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valeria\Desktop\VALERIA\PROJETOS\PROJETOS 2026\AUDITÓRIO JOSEPHIR BOSCHETTI\"/>
    </mc:Choice>
  </mc:AlternateContent>
  <xr:revisionPtr revIDLastSave="0" documentId="13_ncr:1_{F0D0D810-ED52-41CF-81F7-5EA7D690542F}" xr6:coauthVersionLast="47" xr6:coauthVersionMax="47" xr10:uidLastSave="{00000000-0000-0000-0000-000000000000}"/>
  <bookViews>
    <workbookView xWindow="-120" yWindow="-120" windowWidth="29040" windowHeight="15720" tabRatio="933" activeTab="7" xr2:uid="{00000000-000D-0000-FFFF-FFFF00000000}"/>
  </bookViews>
  <sheets>
    <sheet name="Planilha Orçamentária" sheetId="1" r:id="rId1"/>
    <sheet name="MEMO CALCULO " sheetId="2" r:id="rId2"/>
    <sheet name="CRONOGRAMA" sheetId="3" r:id="rId3"/>
    <sheet name="BDI" sheetId="4" r:id="rId4"/>
    <sheet name="CURVA ABC" sheetId="5" r:id="rId5"/>
    <sheet name="INSUMO MARÇO-2026" sheetId="6" r:id="rId6"/>
    <sheet name="SERVIÇOS MARÇO-2026" sheetId="7" r:id="rId7"/>
    <sheet name="COMP.LONA" sheetId="8" r:id="rId8"/>
    <sheet name="COMP.PAREDE" sheetId="9" r:id="rId9"/>
    <sheet name="COMP.POLIMENTO" sheetId="10" r:id="rId10"/>
    <sheet name="COMP.REV PAREDE" sheetId="11" r:id="rId11"/>
    <sheet name="COMP.PORTA" sheetId="12" r:id="rId12"/>
    <sheet name="COMP.PAINEL LED" sheetId="13" r:id="rId13"/>
    <sheet name="COMP.SPOT" sheetId="14" r:id="rId14"/>
    <sheet name="COMP.SPOT 2" sheetId="15" r:id="rId15"/>
    <sheet name="COMP.ARANDELA" sheetId="16" r:id="rId16"/>
    <sheet name="COMP.TOMADA DUPLA" sheetId="17" r:id="rId17"/>
    <sheet name="COMP.AR" sheetId="18" r:id="rId18"/>
    <sheet name="COMP.CAIXA PASSAG." sheetId="19" r:id="rId19"/>
    <sheet name="COMP.SUPORTE" sheetId="20" r:id="rId20"/>
    <sheet name="COMP.FURO ALV" sheetId="21" r:id="rId21"/>
    <sheet name="COMP.FURO LAJE" sheetId="22" r:id="rId22"/>
    <sheet name="COMP.PLACA EXTINTOR" sheetId="23" r:id="rId23"/>
    <sheet name="COMP.POLICARBONATO" sheetId="24" r:id="rId24"/>
    <sheet name="COMP.TELHA" sheetId="25" r:id="rId25"/>
    <sheet name="COMP.CHAPIM" sheetId="26" r:id="rId26"/>
    <sheet name="COMP.PERFIL U" sheetId="27" r:id="rId27"/>
    <sheet name="COMP.FORRO" sheetId="28" r:id="rId28"/>
    <sheet name="COMP.CORRIMÃO" sheetId="29" r:id="rId29"/>
    <sheet name="COMP.ADM" sheetId="30" r:id="rId30"/>
    <sheet name="COMP.DPS 01" sheetId="31" r:id="rId31"/>
    <sheet name="COMP.DPS 02" sheetId="32" r:id="rId32"/>
    <sheet name="COMP.CANALETA" sheetId="33" r:id="rId33"/>
  </sheets>
  <definedNames>
    <definedName name="_xlnm.Print_Area" localSheetId="3">BDI!$A$1:$G$40</definedName>
    <definedName name="_xlnm.Print_Area" localSheetId="26">'COMP.PERFIL U'!$A$1:$K$35</definedName>
    <definedName name="_xlnm.Print_Area" localSheetId="11">'COMP.PORTA'!$B$1:$K$36</definedName>
    <definedName name="_xlnm.Print_Area" localSheetId="2">CRONOGRAMA!$B$1:$M$50</definedName>
    <definedName name="_xlnm.Print_Area" localSheetId="4">'CURVA ABC'!$A$1:$L$131</definedName>
    <definedName name="_xlnm.Print_Area" localSheetId="1">'MEMO CALCULO '!$B$1:$G$405</definedName>
    <definedName name="_xlnm.Print_Area" localSheetId="0">'Planilha Orçamentária'!$A$1:$M$187</definedName>
    <definedName name="_xlnm.Print_Area" localSheetId="6">'SERVIÇOS MARÇO-2026'!$A$1:$E$11844</definedName>
    <definedName name="Print_Area_0" localSheetId="2">CRONOGRAMA!$A$1:$N$44</definedName>
    <definedName name="Print_Area_0" localSheetId="1">'MEMO CALCULO '!$A$1:$H$39</definedName>
    <definedName name="Print_Area_0_0" localSheetId="3">BDI!$A$1:$K$3</definedName>
    <definedName name="Print_Area_0_0" localSheetId="1">'MEMO CALCULO '!$A$1:$H$39</definedName>
    <definedName name="Print_Area_0_0_0" localSheetId="1">'MEMO CALCULO '!$A$1:$H$39</definedName>
    <definedName name="Print_Area_0_0_0_0" localSheetId="1">'MEMO CALCULO '!$A$1:$H$39</definedName>
    <definedName name="_xlnm.Print_Titles" localSheetId="4">'CURVA ABC'!$1:$7</definedName>
    <definedName name="_xlnm.Print_Titles" localSheetId="1">'MEMO CALCULO '!$2:$13</definedName>
    <definedName name="_xlnm.Print_Titles" localSheetId="0">'Planilha Orçamentária'!$1:$8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M15" i="3" l="1"/>
  <c r="M9" i="3"/>
  <c r="K10" i="5"/>
  <c r="K11" i="5"/>
  <c r="K12" i="5" s="1"/>
  <c r="K13" i="5" s="1"/>
  <c r="K14" i="5" s="1"/>
  <c r="K15" i="5" s="1"/>
  <c r="K16" i="5" s="1"/>
  <c r="K17" i="5" s="1"/>
  <c r="K18" i="5" s="1"/>
  <c r="K19" i="5" s="1"/>
  <c r="K20" i="5" s="1"/>
  <c r="K21" i="5" s="1"/>
  <c r="K22" i="5" s="1"/>
  <c r="K23" i="5" s="1"/>
  <c r="K24" i="5" s="1"/>
  <c r="K25" i="5" s="1"/>
  <c r="K26" i="5" s="1"/>
  <c r="K27" i="5" s="1"/>
  <c r="K28" i="5" s="1"/>
  <c r="K29" i="5" s="1"/>
  <c r="K30" i="5" s="1"/>
  <c r="K31" i="5" s="1"/>
  <c r="K32" i="5" s="1"/>
  <c r="K33" i="5" s="1"/>
  <c r="K34" i="5" s="1"/>
  <c r="K35" i="5" s="1"/>
  <c r="K36" i="5" s="1"/>
  <c r="K37" i="5" s="1"/>
  <c r="K38" i="5" s="1"/>
  <c r="K39" i="5" s="1"/>
  <c r="K40" i="5" s="1"/>
  <c r="K41" i="5" s="1"/>
  <c r="K42" i="5" s="1"/>
  <c r="K43" i="5" s="1"/>
  <c r="K44" i="5" s="1"/>
  <c r="K45" i="5" s="1"/>
  <c r="K46" i="5" s="1"/>
  <c r="K47" i="5" s="1"/>
  <c r="K48" i="5" s="1"/>
  <c r="K49" i="5" s="1"/>
  <c r="K50" i="5" s="1"/>
  <c r="K51" i="5" s="1"/>
  <c r="K52" i="5" s="1"/>
  <c r="K53" i="5" s="1"/>
  <c r="K54" i="5" s="1"/>
  <c r="K55" i="5" s="1"/>
  <c r="K56" i="5" s="1"/>
  <c r="K57" i="5" s="1"/>
  <c r="K58" i="5" s="1"/>
  <c r="K59" i="5" s="1"/>
  <c r="K60" i="5" s="1"/>
  <c r="K61" i="5" s="1"/>
  <c r="K62" i="5" s="1"/>
  <c r="K63" i="5" s="1"/>
  <c r="K64" i="5" s="1"/>
  <c r="K65" i="5" s="1"/>
  <c r="K66" i="5" s="1"/>
  <c r="K67" i="5" s="1"/>
  <c r="K68" i="5" s="1"/>
  <c r="K69" i="5" s="1"/>
  <c r="K70" i="5" s="1"/>
  <c r="K71" i="5" s="1"/>
  <c r="K72" i="5" s="1"/>
  <c r="K73" i="5" s="1"/>
  <c r="K74" i="5" s="1"/>
  <c r="K75" i="5" s="1"/>
  <c r="K76" i="5" s="1"/>
  <c r="K77" i="5" s="1"/>
  <c r="K78" i="5" s="1"/>
  <c r="K79" i="5" s="1"/>
  <c r="K80" i="5" s="1"/>
  <c r="K81" i="5" s="1"/>
  <c r="K82" i="5" s="1"/>
  <c r="K83" i="5" s="1"/>
  <c r="K84" i="5" s="1"/>
  <c r="K85" i="5" s="1"/>
  <c r="K86" i="5" s="1"/>
  <c r="K87" i="5" s="1"/>
  <c r="K88" i="5" s="1"/>
  <c r="K89" i="5" s="1"/>
  <c r="K90" i="5" s="1"/>
  <c r="K91" i="5" s="1"/>
  <c r="K92" i="5" s="1"/>
  <c r="K93" i="5" s="1"/>
  <c r="K94" i="5" s="1"/>
  <c r="K95" i="5" s="1"/>
  <c r="K96" i="5" s="1"/>
  <c r="K97" i="5" s="1"/>
  <c r="K98" i="5" s="1"/>
  <c r="K99" i="5" s="1"/>
  <c r="K100" i="5" s="1"/>
  <c r="K101" i="5" s="1"/>
  <c r="K102" i="5" s="1"/>
  <c r="K103" i="5" s="1"/>
  <c r="K104" i="5" s="1"/>
  <c r="K105" i="5" s="1"/>
  <c r="K106" i="5" s="1"/>
  <c r="K107" i="5" s="1"/>
  <c r="K108" i="5" s="1"/>
  <c r="K109" i="5" s="1"/>
  <c r="K110" i="5" s="1"/>
  <c r="K111" i="5" s="1"/>
  <c r="K112" i="5" s="1"/>
  <c r="K113" i="5" s="1"/>
  <c r="K114" i="5" s="1"/>
  <c r="K115" i="5" s="1"/>
  <c r="K116" i="5" s="1"/>
  <c r="K117" i="5" s="1"/>
  <c r="K118" i="5" s="1"/>
  <c r="K119" i="5" s="1"/>
  <c r="K120" i="5" s="1"/>
  <c r="K121" i="5" s="1"/>
  <c r="K122" i="5" s="1"/>
  <c r="K123" i="5" s="1"/>
  <c r="K9" i="5"/>
  <c r="K8" i="5"/>
  <c r="H127" i="1"/>
  <c r="J13" i="33"/>
  <c r="J12" i="33"/>
  <c r="J11" i="33"/>
  <c r="J14" i="33" s="1"/>
  <c r="J16" i="33" s="1"/>
  <c r="H8" i="33"/>
  <c r="J8" i="33" s="1"/>
  <c r="E8" i="33"/>
  <c r="D8" i="33"/>
  <c r="C8" i="33"/>
  <c r="H7" i="33"/>
  <c r="J7" i="33" s="1"/>
  <c r="J9" i="33" s="1"/>
  <c r="J15" i="33" s="1"/>
  <c r="E7" i="33"/>
  <c r="D7" i="33"/>
  <c r="C7" i="33"/>
  <c r="H11" i="32"/>
  <c r="J11" i="32" s="1"/>
  <c r="J12" i="32" s="1"/>
  <c r="J14" i="32" s="1"/>
  <c r="E11" i="32"/>
  <c r="D11" i="32"/>
  <c r="C11" i="32"/>
  <c r="H8" i="32"/>
  <c r="J8" i="32" s="1"/>
  <c r="E8" i="32"/>
  <c r="D8" i="32"/>
  <c r="C8" i="32"/>
  <c r="H7" i="32"/>
  <c r="J7" i="32" s="1"/>
  <c r="J9" i="32" s="1"/>
  <c r="J13" i="32" s="1"/>
  <c r="E7" i="32"/>
  <c r="D7" i="32"/>
  <c r="C7" i="32"/>
  <c r="H11" i="31"/>
  <c r="J11" i="31" s="1"/>
  <c r="J12" i="31" s="1"/>
  <c r="J14" i="31" s="1"/>
  <c r="E11" i="31"/>
  <c r="D11" i="31"/>
  <c r="C11" i="31"/>
  <c r="J8" i="31"/>
  <c r="H8" i="31"/>
  <c r="E8" i="31"/>
  <c r="D8" i="31"/>
  <c r="C8" i="31"/>
  <c r="H7" i="31"/>
  <c r="J7" i="31" s="1"/>
  <c r="J9" i="31" s="1"/>
  <c r="J13" i="31" s="1"/>
  <c r="E7" i="31"/>
  <c r="D7" i="31"/>
  <c r="C7" i="31"/>
  <c r="H8" i="30"/>
  <c r="J8" i="30" s="1"/>
  <c r="E8" i="30"/>
  <c r="D8" i="30"/>
  <c r="C8" i="30"/>
  <c r="H7" i="30"/>
  <c r="J7" i="30" s="1"/>
  <c r="J9" i="30" s="1"/>
  <c r="J10" i="30" s="1"/>
  <c r="E7" i="30"/>
  <c r="D7" i="30"/>
  <c r="C7" i="30"/>
  <c r="J13" i="29"/>
  <c r="J11" i="29"/>
  <c r="J10" i="29"/>
  <c r="J8" i="29"/>
  <c r="J12" i="29" s="1"/>
  <c r="J7" i="29"/>
  <c r="H7" i="29"/>
  <c r="E7" i="29"/>
  <c r="D7" i="29"/>
  <c r="C7" i="29"/>
  <c r="H20" i="28"/>
  <c r="J20" i="28" s="1"/>
  <c r="E20" i="28"/>
  <c r="D20" i="28"/>
  <c r="C20" i="28"/>
  <c r="H19" i="28"/>
  <c r="J19" i="28" s="1"/>
  <c r="E19" i="28"/>
  <c r="D19" i="28"/>
  <c r="C19" i="28"/>
  <c r="J18" i="28"/>
  <c r="H18" i="28"/>
  <c r="E18" i="28"/>
  <c r="D18" i="28"/>
  <c r="C18" i="28"/>
  <c r="H17" i="28"/>
  <c r="J17" i="28" s="1"/>
  <c r="E17" i="28"/>
  <c r="D17" i="28"/>
  <c r="C17" i="28"/>
  <c r="H16" i="28"/>
  <c r="J16" i="28" s="1"/>
  <c r="E16" i="28"/>
  <c r="D16" i="28"/>
  <c r="C16" i="28"/>
  <c r="H15" i="28"/>
  <c r="J15" i="28" s="1"/>
  <c r="E15" i="28"/>
  <c r="D15" i="28"/>
  <c r="C15" i="28"/>
  <c r="H14" i="28"/>
  <c r="J14" i="28" s="1"/>
  <c r="E14" i="28"/>
  <c r="D14" i="28"/>
  <c r="C14" i="28"/>
  <c r="J13" i="28"/>
  <c r="J12" i="28"/>
  <c r="J11" i="28"/>
  <c r="H8" i="28"/>
  <c r="J8" i="28" s="1"/>
  <c r="E8" i="28"/>
  <c r="D8" i="28"/>
  <c r="C8" i="28"/>
  <c r="J7" i="28"/>
  <c r="J9" i="28" s="1"/>
  <c r="J22" i="28" s="1"/>
  <c r="H7" i="28"/>
  <c r="E7" i="28"/>
  <c r="D7" i="28"/>
  <c r="C7" i="28"/>
  <c r="H14" i="27"/>
  <c r="J14" i="27" s="1"/>
  <c r="E14" i="27"/>
  <c r="D14" i="27"/>
  <c r="C14" i="27"/>
  <c r="H13" i="27"/>
  <c r="J13" i="27" s="1"/>
  <c r="E13" i="27"/>
  <c r="D13" i="27"/>
  <c r="C13" i="27"/>
  <c r="J12" i="27"/>
  <c r="H12" i="27"/>
  <c r="E12" i="27"/>
  <c r="D12" i="27"/>
  <c r="C12" i="27"/>
  <c r="H11" i="27"/>
  <c r="J11" i="27" s="1"/>
  <c r="J15" i="27" s="1"/>
  <c r="J17" i="27" s="1"/>
  <c r="E11" i="27"/>
  <c r="D11" i="27"/>
  <c r="C11" i="27"/>
  <c r="H8" i="27"/>
  <c r="J8" i="27" s="1"/>
  <c r="E8" i="27"/>
  <c r="D8" i="27"/>
  <c r="C8" i="27"/>
  <c r="J7" i="27"/>
  <c r="H7" i="27"/>
  <c r="E7" i="27"/>
  <c r="D7" i="27"/>
  <c r="C7" i="27"/>
  <c r="J14" i="26"/>
  <c r="H14" i="26"/>
  <c r="E14" i="26"/>
  <c r="D14" i="26"/>
  <c r="C14" i="26"/>
  <c r="H13" i="26"/>
  <c r="J13" i="26" s="1"/>
  <c r="E13" i="26"/>
  <c r="D13" i="26"/>
  <c r="C13" i="26"/>
  <c r="J12" i="26"/>
  <c r="H12" i="26"/>
  <c r="E12" i="26"/>
  <c r="D12" i="26"/>
  <c r="C12" i="26"/>
  <c r="H11" i="26"/>
  <c r="J11" i="26" s="1"/>
  <c r="J15" i="26" s="1"/>
  <c r="J17" i="26" s="1"/>
  <c r="E11" i="26"/>
  <c r="D11" i="26"/>
  <c r="C11" i="26"/>
  <c r="J8" i="26"/>
  <c r="H8" i="26"/>
  <c r="E8" i="26"/>
  <c r="D8" i="26"/>
  <c r="C8" i="26"/>
  <c r="H7" i="26"/>
  <c r="J7" i="26" s="1"/>
  <c r="J9" i="26" s="1"/>
  <c r="J16" i="26" s="1"/>
  <c r="E7" i="26"/>
  <c r="D7" i="26"/>
  <c r="C7" i="26"/>
  <c r="J12" i="25"/>
  <c r="H12" i="25"/>
  <c r="E12" i="25"/>
  <c r="D12" i="25"/>
  <c r="C12" i="25"/>
  <c r="H11" i="25"/>
  <c r="J11" i="25" s="1"/>
  <c r="E11" i="25"/>
  <c r="D11" i="25"/>
  <c r="C11" i="25"/>
  <c r="H8" i="25"/>
  <c r="J8" i="25" s="1"/>
  <c r="E8" i="25"/>
  <c r="D8" i="25"/>
  <c r="C8" i="25"/>
  <c r="J7" i="25"/>
  <c r="J14" i="25" s="1"/>
  <c r="H7" i="25"/>
  <c r="E7" i="25"/>
  <c r="D7" i="25"/>
  <c r="C7" i="25"/>
  <c r="J11" i="24"/>
  <c r="J12" i="24" s="1"/>
  <c r="J14" i="24" s="1"/>
  <c r="H8" i="24"/>
  <c r="J8" i="24" s="1"/>
  <c r="E8" i="24"/>
  <c r="D8" i="24"/>
  <c r="C8" i="24"/>
  <c r="H7" i="24"/>
  <c r="J7" i="24" s="1"/>
  <c r="E7" i="24"/>
  <c r="D7" i="24"/>
  <c r="C7" i="24"/>
  <c r="H12" i="23"/>
  <c r="J12" i="23" s="1"/>
  <c r="E12" i="23"/>
  <c r="D12" i="23"/>
  <c r="C12" i="23"/>
  <c r="H11" i="23"/>
  <c r="J11" i="23" s="1"/>
  <c r="J13" i="23" s="1"/>
  <c r="J15" i="23" s="1"/>
  <c r="E11" i="23"/>
  <c r="D11" i="23"/>
  <c r="C11" i="23"/>
  <c r="J8" i="23"/>
  <c r="H8" i="23"/>
  <c r="E8" i="23"/>
  <c r="D8" i="23"/>
  <c r="C8" i="23"/>
  <c r="H7" i="23"/>
  <c r="J7" i="23" s="1"/>
  <c r="J9" i="23" s="1"/>
  <c r="J14" i="23" s="1"/>
  <c r="E7" i="23"/>
  <c r="D7" i="23"/>
  <c r="C7" i="23"/>
  <c r="J12" i="22"/>
  <c r="H12" i="22"/>
  <c r="E12" i="22"/>
  <c r="D12" i="22"/>
  <c r="C12" i="22"/>
  <c r="H11" i="22"/>
  <c r="J11" i="22" s="1"/>
  <c r="J13" i="22" s="1"/>
  <c r="J15" i="22" s="1"/>
  <c r="E11" i="22"/>
  <c r="D11" i="22"/>
  <c r="C11" i="22"/>
  <c r="H8" i="22"/>
  <c r="J8" i="22" s="1"/>
  <c r="E8" i="22"/>
  <c r="D8" i="22"/>
  <c r="C8" i="22"/>
  <c r="J7" i="22"/>
  <c r="J9" i="22" s="1"/>
  <c r="J14" i="22" s="1"/>
  <c r="H7" i="22"/>
  <c r="E7" i="22"/>
  <c r="D7" i="22"/>
  <c r="C7" i="22"/>
  <c r="H8" i="21"/>
  <c r="J8" i="21" s="1"/>
  <c r="E8" i="21"/>
  <c r="D8" i="21"/>
  <c r="C8" i="21"/>
  <c r="H7" i="21"/>
  <c r="J7" i="21" s="1"/>
  <c r="E7" i="21"/>
  <c r="D7" i="21"/>
  <c r="C7" i="21"/>
  <c r="H12" i="20"/>
  <c r="J12" i="20" s="1"/>
  <c r="E12" i="20"/>
  <c r="D12" i="20"/>
  <c r="C12" i="20"/>
  <c r="H11" i="20"/>
  <c r="J11" i="20" s="1"/>
  <c r="J13" i="20" s="1"/>
  <c r="J15" i="20" s="1"/>
  <c r="E11" i="20"/>
  <c r="D11" i="20"/>
  <c r="C11" i="20"/>
  <c r="H8" i="20"/>
  <c r="J8" i="20" s="1"/>
  <c r="E8" i="20"/>
  <c r="D8" i="20"/>
  <c r="C8" i="20"/>
  <c r="H7" i="20"/>
  <c r="J7" i="20" s="1"/>
  <c r="J9" i="20" s="1"/>
  <c r="J14" i="20" s="1"/>
  <c r="E7" i="20"/>
  <c r="D7" i="20"/>
  <c r="C7" i="20"/>
  <c r="J12" i="19"/>
  <c r="J11" i="19"/>
  <c r="J13" i="19" s="1"/>
  <c r="J15" i="19" s="1"/>
  <c r="H11" i="19"/>
  <c r="E11" i="19"/>
  <c r="D11" i="19"/>
  <c r="C11" i="19"/>
  <c r="H8" i="19"/>
  <c r="J8" i="19" s="1"/>
  <c r="J9" i="19" s="1"/>
  <c r="J14" i="19" s="1"/>
  <c r="E8" i="19"/>
  <c r="D8" i="19"/>
  <c r="C8" i="19"/>
  <c r="J7" i="19"/>
  <c r="H7" i="19"/>
  <c r="E7" i="19"/>
  <c r="D7" i="19"/>
  <c r="C7" i="19"/>
  <c r="H18" i="18"/>
  <c r="J18" i="18" s="1"/>
  <c r="E18" i="18"/>
  <c r="D18" i="18"/>
  <c r="C18" i="18"/>
  <c r="H17" i="18"/>
  <c r="J17" i="18" s="1"/>
  <c r="E17" i="18"/>
  <c r="D17" i="18"/>
  <c r="C17" i="18"/>
  <c r="J16" i="18"/>
  <c r="H16" i="18"/>
  <c r="E16" i="18"/>
  <c r="D16" i="18"/>
  <c r="C16" i="18"/>
  <c r="H15" i="18"/>
  <c r="J15" i="18" s="1"/>
  <c r="E15" i="18"/>
  <c r="D15" i="18"/>
  <c r="C15" i="18"/>
  <c r="H14" i="18"/>
  <c r="J14" i="18" s="1"/>
  <c r="E14" i="18"/>
  <c r="D14" i="18"/>
  <c r="C14" i="18"/>
  <c r="H13" i="18"/>
  <c r="J13" i="18" s="1"/>
  <c r="E13" i="18"/>
  <c r="D13" i="18"/>
  <c r="C13" i="18"/>
  <c r="J12" i="18"/>
  <c r="H12" i="18"/>
  <c r="E12" i="18"/>
  <c r="D12" i="18"/>
  <c r="C12" i="18"/>
  <c r="J11" i="18"/>
  <c r="H11" i="18"/>
  <c r="E11" i="18"/>
  <c r="D11" i="18"/>
  <c r="C11" i="18"/>
  <c r="J8" i="18"/>
  <c r="H8" i="18"/>
  <c r="E8" i="18"/>
  <c r="D8" i="18"/>
  <c r="C8" i="18"/>
  <c r="H7" i="18"/>
  <c r="J7" i="18" s="1"/>
  <c r="J9" i="18" s="1"/>
  <c r="J20" i="18" s="1"/>
  <c r="E7" i="18"/>
  <c r="D7" i="18"/>
  <c r="C7" i="18"/>
  <c r="H11" i="17"/>
  <c r="J11" i="17" s="1"/>
  <c r="J12" i="17" s="1"/>
  <c r="J14" i="17" s="1"/>
  <c r="E11" i="17"/>
  <c r="D11" i="17"/>
  <c r="C11" i="17"/>
  <c r="H8" i="17"/>
  <c r="J8" i="17" s="1"/>
  <c r="J9" i="17" s="1"/>
  <c r="J13" i="17" s="1"/>
  <c r="E8" i="17"/>
  <c r="D8" i="17"/>
  <c r="C8" i="17"/>
  <c r="J7" i="17"/>
  <c r="H7" i="17"/>
  <c r="E7" i="17"/>
  <c r="D7" i="17"/>
  <c r="C7" i="17"/>
  <c r="J12" i="16"/>
  <c r="J11" i="16"/>
  <c r="J13" i="16" s="1"/>
  <c r="J15" i="16" s="1"/>
  <c r="H8" i="16"/>
  <c r="J8" i="16" s="1"/>
  <c r="E8" i="16"/>
  <c r="D8" i="16"/>
  <c r="C8" i="16"/>
  <c r="H7" i="16"/>
  <c r="J7" i="16" s="1"/>
  <c r="E7" i="16"/>
  <c r="D7" i="16"/>
  <c r="C7" i="16"/>
  <c r="J12" i="15"/>
  <c r="J11" i="15"/>
  <c r="J13" i="15" s="1"/>
  <c r="J15" i="15" s="1"/>
  <c r="J8" i="15"/>
  <c r="H8" i="15"/>
  <c r="E8" i="15"/>
  <c r="D8" i="15"/>
  <c r="C8" i="15"/>
  <c r="H7" i="15"/>
  <c r="J7" i="15" s="1"/>
  <c r="J9" i="15" s="1"/>
  <c r="J14" i="15" s="1"/>
  <c r="E7" i="15"/>
  <c r="D7" i="15"/>
  <c r="C7" i="15"/>
  <c r="J11" i="14"/>
  <c r="J12" i="14" s="1"/>
  <c r="J14" i="14" s="1"/>
  <c r="J8" i="14"/>
  <c r="H8" i="14"/>
  <c r="E8" i="14"/>
  <c r="D8" i="14"/>
  <c r="C8" i="14"/>
  <c r="H7" i="14"/>
  <c r="J7" i="14" s="1"/>
  <c r="J9" i="14" s="1"/>
  <c r="J13" i="14" s="1"/>
  <c r="E7" i="14"/>
  <c r="D7" i="14"/>
  <c r="C7" i="14"/>
  <c r="J11" i="13"/>
  <c r="J12" i="13" s="1"/>
  <c r="J14" i="13" s="1"/>
  <c r="H8" i="13"/>
  <c r="J8" i="13" s="1"/>
  <c r="E8" i="13"/>
  <c r="D8" i="13"/>
  <c r="C8" i="13"/>
  <c r="J7" i="13"/>
  <c r="J9" i="13" s="1"/>
  <c r="J13" i="13" s="1"/>
  <c r="H7" i="13"/>
  <c r="E7" i="13"/>
  <c r="D7" i="13"/>
  <c r="C7" i="13"/>
  <c r="J15" i="12"/>
  <c r="H15" i="12"/>
  <c r="E15" i="12"/>
  <c r="D15" i="12"/>
  <c r="C15" i="12"/>
  <c r="H14" i="12"/>
  <c r="J14" i="12" s="1"/>
  <c r="E14" i="12"/>
  <c r="D14" i="12"/>
  <c r="C14" i="12"/>
  <c r="J13" i="12"/>
  <c r="H13" i="12"/>
  <c r="E13" i="12"/>
  <c r="D13" i="12"/>
  <c r="C13" i="12"/>
  <c r="J12" i="12"/>
  <c r="H12" i="12"/>
  <c r="E12" i="12"/>
  <c r="D12" i="12"/>
  <c r="C12" i="12"/>
  <c r="J11" i="12"/>
  <c r="H11" i="12"/>
  <c r="E11" i="12"/>
  <c r="D11" i="12"/>
  <c r="C11" i="12"/>
  <c r="J8" i="12"/>
  <c r="H8" i="12"/>
  <c r="E8" i="12"/>
  <c r="D8" i="12"/>
  <c r="C8" i="12"/>
  <c r="H7" i="12"/>
  <c r="J7" i="12" s="1"/>
  <c r="J9" i="12" s="1"/>
  <c r="J17" i="12" s="1"/>
  <c r="E7" i="12"/>
  <c r="D7" i="12"/>
  <c r="C7" i="12"/>
  <c r="J15" i="11"/>
  <c r="J14" i="11"/>
  <c r="J13" i="11"/>
  <c r="J12" i="11"/>
  <c r="J16" i="11" s="1"/>
  <c r="J18" i="11" s="1"/>
  <c r="J9" i="11"/>
  <c r="H9" i="11"/>
  <c r="E9" i="11"/>
  <c r="D9" i="11"/>
  <c r="C9" i="11"/>
  <c r="H8" i="11"/>
  <c r="J8" i="11" s="1"/>
  <c r="E8" i="11"/>
  <c r="D8" i="11"/>
  <c r="C8" i="11"/>
  <c r="H7" i="11"/>
  <c r="J7" i="11" s="1"/>
  <c r="E7" i="11"/>
  <c r="D7" i="11"/>
  <c r="C7" i="11"/>
  <c r="J12" i="10"/>
  <c r="H12" i="10"/>
  <c r="E12" i="10"/>
  <c r="D12" i="10"/>
  <c r="C12" i="10"/>
  <c r="H11" i="10"/>
  <c r="J11" i="10" s="1"/>
  <c r="J13" i="10" s="1"/>
  <c r="J15" i="10" s="1"/>
  <c r="E11" i="10"/>
  <c r="D11" i="10"/>
  <c r="C11" i="10"/>
  <c r="H8" i="10"/>
  <c r="J8" i="10" s="1"/>
  <c r="E8" i="10"/>
  <c r="D8" i="10"/>
  <c r="C8" i="10"/>
  <c r="H7" i="10"/>
  <c r="J7" i="10" s="1"/>
  <c r="E7" i="10"/>
  <c r="D7" i="10"/>
  <c r="C7" i="10"/>
  <c r="J19" i="9"/>
  <c r="H19" i="9"/>
  <c r="E19" i="9"/>
  <c r="D19" i="9"/>
  <c r="C19" i="9"/>
  <c r="H18" i="9"/>
  <c r="J18" i="9" s="1"/>
  <c r="E18" i="9"/>
  <c r="D18" i="9"/>
  <c r="C18" i="9"/>
  <c r="H17" i="9"/>
  <c r="J17" i="9" s="1"/>
  <c r="E17" i="9"/>
  <c r="D17" i="9"/>
  <c r="C17" i="9"/>
  <c r="J16" i="9"/>
  <c r="H16" i="9"/>
  <c r="E16" i="9"/>
  <c r="D16" i="9"/>
  <c r="C16" i="9"/>
  <c r="H15" i="9"/>
  <c r="J15" i="9" s="1"/>
  <c r="E15" i="9"/>
  <c r="D15" i="9"/>
  <c r="C15" i="9"/>
  <c r="J14" i="9"/>
  <c r="H14" i="9"/>
  <c r="E14" i="9"/>
  <c r="D14" i="9"/>
  <c r="C14" i="9"/>
  <c r="H13" i="9"/>
  <c r="J13" i="9" s="1"/>
  <c r="E13" i="9"/>
  <c r="D13" i="9"/>
  <c r="C13" i="9"/>
  <c r="H12" i="9"/>
  <c r="J12" i="9" s="1"/>
  <c r="E12" i="9"/>
  <c r="D12" i="9"/>
  <c r="C12" i="9"/>
  <c r="J11" i="9"/>
  <c r="H11" i="9"/>
  <c r="E11" i="9"/>
  <c r="D11" i="9"/>
  <c r="C11" i="9"/>
  <c r="J8" i="9"/>
  <c r="H8" i="9"/>
  <c r="E8" i="9"/>
  <c r="D8" i="9"/>
  <c r="C8" i="9"/>
  <c r="H7" i="9"/>
  <c r="J7" i="9" s="1"/>
  <c r="J9" i="9" s="1"/>
  <c r="J21" i="9" s="1"/>
  <c r="E7" i="9"/>
  <c r="D7" i="9"/>
  <c r="C7" i="9"/>
  <c r="H11" i="8"/>
  <c r="J11" i="8" s="1"/>
  <c r="J12" i="8" s="1"/>
  <c r="J14" i="8" s="1"/>
  <c r="E11" i="8"/>
  <c r="D11" i="8"/>
  <c r="C11" i="8"/>
  <c r="J8" i="8"/>
  <c r="J9" i="8" s="1"/>
  <c r="J13" i="8" s="1"/>
  <c r="H8" i="8"/>
  <c r="E8" i="8"/>
  <c r="D8" i="8"/>
  <c r="C8" i="8"/>
  <c r="J7" i="8"/>
  <c r="H7" i="8"/>
  <c r="E7" i="8"/>
  <c r="D7" i="8"/>
  <c r="C7" i="8"/>
  <c r="D29" i="4"/>
  <c r="D24" i="4"/>
  <c r="L35" i="3"/>
  <c r="C35" i="3"/>
  <c r="L33" i="3"/>
  <c r="C33" i="3"/>
  <c r="L31" i="3"/>
  <c r="C31" i="3"/>
  <c r="L29" i="3"/>
  <c r="C29" i="3"/>
  <c r="L27" i="3"/>
  <c r="C27" i="3"/>
  <c r="L25" i="3"/>
  <c r="C25" i="3"/>
  <c r="L23" i="3"/>
  <c r="C23" i="3"/>
  <c r="L21" i="3"/>
  <c r="C21" i="3"/>
  <c r="L19" i="3"/>
  <c r="C19" i="3"/>
  <c r="L17" i="3"/>
  <c r="C17" i="3"/>
  <c r="C15" i="3"/>
  <c r="L13" i="3"/>
  <c r="C13" i="3"/>
  <c r="L11" i="3"/>
  <c r="C11" i="3"/>
  <c r="C9" i="3"/>
  <c r="G396" i="2"/>
  <c r="F177" i="1" s="1"/>
  <c r="E395" i="2"/>
  <c r="G391" i="2"/>
  <c r="F174" i="1" s="1"/>
  <c r="I174" i="1" s="1"/>
  <c r="E390" i="2"/>
  <c r="G385" i="2"/>
  <c r="G383" i="2"/>
  <c r="G381" i="2"/>
  <c r="F170" i="1" s="1"/>
  <c r="E380" i="2"/>
  <c r="G378" i="2"/>
  <c r="G376" i="2"/>
  <c r="F167" i="1" s="1"/>
  <c r="E375" i="2"/>
  <c r="E374" i="2"/>
  <c r="G371" i="2"/>
  <c r="E370" i="2"/>
  <c r="G367" i="2"/>
  <c r="G365" i="2"/>
  <c r="F157" i="1" s="1"/>
  <c r="G363" i="2"/>
  <c r="F156" i="1" s="1"/>
  <c r="G361" i="2"/>
  <c r="F155" i="1" s="1"/>
  <c r="G359" i="2"/>
  <c r="F154" i="1" s="1"/>
  <c r="I154" i="1" s="1"/>
  <c r="E358" i="2"/>
  <c r="G355" i="2"/>
  <c r="G353" i="2"/>
  <c r="G351" i="2"/>
  <c r="G349" i="2"/>
  <c r="F147" i="1" s="1"/>
  <c r="I147" i="1" s="1"/>
  <c r="E348" i="2"/>
  <c r="G345" i="2"/>
  <c r="F143" i="1" s="1"/>
  <c r="I143" i="1" s="1"/>
  <c r="G343" i="2"/>
  <c r="E342" i="2"/>
  <c r="G340" i="2"/>
  <c r="G338" i="2"/>
  <c r="G336" i="2"/>
  <c r="G334" i="2"/>
  <c r="F137" i="1" s="1"/>
  <c r="G332" i="2"/>
  <c r="G330" i="2"/>
  <c r="G326" i="2"/>
  <c r="F134" i="1" s="1"/>
  <c r="I134" i="1" s="1"/>
  <c r="G324" i="2"/>
  <c r="F133" i="1" s="1"/>
  <c r="G322" i="2"/>
  <c r="G320" i="2"/>
  <c r="G318" i="2"/>
  <c r="G316" i="2"/>
  <c r="F129" i="1" s="1"/>
  <c r="G314" i="2"/>
  <c r="G312" i="2"/>
  <c r="F127" i="1" s="1"/>
  <c r="E311" i="2"/>
  <c r="G308" i="2"/>
  <c r="F125" i="1" s="1"/>
  <c r="I125" i="1" s="1"/>
  <c r="G306" i="2"/>
  <c r="G304" i="2"/>
  <c r="G302" i="2"/>
  <c r="F122" i="1" s="1"/>
  <c r="E301" i="2"/>
  <c r="G298" i="2"/>
  <c r="F120" i="1" s="1"/>
  <c r="G296" i="2"/>
  <c r="F119" i="1" s="1"/>
  <c r="G294" i="2"/>
  <c r="F118" i="1" s="1"/>
  <c r="G292" i="2"/>
  <c r="G290" i="2"/>
  <c r="F116" i="1" s="1"/>
  <c r="I116" i="1" s="1"/>
  <c r="G288" i="2"/>
  <c r="G286" i="2"/>
  <c r="G284" i="2"/>
  <c r="F113" i="1" s="1"/>
  <c r="I113" i="1" s="1"/>
  <c r="G281" i="2"/>
  <c r="F112" i="1" s="1"/>
  <c r="I112" i="1" s="1"/>
  <c r="G279" i="2"/>
  <c r="F111" i="1" s="1"/>
  <c r="G277" i="2"/>
  <c r="F110" i="1" s="1"/>
  <c r="I110" i="1" s="1"/>
  <c r="G275" i="2"/>
  <c r="G273" i="2"/>
  <c r="G271" i="2"/>
  <c r="E270" i="2"/>
  <c r="G268" i="2"/>
  <c r="F105" i="1" s="1"/>
  <c r="I105" i="1" s="1"/>
  <c r="G266" i="2"/>
  <c r="G264" i="2"/>
  <c r="G261" i="2"/>
  <c r="G258" i="2"/>
  <c r="G255" i="2"/>
  <c r="G253" i="2"/>
  <c r="G251" i="2"/>
  <c r="G249" i="2"/>
  <c r="E249" i="2"/>
  <c r="G247" i="2"/>
  <c r="F96" i="1" s="1"/>
  <c r="G245" i="2"/>
  <c r="F95" i="1" s="1"/>
  <c r="I95" i="1" s="1"/>
  <c r="G243" i="2"/>
  <c r="E242" i="2"/>
  <c r="G240" i="2"/>
  <c r="G238" i="2"/>
  <c r="F91" i="1" s="1"/>
  <c r="I91" i="1" s="1"/>
  <c r="E237" i="2"/>
  <c r="G235" i="2"/>
  <c r="G233" i="2"/>
  <c r="F88" i="1" s="1"/>
  <c r="G231" i="2"/>
  <c r="F87" i="1" s="1"/>
  <c r="G229" i="2"/>
  <c r="E228" i="2"/>
  <c r="E227" i="2"/>
  <c r="G223" i="2"/>
  <c r="F81" i="1" s="1"/>
  <c r="I81" i="1" s="1"/>
  <c r="E222" i="2"/>
  <c r="G199" i="2"/>
  <c r="G178" i="2"/>
  <c r="E177" i="2"/>
  <c r="E176" i="2"/>
  <c r="G173" i="2"/>
  <c r="F73" i="1" s="1"/>
  <c r="E172" i="2"/>
  <c r="E171" i="2"/>
  <c r="G168" i="2"/>
  <c r="G166" i="2"/>
  <c r="G164" i="2"/>
  <c r="G149" i="2"/>
  <c r="F66" i="1" s="1"/>
  <c r="I66" i="1" s="1"/>
  <c r="G146" i="2"/>
  <c r="G130" i="2"/>
  <c r="G128" i="2"/>
  <c r="F63" i="1" s="1"/>
  <c r="I63" i="1" s="1"/>
  <c r="G126" i="2"/>
  <c r="G124" i="2"/>
  <c r="E123" i="2"/>
  <c r="G120" i="2"/>
  <c r="G118" i="2"/>
  <c r="F56" i="1" s="1"/>
  <c r="G112" i="2"/>
  <c r="F55" i="1" s="1"/>
  <c r="I55" i="1" s="1"/>
  <c r="G106" i="2"/>
  <c r="G102" i="2"/>
  <c r="F53" i="1" s="1"/>
  <c r="G100" i="2"/>
  <c r="E99" i="2"/>
  <c r="G94" i="2"/>
  <c r="G92" i="2"/>
  <c r="G89" i="2"/>
  <c r="F46" i="1" s="1"/>
  <c r="G84" i="2"/>
  <c r="F45" i="1" s="1"/>
  <c r="G81" i="2"/>
  <c r="F44" i="1" s="1"/>
  <c r="I44" i="1" s="1"/>
  <c r="E80" i="2"/>
  <c r="G78" i="2"/>
  <c r="G74" i="2"/>
  <c r="G72" i="2"/>
  <c r="F40" i="1" s="1"/>
  <c r="G70" i="2"/>
  <c r="G64" i="2"/>
  <c r="G59" i="2"/>
  <c r="F37" i="1" s="1"/>
  <c r="G56" i="2"/>
  <c r="F36" i="1" s="1"/>
  <c r="E55" i="2"/>
  <c r="E54" i="2"/>
  <c r="G51" i="2"/>
  <c r="G48" i="2"/>
  <c r="E47" i="2"/>
  <c r="G44" i="2"/>
  <c r="G42" i="2"/>
  <c r="F25" i="1" s="1"/>
  <c r="I25" i="1" s="1"/>
  <c r="G40" i="2"/>
  <c r="F24" i="1" s="1"/>
  <c r="I24" i="1" s="1"/>
  <c r="E39" i="2"/>
  <c r="G36" i="2"/>
  <c r="F20" i="1" s="1"/>
  <c r="G34" i="2"/>
  <c r="G32" i="2"/>
  <c r="G30" i="2"/>
  <c r="G28" i="2"/>
  <c r="G26" i="2"/>
  <c r="F15" i="1" s="1"/>
  <c r="I15" i="1" s="1"/>
  <c r="S15" i="1" s="1"/>
  <c r="D26" i="2"/>
  <c r="G24" i="2"/>
  <c r="F14" i="1" s="1"/>
  <c r="I14" i="1" s="1"/>
  <c r="S14" i="1" s="1"/>
  <c r="F24" i="2"/>
  <c r="E24" i="2"/>
  <c r="D24" i="2"/>
  <c r="G22" i="2"/>
  <c r="F13" i="1" s="1"/>
  <c r="I13" i="1" s="1"/>
  <c r="S13" i="1" s="1"/>
  <c r="G20" i="2"/>
  <c r="G18" i="2"/>
  <c r="G16" i="2"/>
  <c r="E15" i="2"/>
  <c r="K187" i="1"/>
  <c r="K186" i="1"/>
  <c r="K184" i="1"/>
  <c r="J184" i="1"/>
  <c r="L183" i="1"/>
  <c r="K183" i="1"/>
  <c r="J183" i="1"/>
  <c r="L181" i="1"/>
  <c r="K181" i="1"/>
  <c r="J181" i="1"/>
  <c r="L180" i="1"/>
  <c r="K180" i="1"/>
  <c r="J180" i="1"/>
  <c r="T179" i="1"/>
  <c r="Q179" i="1"/>
  <c r="P179" i="1"/>
  <c r="O179" i="1"/>
  <c r="N179" i="1"/>
  <c r="M179" i="1"/>
  <c r="L179" i="1"/>
  <c r="K179" i="1"/>
  <c r="J179" i="1"/>
  <c r="Q177" i="1"/>
  <c r="P177" i="1"/>
  <c r="O177" i="1"/>
  <c r="N177" i="1"/>
  <c r="Q175" i="1"/>
  <c r="P175" i="1"/>
  <c r="O175" i="1"/>
  <c r="N175" i="1"/>
  <c r="Q174" i="1"/>
  <c r="O174" i="1"/>
  <c r="N174" i="1"/>
  <c r="H174" i="1"/>
  <c r="G174" i="1"/>
  <c r="E174" i="1"/>
  <c r="D174" i="1"/>
  <c r="P174" i="1" s="1"/>
  <c r="C174" i="1"/>
  <c r="O172" i="1"/>
  <c r="N172" i="1"/>
  <c r="G172" i="1"/>
  <c r="H172" i="1" s="1"/>
  <c r="F172" i="1"/>
  <c r="I172" i="1" s="1"/>
  <c r="E172" i="1"/>
  <c r="Q172" i="1" s="1"/>
  <c r="D172" i="1"/>
  <c r="P172" i="1" s="1"/>
  <c r="C172" i="1"/>
  <c r="Q171" i="1"/>
  <c r="P171" i="1"/>
  <c r="O171" i="1"/>
  <c r="N171" i="1"/>
  <c r="H171" i="1"/>
  <c r="G171" i="1"/>
  <c r="F171" i="1"/>
  <c r="I171" i="1" s="1"/>
  <c r="E171" i="1"/>
  <c r="D171" i="1"/>
  <c r="C171" i="1"/>
  <c r="O170" i="1"/>
  <c r="N170" i="1"/>
  <c r="G170" i="1"/>
  <c r="H170" i="1" s="1"/>
  <c r="E170" i="1"/>
  <c r="Q170" i="1" s="1"/>
  <c r="D170" i="1"/>
  <c r="P170" i="1" s="1"/>
  <c r="C170" i="1"/>
  <c r="O168" i="1"/>
  <c r="N168" i="1"/>
  <c r="G168" i="1"/>
  <c r="H168" i="1" s="1"/>
  <c r="F168" i="1"/>
  <c r="E168" i="1"/>
  <c r="Q168" i="1" s="1"/>
  <c r="D168" i="1"/>
  <c r="P168" i="1" s="1"/>
  <c r="C168" i="1"/>
  <c r="Q167" i="1"/>
  <c r="P167" i="1"/>
  <c r="O167" i="1"/>
  <c r="N167" i="1"/>
  <c r="Q165" i="1"/>
  <c r="P165" i="1"/>
  <c r="O165" i="1"/>
  <c r="N165" i="1"/>
  <c r="Q164" i="1"/>
  <c r="P164" i="1"/>
  <c r="O164" i="1"/>
  <c r="N164" i="1"/>
  <c r="Q162" i="1"/>
  <c r="P162" i="1"/>
  <c r="O162" i="1"/>
  <c r="N162" i="1"/>
  <c r="F162" i="1"/>
  <c r="Q159" i="1"/>
  <c r="P159" i="1"/>
  <c r="O159" i="1"/>
  <c r="N159" i="1"/>
  <c r="Q158" i="1"/>
  <c r="P158" i="1"/>
  <c r="O158" i="1"/>
  <c r="N158" i="1"/>
  <c r="F158" i="1"/>
  <c r="Q157" i="1"/>
  <c r="P157" i="1"/>
  <c r="O157" i="1"/>
  <c r="N157" i="1"/>
  <c r="Q156" i="1"/>
  <c r="P156" i="1"/>
  <c r="O156" i="1"/>
  <c r="N156" i="1"/>
  <c r="Q155" i="1"/>
  <c r="P155" i="1"/>
  <c r="O155" i="1"/>
  <c r="N155" i="1"/>
  <c r="O154" i="1"/>
  <c r="N154" i="1"/>
  <c r="G154" i="1"/>
  <c r="H154" i="1" s="1"/>
  <c r="E154" i="1"/>
  <c r="Q154" i="1" s="1"/>
  <c r="D154" i="1"/>
  <c r="P154" i="1" s="1"/>
  <c r="C154" i="1"/>
  <c r="Q153" i="1"/>
  <c r="P153" i="1"/>
  <c r="O153" i="1"/>
  <c r="N153" i="1"/>
  <c r="Q152" i="1"/>
  <c r="P152" i="1"/>
  <c r="O152" i="1"/>
  <c r="N152" i="1"/>
  <c r="Q150" i="1"/>
  <c r="P150" i="1"/>
  <c r="O150" i="1"/>
  <c r="N150" i="1"/>
  <c r="F150" i="1"/>
  <c r="O149" i="1"/>
  <c r="N149" i="1"/>
  <c r="G149" i="1"/>
  <c r="H149" i="1" s="1"/>
  <c r="F149" i="1"/>
  <c r="E149" i="1"/>
  <c r="Q149" i="1" s="1"/>
  <c r="D149" i="1"/>
  <c r="P149" i="1" s="1"/>
  <c r="C149" i="1"/>
  <c r="O148" i="1"/>
  <c r="N148" i="1"/>
  <c r="G148" i="1"/>
  <c r="H148" i="1" s="1"/>
  <c r="F148" i="1"/>
  <c r="E148" i="1"/>
  <c r="Q148" i="1" s="1"/>
  <c r="D148" i="1"/>
  <c r="P148" i="1" s="1"/>
  <c r="C148" i="1"/>
  <c r="Q147" i="1"/>
  <c r="P147" i="1"/>
  <c r="O147" i="1"/>
  <c r="N147" i="1"/>
  <c r="H147" i="1"/>
  <c r="G147" i="1"/>
  <c r="E147" i="1"/>
  <c r="D147" i="1"/>
  <c r="C147" i="1"/>
  <c r="Q144" i="1"/>
  <c r="P144" i="1"/>
  <c r="O144" i="1"/>
  <c r="O143" i="1"/>
  <c r="N143" i="1"/>
  <c r="G143" i="1"/>
  <c r="H143" i="1" s="1"/>
  <c r="E143" i="1"/>
  <c r="Q143" i="1" s="1"/>
  <c r="D143" i="1"/>
  <c r="P143" i="1" s="1"/>
  <c r="C143" i="1"/>
  <c r="Q142" i="1"/>
  <c r="P142" i="1"/>
  <c r="O142" i="1"/>
  <c r="N142" i="1"/>
  <c r="G142" i="1"/>
  <c r="H142" i="1" s="1"/>
  <c r="F142" i="1"/>
  <c r="I142" i="1" s="1"/>
  <c r="E142" i="1"/>
  <c r="D142" i="1"/>
  <c r="C142" i="1"/>
  <c r="Q140" i="1"/>
  <c r="P140" i="1"/>
  <c r="O140" i="1"/>
  <c r="N140" i="1"/>
  <c r="F140" i="1"/>
  <c r="Q139" i="1"/>
  <c r="P139" i="1"/>
  <c r="O139" i="1"/>
  <c r="N139" i="1"/>
  <c r="F139" i="1"/>
  <c r="Q138" i="1"/>
  <c r="P138" i="1"/>
  <c r="O138" i="1"/>
  <c r="N138" i="1"/>
  <c r="F138" i="1"/>
  <c r="Q137" i="1"/>
  <c r="P137" i="1"/>
  <c r="O137" i="1"/>
  <c r="N137" i="1"/>
  <c r="Q136" i="1"/>
  <c r="P136" i="1"/>
  <c r="O136" i="1"/>
  <c r="N136" i="1"/>
  <c r="F136" i="1"/>
  <c r="O135" i="1"/>
  <c r="N135" i="1"/>
  <c r="G135" i="1"/>
  <c r="H135" i="1" s="1"/>
  <c r="F135" i="1"/>
  <c r="E135" i="1"/>
  <c r="Q135" i="1" s="1"/>
  <c r="D135" i="1"/>
  <c r="P135" i="1" s="1"/>
  <c r="C135" i="1"/>
  <c r="Q134" i="1"/>
  <c r="P134" i="1"/>
  <c r="O134" i="1"/>
  <c r="N134" i="1"/>
  <c r="G134" i="1"/>
  <c r="H134" i="1" s="1"/>
  <c r="E134" i="1"/>
  <c r="D134" i="1"/>
  <c r="C134" i="1"/>
  <c r="O133" i="1"/>
  <c r="N133" i="1"/>
  <c r="G133" i="1"/>
  <c r="H133" i="1" s="1"/>
  <c r="E133" i="1"/>
  <c r="Q133" i="1" s="1"/>
  <c r="D133" i="1"/>
  <c r="P133" i="1" s="1"/>
  <c r="C133" i="1"/>
  <c r="Q132" i="1"/>
  <c r="P132" i="1"/>
  <c r="O132" i="1"/>
  <c r="N132" i="1"/>
  <c r="G132" i="1"/>
  <c r="H132" i="1" s="1"/>
  <c r="F132" i="1"/>
  <c r="I132" i="1" s="1"/>
  <c r="E132" i="1"/>
  <c r="D132" i="1"/>
  <c r="C132" i="1"/>
  <c r="Q131" i="1"/>
  <c r="O131" i="1"/>
  <c r="N131" i="1"/>
  <c r="G131" i="1"/>
  <c r="H131" i="1" s="1"/>
  <c r="F131" i="1"/>
  <c r="I131" i="1" s="1"/>
  <c r="E131" i="1"/>
  <c r="D131" i="1"/>
  <c r="P131" i="1" s="1"/>
  <c r="C131" i="1"/>
  <c r="O130" i="1"/>
  <c r="N130" i="1"/>
  <c r="G130" i="1"/>
  <c r="H130" i="1" s="1"/>
  <c r="F130" i="1"/>
  <c r="I130" i="1" s="1"/>
  <c r="E130" i="1"/>
  <c r="Q130" i="1" s="1"/>
  <c r="D130" i="1"/>
  <c r="P130" i="1" s="1"/>
  <c r="C130" i="1"/>
  <c r="Q129" i="1"/>
  <c r="P129" i="1"/>
  <c r="O129" i="1"/>
  <c r="N129" i="1"/>
  <c r="G129" i="1"/>
  <c r="H129" i="1" s="1"/>
  <c r="E129" i="1"/>
  <c r="D129" i="1"/>
  <c r="C129" i="1"/>
  <c r="O128" i="1"/>
  <c r="N128" i="1"/>
  <c r="G128" i="1"/>
  <c r="H128" i="1" s="1"/>
  <c r="F128" i="1"/>
  <c r="I128" i="1" s="1"/>
  <c r="E128" i="1"/>
  <c r="Q128" i="1" s="1"/>
  <c r="D128" i="1"/>
  <c r="P128" i="1" s="1"/>
  <c r="C128" i="1"/>
  <c r="Q127" i="1"/>
  <c r="P127" i="1"/>
  <c r="O127" i="1"/>
  <c r="N127" i="1"/>
  <c r="Q125" i="1"/>
  <c r="O125" i="1"/>
  <c r="N125" i="1"/>
  <c r="H125" i="1"/>
  <c r="G125" i="1"/>
  <c r="E125" i="1"/>
  <c r="D125" i="1"/>
  <c r="P125" i="1" s="1"/>
  <c r="C125" i="1"/>
  <c r="O124" i="1"/>
  <c r="N124" i="1"/>
  <c r="H124" i="1"/>
  <c r="G124" i="1"/>
  <c r="F124" i="1"/>
  <c r="I124" i="1" s="1"/>
  <c r="E124" i="1"/>
  <c r="Q124" i="1" s="1"/>
  <c r="D124" i="1"/>
  <c r="P124" i="1" s="1"/>
  <c r="C124" i="1"/>
  <c r="Q123" i="1"/>
  <c r="P123" i="1"/>
  <c r="O123" i="1"/>
  <c r="N123" i="1"/>
  <c r="G123" i="1"/>
  <c r="H123" i="1" s="1"/>
  <c r="F123" i="1"/>
  <c r="E123" i="1"/>
  <c r="D123" i="1"/>
  <c r="C123" i="1"/>
  <c r="Q122" i="1"/>
  <c r="P122" i="1"/>
  <c r="O122" i="1"/>
  <c r="N122" i="1"/>
  <c r="Q120" i="1"/>
  <c r="P120" i="1"/>
  <c r="O120" i="1"/>
  <c r="N120" i="1"/>
  <c r="Q119" i="1"/>
  <c r="P119" i="1"/>
  <c r="O119" i="1"/>
  <c r="N119" i="1"/>
  <c r="O118" i="1"/>
  <c r="N118" i="1"/>
  <c r="G118" i="1"/>
  <c r="H118" i="1" s="1"/>
  <c r="E118" i="1"/>
  <c r="Q118" i="1" s="1"/>
  <c r="D118" i="1"/>
  <c r="P118" i="1" s="1"/>
  <c r="C118" i="1"/>
  <c r="O117" i="1"/>
  <c r="N117" i="1"/>
  <c r="G117" i="1"/>
  <c r="H117" i="1" s="1"/>
  <c r="F117" i="1"/>
  <c r="I117" i="1" s="1"/>
  <c r="E117" i="1"/>
  <c r="Q117" i="1" s="1"/>
  <c r="D117" i="1"/>
  <c r="P117" i="1" s="1"/>
  <c r="C117" i="1"/>
  <c r="Q116" i="1"/>
  <c r="P116" i="1"/>
  <c r="O116" i="1"/>
  <c r="N116" i="1"/>
  <c r="H116" i="1"/>
  <c r="G116" i="1"/>
  <c r="E116" i="1"/>
  <c r="D116" i="1"/>
  <c r="C116" i="1"/>
  <c r="O115" i="1"/>
  <c r="N115" i="1"/>
  <c r="H115" i="1"/>
  <c r="G115" i="1"/>
  <c r="F115" i="1"/>
  <c r="I115" i="1" s="1"/>
  <c r="E115" i="1"/>
  <c r="Q115" i="1" s="1"/>
  <c r="D115" i="1"/>
  <c r="P115" i="1" s="1"/>
  <c r="C115" i="1"/>
  <c r="P114" i="1"/>
  <c r="O114" i="1"/>
  <c r="N114" i="1"/>
  <c r="H114" i="1"/>
  <c r="G114" i="1"/>
  <c r="F114" i="1"/>
  <c r="I114" i="1" s="1"/>
  <c r="E114" i="1"/>
  <c r="Q114" i="1" s="1"/>
  <c r="D114" i="1"/>
  <c r="C114" i="1"/>
  <c r="Q113" i="1"/>
  <c r="O113" i="1"/>
  <c r="N113" i="1"/>
  <c r="H113" i="1"/>
  <c r="G113" i="1"/>
  <c r="E113" i="1"/>
  <c r="D113" i="1"/>
  <c r="P113" i="1" s="1"/>
  <c r="C113" i="1"/>
  <c r="O112" i="1"/>
  <c r="N112" i="1"/>
  <c r="H112" i="1"/>
  <c r="G112" i="1"/>
  <c r="E112" i="1"/>
  <c r="Q112" i="1" s="1"/>
  <c r="D112" i="1"/>
  <c r="P112" i="1" s="1"/>
  <c r="C112" i="1"/>
  <c r="Q111" i="1"/>
  <c r="P111" i="1"/>
  <c r="O111" i="1"/>
  <c r="N111" i="1"/>
  <c r="G111" i="1"/>
  <c r="H111" i="1" s="1"/>
  <c r="E111" i="1"/>
  <c r="D111" i="1"/>
  <c r="C111" i="1"/>
  <c r="O110" i="1"/>
  <c r="N110" i="1"/>
  <c r="H110" i="1"/>
  <c r="G110" i="1"/>
  <c r="E110" i="1"/>
  <c r="Q110" i="1" s="1"/>
  <c r="D110" i="1"/>
  <c r="P110" i="1" s="1"/>
  <c r="C110" i="1"/>
  <c r="O109" i="1"/>
  <c r="N109" i="1"/>
  <c r="G109" i="1"/>
  <c r="H109" i="1" s="1"/>
  <c r="F109" i="1"/>
  <c r="E109" i="1"/>
  <c r="Q109" i="1" s="1"/>
  <c r="D109" i="1"/>
  <c r="P109" i="1" s="1"/>
  <c r="C109" i="1"/>
  <c r="Q108" i="1"/>
  <c r="P108" i="1"/>
  <c r="O108" i="1"/>
  <c r="N108" i="1"/>
  <c r="G108" i="1"/>
  <c r="H108" i="1" s="1"/>
  <c r="F108" i="1"/>
  <c r="E108" i="1"/>
  <c r="D108" i="1"/>
  <c r="C108" i="1"/>
  <c r="O107" i="1"/>
  <c r="N107" i="1"/>
  <c r="G107" i="1"/>
  <c r="H107" i="1" s="1"/>
  <c r="F107" i="1"/>
  <c r="E107" i="1"/>
  <c r="Q107" i="1" s="1"/>
  <c r="D107" i="1"/>
  <c r="P107" i="1" s="1"/>
  <c r="C107" i="1"/>
  <c r="Q105" i="1"/>
  <c r="P105" i="1"/>
  <c r="O105" i="1"/>
  <c r="N105" i="1"/>
  <c r="G105" i="1"/>
  <c r="H105" i="1" s="1"/>
  <c r="E105" i="1"/>
  <c r="D105" i="1"/>
  <c r="C105" i="1"/>
  <c r="Q104" i="1"/>
  <c r="O104" i="1"/>
  <c r="N104" i="1"/>
  <c r="G104" i="1"/>
  <c r="H104" i="1" s="1"/>
  <c r="F104" i="1"/>
  <c r="E104" i="1"/>
  <c r="D104" i="1"/>
  <c r="P104" i="1" s="1"/>
  <c r="C104" i="1"/>
  <c r="O103" i="1"/>
  <c r="N103" i="1"/>
  <c r="G103" i="1"/>
  <c r="H103" i="1" s="1"/>
  <c r="F103" i="1"/>
  <c r="I103" i="1" s="1"/>
  <c r="E103" i="1"/>
  <c r="Q103" i="1" s="1"/>
  <c r="D103" i="1"/>
  <c r="P103" i="1" s="1"/>
  <c r="C103" i="1"/>
  <c r="Q102" i="1"/>
  <c r="P102" i="1"/>
  <c r="O102" i="1"/>
  <c r="N102" i="1"/>
  <c r="G102" i="1"/>
  <c r="H102" i="1" s="1"/>
  <c r="F102" i="1"/>
  <c r="I102" i="1" s="1"/>
  <c r="E102" i="1"/>
  <c r="D102" i="1"/>
  <c r="C102" i="1"/>
  <c r="O101" i="1"/>
  <c r="N101" i="1"/>
  <c r="G101" i="1"/>
  <c r="H101" i="1" s="1"/>
  <c r="F101" i="1"/>
  <c r="E101" i="1"/>
  <c r="Q101" i="1" s="1"/>
  <c r="D101" i="1"/>
  <c r="P101" i="1" s="1"/>
  <c r="C101" i="1"/>
  <c r="P100" i="1"/>
  <c r="O100" i="1"/>
  <c r="N100" i="1"/>
  <c r="H100" i="1"/>
  <c r="G100" i="1"/>
  <c r="F100" i="1"/>
  <c r="I100" i="1" s="1"/>
  <c r="E100" i="1"/>
  <c r="Q100" i="1" s="1"/>
  <c r="D100" i="1"/>
  <c r="C100" i="1"/>
  <c r="P99" i="1"/>
  <c r="O99" i="1"/>
  <c r="N99" i="1"/>
  <c r="H99" i="1"/>
  <c r="G99" i="1"/>
  <c r="F99" i="1"/>
  <c r="I99" i="1" s="1"/>
  <c r="E99" i="1"/>
  <c r="Q99" i="1" s="1"/>
  <c r="D99" i="1"/>
  <c r="C99" i="1"/>
  <c r="O98" i="1"/>
  <c r="N98" i="1"/>
  <c r="H98" i="1"/>
  <c r="G98" i="1"/>
  <c r="F98" i="1"/>
  <c r="I98" i="1" s="1"/>
  <c r="E98" i="1"/>
  <c r="Q98" i="1" s="1"/>
  <c r="D98" i="1"/>
  <c r="P98" i="1" s="1"/>
  <c r="C98" i="1"/>
  <c r="P97" i="1"/>
  <c r="O97" i="1"/>
  <c r="N97" i="1"/>
  <c r="G97" i="1"/>
  <c r="H97" i="1" s="1"/>
  <c r="F97" i="1"/>
  <c r="E97" i="1"/>
  <c r="Q97" i="1" s="1"/>
  <c r="D97" i="1"/>
  <c r="C97" i="1"/>
  <c r="O96" i="1"/>
  <c r="N96" i="1"/>
  <c r="G96" i="1"/>
  <c r="H96" i="1" s="1"/>
  <c r="E96" i="1"/>
  <c r="Q96" i="1" s="1"/>
  <c r="D96" i="1"/>
  <c r="P96" i="1" s="1"/>
  <c r="C96" i="1"/>
  <c r="Q95" i="1"/>
  <c r="O95" i="1"/>
  <c r="N95" i="1"/>
  <c r="H95" i="1"/>
  <c r="G95" i="1"/>
  <c r="E95" i="1"/>
  <c r="D95" i="1"/>
  <c r="P95" i="1" s="1"/>
  <c r="C95" i="1"/>
  <c r="O94" i="1"/>
  <c r="N94" i="1"/>
  <c r="G94" i="1"/>
  <c r="H94" i="1" s="1"/>
  <c r="F94" i="1"/>
  <c r="I94" i="1" s="1"/>
  <c r="E94" i="1"/>
  <c r="Q94" i="1" s="1"/>
  <c r="D94" i="1"/>
  <c r="P94" i="1" s="1"/>
  <c r="C94" i="1"/>
  <c r="Q93" i="1"/>
  <c r="P93" i="1"/>
  <c r="O93" i="1"/>
  <c r="N93" i="1"/>
  <c r="P92" i="1"/>
  <c r="O92" i="1"/>
  <c r="N92" i="1"/>
  <c r="I92" i="1"/>
  <c r="H92" i="1"/>
  <c r="G92" i="1"/>
  <c r="F92" i="1"/>
  <c r="E92" i="1"/>
  <c r="Q92" i="1" s="1"/>
  <c r="D92" i="1"/>
  <c r="C92" i="1"/>
  <c r="Q91" i="1"/>
  <c r="O91" i="1"/>
  <c r="N91" i="1"/>
  <c r="H91" i="1"/>
  <c r="G91" i="1"/>
  <c r="E91" i="1"/>
  <c r="D91" i="1"/>
  <c r="P91" i="1" s="1"/>
  <c r="C91" i="1"/>
  <c r="Q89" i="1"/>
  <c r="P89" i="1"/>
  <c r="O89" i="1"/>
  <c r="N89" i="1"/>
  <c r="F89" i="1"/>
  <c r="Q88" i="1"/>
  <c r="P88" i="1"/>
  <c r="O88" i="1"/>
  <c r="N88" i="1"/>
  <c r="Q87" i="1"/>
  <c r="P87" i="1"/>
  <c r="O87" i="1"/>
  <c r="N87" i="1"/>
  <c r="Q86" i="1"/>
  <c r="P86" i="1"/>
  <c r="O86" i="1"/>
  <c r="N86" i="1"/>
  <c r="F86" i="1"/>
  <c r="Q84" i="1"/>
  <c r="P84" i="1"/>
  <c r="O84" i="1"/>
  <c r="N84" i="1"/>
  <c r="Q83" i="1"/>
  <c r="P83" i="1"/>
  <c r="O83" i="1"/>
  <c r="N83" i="1"/>
  <c r="Q82" i="1"/>
  <c r="P82" i="1"/>
  <c r="O82" i="1"/>
  <c r="N82" i="1"/>
  <c r="Q81" i="1"/>
  <c r="O81" i="1"/>
  <c r="N81" i="1"/>
  <c r="H81" i="1"/>
  <c r="G81" i="1"/>
  <c r="E81" i="1"/>
  <c r="D81" i="1"/>
  <c r="P81" i="1" s="1"/>
  <c r="C81" i="1"/>
  <c r="Q80" i="1"/>
  <c r="P80" i="1"/>
  <c r="O80" i="1"/>
  <c r="N80" i="1"/>
  <c r="O79" i="1"/>
  <c r="N79" i="1"/>
  <c r="G79" i="1"/>
  <c r="H79" i="1" s="1"/>
  <c r="F79" i="1"/>
  <c r="I79" i="1" s="1"/>
  <c r="E79" i="1"/>
  <c r="Q79" i="1" s="1"/>
  <c r="D79" i="1"/>
  <c r="P79" i="1" s="1"/>
  <c r="C79" i="1"/>
  <c r="Q78" i="1"/>
  <c r="P78" i="1"/>
  <c r="O78" i="1"/>
  <c r="N78" i="1"/>
  <c r="G78" i="1"/>
  <c r="H78" i="1" s="1"/>
  <c r="F78" i="1"/>
  <c r="E78" i="1"/>
  <c r="D78" i="1"/>
  <c r="C78" i="1"/>
  <c r="Q77" i="1"/>
  <c r="P77" i="1"/>
  <c r="O77" i="1"/>
  <c r="N77" i="1"/>
  <c r="Q76" i="1"/>
  <c r="P76" i="1"/>
  <c r="O76" i="1"/>
  <c r="N76" i="1"/>
  <c r="Q75" i="1"/>
  <c r="P75" i="1"/>
  <c r="O75" i="1"/>
  <c r="N75" i="1"/>
  <c r="Q74" i="1"/>
  <c r="P74" i="1"/>
  <c r="O74" i="1"/>
  <c r="N74" i="1"/>
  <c r="Q73" i="1"/>
  <c r="P73" i="1"/>
  <c r="O73" i="1"/>
  <c r="N73" i="1"/>
  <c r="Q71" i="1"/>
  <c r="P71" i="1"/>
  <c r="O71" i="1"/>
  <c r="N71" i="1"/>
  <c r="Q70" i="1"/>
  <c r="P70" i="1"/>
  <c r="O70" i="1"/>
  <c r="N70" i="1"/>
  <c r="M70" i="1"/>
  <c r="L70" i="1"/>
  <c r="K70" i="1"/>
  <c r="J70" i="1"/>
  <c r="Q69" i="1"/>
  <c r="P69" i="1"/>
  <c r="O69" i="1"/>
  <c r="N69" i="1"/>
  <c r="F69" i="1"/>
  <c r="Q68" i="1"/>
  <c r="AE68" i="1" s="1"/>
  <c r="P68" i="1"/>
  <c r="O68" i="1"/>
  <c r="N68" i="1"/>
  <c r="M68" i="1"/>
  <c r="L68" i="1"/>
  <c r="K68" i="1"/>
  <c r="J68" i="1"/>
  <c r="F68" i="1"/>
  <c r="O67" i="1"/>
  <c r="N67" i="1"/>
  <c r="G67" i="1"/>
  <c r="H67" i="1" s="1"/>
  <c r="F67" i="1"/>
  <c r="I67" i="1" s="1"/>
  <c r="E67" i="1"/>
  <c r="Q67" i="1" s="1"/>
  <c r="D67" i="1"/>
  <c r="P67" i="1" s="1"/>
  <c r="C67" i="1"/>
  <c r="Q66" i="1"/>
  <c r="P66" i="1"/>
  <c r="O66" i="1"/>
  <c r="N66" i="1"/>
  <c r="H66" i="1"/>
  <c r="G66" i="1"/>
  <c r="E66" i="1"/>
  <c r="D66" i="1"/>
  <c r="C66" i="1"/>
  <c r="O65" i="1"/>
  <c r="N65" i="1"/>
  <c r="H65" i="1"/>
  <c r="G65" i="1"/>
  <c r="F65" i="1"/>
  <c r="I65" i="1" s="1"/>
  <c r="E65" i="1"/>
  <c r="Q65" i="1" s="1"/>
  <c r="D65" i="1"/>
  <c r="P65" i="1" s="1"/>
  <c r="C65" i="1"/>
  <c r="P64" i="1"/>
  <c r="O64" i="1"/>
  <c r="N64" i="1"/>
  <c r="G64" i="1"/>
  <c r="H64" i="1" s="1"/>
  <c r="F64" i="1"/>
  <c r="E64" i="1"/>
  <c r="Q64" i="1" s="1"/>
  <c r="D64" i="1"/>
  <c r="C64" i="1"/>
  <c r="Q63" i="1"/>
  <c r="O63" i="1"/>
  <c r="N63" i="1"/>
  <c r="H63" i="1"/>
  <c r="G63" i="1"/>
  <c r="E63" i="1"/>
  <c r="D63" i="1"/>
  <c r="P63" i="1" s="1"/>
  <c r="C63" i="1"/>
  <c r="O62" i="1"/>
  <c r="N62" i="1"/>
  <c r="H62" i="1"/>
  <c r="G62" i="1"/>
  <c r="F62" i="1"/>
  <c r="I62" i="1" s="1"/>
  <c r="E62" i="1"/>
  <c r="Q62" i="1" s="1"/>
  <c r="D62" i="1"/>
  <c r="P62" i="1" s="1"/>
  <c r="C62" i="1"/>
  <c r="Q61" i="1"/>
  <c r="P61" i="1"/>
  <c r="O61" i="1"/>
  <c r="N61" i="1"/>
  <c r="H61" i="1"/>
  <c r="F61" i="1"/>
  <c r="I61" i="1" s="1"/>
  <c r="Q60" i="1"/>
  <c r="P60" i="1"/>
  <c r="O60" i="1"/>
  <c r="N60" i="1"/>
  <c r="Q59" i="1"/>
  <c r="P59" i="1"/>
  <c r="O59" i="1"/>
  <c r="N59" i="1"/>
  <c r="Q58" i="1"/>
  <c r="P58" i="1"/>
  <c r="O58" i="1"/>
  <c r="N58" i="1"/>
  <c r="Q57" i="1"/>
  <c r="P57" i="1"/>
  <c r="O57" i="1"/>
  <c r="N57" i="1"/>
  <c r="F57" i="1"/>
  <c r="Q56" i="1"/>
  <c r="P56" i="1"/>
  <c r="O56" i="1"/>
  <c r="N56" i="1"/>
  <c r="G56" i="1"/>
  <c r="H56" i="1" s="1"/>
  <c r="E56" i="1"/>
  <c r="D56" i="1"/>
  <c r="C56" i="1"/>
  <c r="O55" i="1"/>
  <c r="N55" i="1"/>
  <c r="H55" i="1"/>
  <c r="G55" i="1"/>
  <c r="E55" i="1"/>
  <c r="Q55" i="1" s="1"/>
  <c r="D55" i="1"/>
  <c r="P55" i="1" s="1"/>
  <c r="C55" i="1"/>
  <c r="O54" i="1"/>
  <c r="N54" i="1"/>
  <c r="G54" i="1"/>
  <c r="H54" i="1" s="1"/>
  <c r="F54" i="1"/>
  <c r="E54" i="1"/>
  <c r="Q54" i="1" s="1"/>
  <c r="D54" i="1"/>
  <c r="P54" i="1" s="1"/>
  <c r="C54" i="1"/>
  <c r="P53" i="1"/>
  <c r="O53" i="1"/>
  <c r="N53" i="1"/>
  <c r="G53" i="1"/>
  <c r="H53" i="1" s="1"/>
  <c r="E53" i="1"/>
  <c r="Q53" i="1" s="1"/>
  <c r="D53" i="1"/>
  <c r="C53" i="1"/>
  <c r="Q52" i="1"/>
  <c r="P52" i="1"/>
  <c r="O52" i="1"/>
  <c r="N52" i="1"/>
  <c r="H52" i="1"/>
  <c r="F52" i="1"/>
  <c r="I52" i="1" s="1"/>
  <c r="Q51" i="1"/>
  <c r="P51" i="1"/>
  <c r="O51" i="1"/>
  <c r="N51" i="1"/>
  <c r="Q50" i="1"/>
  <c r="P50" i="1"/>
  <c r="O50" i="1"/>
  <c r="N50" i="1"/>
  <c r="Q49" i="1"/>
  <c r="P49" i="1"/>
  <c r="O49" i="1"/>
  <c r="N49" i="1"/>
  <c r="P48" i="1"/>
  <c r="O48" i="1"/>
  <c r="N48" i="1"/>
  <c r="G48" i="1"/>
  <c r="H48" i="1" s="1"/>
  <c r="F48" i="1"/>
  <c r="I48" i="1" s="1"/>
  <c r="E48" i="1"/>
  <c r="Q48" i="1" s="1"/>
  <c r="D48" i="1"/>
  <c r="C48" i="1"/>
  <c r="O47" i="1"/>
  <c r="N47" i="1"/>
  <c r="H47" i="1"/>
  <c r="G47" i="1"/>
  <c r="F47" i="1"/>
  <c r="I47" i="1" s="1"/>
  <c r="E47" i="1"/>
  <c r="Q47" i="1" s="1"/>
  <c r="D47" i="1"/>
  <c r="P47" i="1" s="1"/>
  <c r="C47" i="1"/>
  <c r="Q46" i="1"/>
  <c r="P46" i="1"/>
  <c r="O46" i="1"/>
  <c r="N46" i="1"/>
  <c r="G46" i="1"/>
  <c r="H46" i="1" s="1"/>
  <c r="E46" i="1"/>
  <c r="D46" i="1"/>
  <c r="C46" i="1"/>
  <c r="P45" i="1"/>
  <c r="O45" i="1"/>
  <c r="N45" i="1"/>
  <c r="G45" i="1"/>
  <c r="H45" i="1" s="1"/>
  <c r="E45" i="1"/>
  <c r="Q45" i="1" s="1"/>
  <c r="D45" i="1"/>
  <c r="C45" i="1"/>
  <c r="Q44" i="1"/>
  <c r="O44" i="1"/>
  <c r="N44" i="1"/>
  <c r="H44" i="1"/>
  <c r="G44" i="1"/>
  <c r="E44" i="1"/>
  <c r="D44" i="1"/>
  <c r="P44" i="1" s="1"/>
  <c r="C44" i="1"/>
  <c r="Q42" i="1"/>
  <c r="P42" i="1"/>
  <c r="O42" i="1"/>
  <c r="N42" i="1"/>
  <c r="F42" i="1"/>
  <c r="O41" i="1"/>
  <c r="N41" i="1"/>
  <c r="H41" i="1"/>
  <c r="G41" i="1"/>
  <c r="F41" i="1"/>
  <c r="I41" i="1" s="1"/>
  <c r="E41" i="1"/>
  <c r="Q41" i="1" s="1"/>
  <c r="D41" i="1"/>
  <c r="P41" i="1" s="1"/>
  <c r="C41" i="1"/>
  <c r="Q40" i="1"/>
  <c r="P40" i="1"/>
  <c r="O40" i="1"/>
  <c r="N40" i="1"/>
  <c r="G40" i="1"/>
  <c r="H40" i="1" s="1"/>
  <c r="E40" i="1"/>
  <c r="D40" i="1"/>
  <c r="C40" i="1"/>
  <c r="O39" i="1"/>
  <c r="N39" i="1"/>
  <c r="H39" i="1"/>
  <c r="G39" i="1"/>
  <c r="F39" i="1"/>
  <c r="E39" i="1"/>
  <c r="Q39" i="1" s="1"/>
  <c r="D39" i="1"/>
  <c r="P39" i="1" s="1"/>
  <c r="C39" i="1"/>
  <c r="O38" i="1"/>
  <c r="N38" i="1"/>
  <c r="G38" i="1"/>
  <c r="H38" i="1" s="1"/>
  <c r="F38" i="1"/>
  <c r="E38" i="1"/>
  <c r="Q38" i="1" s="1"/>
  <c r="D38" i="1"/>
  <c r="P38" i="1" s="1"/>
  <c r="C38" i="1"/>
  <c r="Q37" i="1"/>
  <c r="P37" i="1"/>
  <c r="O37" i="1"/>
  <c r="N37" i="1"/>
  <c r="G37" i="1"/>
  <c r="H37" i="1" s="1"/>
  <c r="E37" i="1"/>
  <c r="D37" i="1"/>
  <c r="C37" i="1"/>
  <c r="O36" i="1"/>
  <c r="N36" i="1"/>
  <c r="G36" i="1"/>
  <c r="H36" i="1" s="1"/>
  <c r="E36" i="1"/>
  <c r="Q36" i="1" s="1"/>
  <c r="D36" i="1"/>
  <c r="P36" i="1" s="1"/>
  <c r="C36" i="1"/>
  <c r="Q34" i="1"/>
  <c r="P34" i="1"/>
  <c r="O34" i="1"/>
  <c r="N34" i="1"/>
  <c r="Q33" i="1"/>
  <c r="P33" i="1"/>
  <c r="O33" i="1"/>
  <c r="N33" i="1"/>
  <c r="Q32" i="1"/>
  <c r="P32" i="1"/>
  <c r="O32" i="1"/>
  <c r="N32" i="1"/>
  <c r="O31" i="1"/>
  <c r="N31" i="1"/>
  <c r="H31" i="1"/>
  <c r="G31" i="1"/>
  <c r="F31" i="1"/>
  <c r="I31" i="1" s="1"/>
  <c r="E31" i="1"/>
  <c r="Q31" i="1" s="1"/>
  <c r="D31" i="1"/>
  <c r="P31" i="1" s="1"/>
  <c r="C31" i="1"/>
  <c r="P30" i="1"/>
  <c r="O30" i="1"/>
  <c r="N30" i="1"/>
  <c r="G30" i="1"/>
  <c r="H30" i="1" s="1"/>
  <c r="F30" i="1"/>
  <c r="I30" i="1" s="1"/>
  <c r="E30" i="1"/>
  <c r="Q30" i="1" s="1"/>
  <c r="D30" i="1"/>
  <c r="C30" i="1"/>
  <c r="Q29" i="1"/>
  <c r="P29" i="1"/>
  <c r="O29" i="1"/>
  <c r="N29" i="1"/>
  <c r="Q28" i="1"/>
  <c r="P28" i="1"/>
  <c r="O28" i="1"/>
  <c r="N28" i="1"/>
  <c r="Q27" i="1"/>
  <c r="P27" i="1"/>
  <c r="O27" i="1"/>
  <c r="N27" i="1"/>
  <c r="O26" i="1"/>
  <c r="N26" i="1"/>
  <c r="G26" i="1"/>
  <c r="H26" i="1" s="1"/>
  <c r="F26" i="1"/>
  <c r="E26" i="1"/>
  <c r="Q26" i="1" s="1"/>
  <c r="D26" i="1"/>
  <c r="P26" i="1" s="1"/>
  <c r="C26" i="1"/>
  <c r="Q25" i="1"/>
  <c r="P25" i="1"/>
  <c r="O25" i="1"/>
  <c r="N25" i="1"/>
  <c r="H25" i="1"/>
  <c r="G25" i="1"/>
  <c r="E25" i="1"/>
  <c r="D25" i="1"/>
  <c r="C25" i="1"/>
  <c r="O24" i="1"/>
  <c r="N24" i="1"/>
  <c r="G24" i="1"/>
  <c r="H24" i="1" s="1"/>
  <c r="E24" i="1"/>
  <c r="Q24" i="1" s="1"/>
  <c r="D24" i="1"/>
  <c r="P24" i="1" s="1"/>
  <c r="C24" i="1"/>
  <c r="Q23" i="1"/>
  <c r="P23" i="1"/>
  <c r="O23" i="1"/>
  <c r="N23" i="1"/>
  <c r="Q21" i="1"/>
  <c r="P21" i="1"/>
  <c r="O21" i="1"/>
  <c r="N21" i="1"/>
  <c r="P20" i="1"/>
  <c r="O20" i="1"/>
  <c r="N20" i="1"/>
  <c r="G20" i="1"/>
  <c r="H20" i="1" s="1"/>
  <c r="S20" i="1" s="1"/>
  <c r="E20" i="1"/>
  <c r="Q20" i="1" s="1"/>
  <c r="D20" i="1"/>
  <c r="C20" i="1"/>
  <c r="O19" i="1"/>
  <c r="N19" i="1"/>
  <c r="F343" i="2" s="1"/>
  <c r="H19" i="1"/>
  <c r="G19" i="1"/>
  <c r="F19" i="1"/>
  <c r="E19" i="1"/>
  <c r="Q19" i="1" s="1"/>
  <c r="D19" i="1"/>
  <c r="P19" i="1" s="1"/>
  <c r="C19" i="1"/>
  <c r="O18" i="1"/>
  <c r="N18" i="1"/>
  <c r="G18" i="1"/>
  <c r="H18" i="1" s="1"/>
  <c r="F18" i="1"/>
  <c r="I18" i="1" s="1"/>
  <c r="S18" i="1" s="1"/>
  <c r="E18" i="1"/>
  <c r="Q18" i="1" s="1"/>
  <c r="D18" i="1"/>
  <c r="P18" i="1" s="1"/>
  <c r="C18" i="1"/>
  <c r="O17" i="1"/>
  <c r="N17" i="1"/>
  <c r="H17" i="1"/>
  <c r="G17" i="1"/>
  <c r="F17" i="1"/>
  <c r="R17" i="1" s="1"/>
  <c r="E17" i="1"/>
  <c r="Q17" i="1" s="1"/>
  <c r="D17" i="1"/>
  <c r="P17" i="1" s="1"/>
  <c r="C17" i="1"/>
  <c r="Q16" i="1"/>
  <c r="P16" i="1"/>
  <c r="O16" i="1"/>
  <c r="N16" i="1"/>
  <c r="G16" i="1"/>
  <c r="H16" i="1" s="1"/>
  <c r="F16" i="1"/>
  <c r="E16" i="1"/>
  <c r="D16" i="1"/>
  <c r="C16" i="1"/>
  <c r="O15" i="1"/>
  <c r="N15" i="1"/>
  <c r="G15" i="1"/>
  <c r="H15" i="1" s="1"/>
  <c r="E15" i="1"/>
  <c r="Q15" i="1" s="1"/>
  <c r="D15" i="1"/>
  <c r="P15" i="1" s="1"/>
  <c r="C15" i="1"/>
  <c r="Q14" i="1"/>
  <c r="P14" i="1"/>
  <c r="O14" i="1"/>
  <c r="N14" i="1"/>
  <c r="G14" i="1"/>
  <c r="H14" i="1" s="1"/>
  <c r="E14" i="1"/>
  <c r="D14" i="1"/>
  <c r="C14" i="1"/>
  <c r="O13" i="1"/>
  <c r="N13" i="1"/>
  <c r="H13" i="1"/>
  <c r="G13" i="1"/>
  <c r="E13" i="1"/>
  <c r="Q13" i="1" s="1"/>
  <c r="D13" i="1"/>
  <c r="P13" i="1" s="1"/>
  <c r="C13" i="1"/>
  <c r="Q12" i="1"/>
  <c r="P12" i="1"/>
  <c r="O12" i="1"/>
  <c r="N12" i="1"/>
  <c r="E378" i="2" s="1"/>
  <c r="H12" i="1"/>
  <c r="G12" i="1"/>
  <c r="F12" i="1"/>
  <c r="E12" i="1"/>
  <c r="D12" i="1"/>
  <c r="C12" i="1"/>
  <c r="O11" i="1"/>
  <c r="N11" i="1"/>
  <c r="G11" i="1"/>
  <c r="H11" i="1" s="1"/>
  <c r="F11" i="1"/>
  <c r="I11" i="1" s="1"/>
  <c r="S11" i="1" s="1"/>
  <c r="E11" i="1"/>
  <c r="Q11" i="1" s="1"/>
  <c r="D11" i="1"/>
  <c r="P11" i="1" s="1"/>
  <c r="C11" i="1"/>
  <c r="O10" i="1"/>
  <c r="N10" i="1"/>
  <c r="H10" i="1"/>
  <c r="G10" i="1"/>
  <c r="F10" i="1"/>
  <c r="I10" i="1" s="1"/>
  <c r="E10" i="1"/>
  <c r="Q10" i="1" s="1"/>
  <c r="D10" i="1"/>
  <c r="P10" i="1" s="1"/>
  <c r="C10" i="1"/>
  <c r="I124" i="5"/>
  <c r="J49" i="5" s="1"/>
  <c r="P76" i="5"/>
  <c r="I12" i="1" l="1"/>
  <c r="S12" i="1" s="1"/>
  <c r="J61" i="5"/>
  <c r="J42" i="5"/>
  <c r="J90" i="5"/>
  <c r="J38" i="5"/>
  <c r="J120" i="5"/>
  <c r="J60" i="5"/>
  <c r="J41" i="5"/>
  <c r="J92" i="5"/>
  <c r="J97" i="5"/>
  <c r="J101" i="5"/>
  <c r="J9" i="5"/>
  <c r="J62" i="5"/>
  <c r="J21" i="5"/>
  <c r="J23" i="5"/>
  <c r="J33" i="5"/>
  <c r="J100" i="5"/>
  <c r="J103" i="5"/>
  <c r="J70" i="5"/>
  <c r="J112" i="5"/>
  <c r="J79" i="5"/>
  <c r="J22" i="5"/>
  <c r="J119" i="5"/>
  <c r="J35" i="5"/>
  <c r="J26" i="5"/>
  <c r="J76" i="5"/>
  <c r="J109" i="5"/>
  <c r="J116" i="5"/>
  <c r="J94" i="5"/>
  <c r="J48" i="5"/>
  <c r="J105" i="5"/>
  <c r="J99" i="5"/>
  <c r="J11" i="5"/>
  <c r="J32" i="5"/>
  <c r="J52" i="5"/>
  <c r="J86" i="5"/>
  <c r="J43" i="5"/>
  <c r="J118" i="5"/>
  <c r="J29" i="5"/>
  <c r="J65" i="5"/>
  <c r="J98" i="5"/>
  <c r="J27" i="5"/>
  <c r="J110" i="5"/>
  <c r="J24" i="5"/>
  <c r="J122" i="5"/>
  <c r="J69" i="5"/>
  <c r="J111" i="5"/>
  <c r="J82" i="5"/>
  <c r="J84" i="5"/>
  <c r="J102" i="5"/>
  <c r="J115" i="5"/>
  <c r="J50" i="5"/>
  <c r="I108" i="1"/>
  <c r="I104" i="1"/>
  <c r="R18" i="1"/>
  <c r="I39" i="1"/>
  <c r="I32" i="1"/>
  <c r="E13" i="3" s="1"/>
  <c r="H13" i="3" s="1"/>
  <c r="M13" i="3" s="1"/>
  <c r="I123" i="1"/>
  <c r="I149" i="1"/>
  <c r="I107" i="1"/>
  <c r="J40" i="5"/>
  <c r="J56" i="5"/>
  <c r="J37" i="5"/>
  <c r="J66" i="5"/>
  <c r="J39" i="5"/>
  <c r="J108" i="5"/>
  <c r="J72" i="5"/>
  <c r="J95" i="5"/>
  <c r="J88" i="5"/>
  <c r="J74" i="5"/>
  <c r="J81" i="5"/>
  <c r="J68" i="5"/>
  <c r="J30" i="5"/>
  <c r="J89" i="5"/>
  <c r="J18" i="5"/>
  <c r="J19" i="5"/>
  <c r="J17" i="5"/>
  <c r="J16" i="5"/>
  <c r="J78" i="5"/>
  <c r="J123" i="5"/>
  <c r="J25" i="5"/>
  <c r="J45" i="5"/>
  <c r="J59" i="5"/>
  <c r="J80" i="5"/>
  <c r="J36" i="5"/>
  <c r="J75" i="5"/>
  <c r="J93" i="5"/>
  <c r="J46" i="5"/>
  <c r="J113" i="5"/>
  <c r="J77" i="5"/>
  <c r="J44" i="5"/>
  <c r="J54" i="5"/>
  <c r="J121" i="5"/>
  <c r="J83" i="5"/>
  <c r="J117" i="5"/>
  <c r="S10" i="1"/>
  <c r="I64" i="1"/>
  <c r="I16" i="1"/>
  <c r="S16" i="1" s="1"/>
  <c r="I37" i="1"/>
  <c r="E233" i="2"/>
  <c r="D268" i="2"/>
  <c r="D345" i="2"/>
  <c r="D64" i="2"/>
  <c r="F233" i="2"/>
  <c r="D312" i="2"/>
  <c r="J19" i="18"/>
  <c r="J21" i="18" s="1"/>
  <c r="J20" i="20"/>
  <c r="J21" i="20" s="1"/>
  <c r="G137" i="1" s="1"/>
  <c r="H137" i="1" s="1"/>
  <c r="I137" i="1" s="1"/>
  <c r="J18" i="14"/>
  <c r="J19" i="14" s="1"/>
  <c r="J20" i="14" s="1"/>
  <c r="G87" i="1" s="1"/>
  <c r="H87" i="1" s="1"/>
  <c r="I87" i="1" s="1"/>
  <c r="J17" i="14"/>
  <c r="D130" i="2"/>
  <c r="I40" i="1"/>
  <c r="E130" i="2"/>
  <c r="F235" i="2"/>
  <c r="E314" i="2"/>
  <c r="F312" i="2"/>
  <c r="F130" i="2"/>
  <c r="I97" i="1"/>
  <c r="E146" i="2"/>
  <c r="F279" i="2"/>
  <c r="I129" i="1"/>
  <c r="J19" i="25"/>
  <c r="J18" i="25"/>
  <c r="I54" i="1"/>
  <c r="I111" i="1"/>
  <c r="E359" i="2"/>
  <c r="J17" i="8"/>
  <c r="J18" i="8"/>
  <c r="J19" i="8" s="1"/>
  <c r="J20" i="8" s="1"/>
  <c r="G42" i="1" s="1"/>
  <c r="H42" i="1" s="1"/>
  <c r="I42" i="1" s="1"/>
  <c r="J19" i="23"/>
  <c r="J20" i="23" s="1"/>
  <c r="J21" i="23" s="1"/>
  <c r="G150" i="1" s="1"/>
  <c r="H150" i="1" s="1"/>
  <c r="I150" i="1" s="1"/>
  <c r="J18" i="23"/>
  <c r="J17" i="29"/>
  <c r="J16" i="29"/>
  <c r="J18" i="32"/>
  <c r="J17" i="32"/>
  <c r="D281" i="2"/>
  <c r="F359" i="2"/>
  <c r="D84" i="2"/>
  <c r="E281" i="2"/>
  <c r="J9" i="10"/>
  <c r="J14" i="10" s="1"/>
  <c r="J9" i="21"/>
  <c r="J10" i="21" s="1"/>
  <c r="F81" i="2"/>
  <c r="E84" i="2"/>
  <c r="I133" i="1"/>
  <c r="D361" i="2"/>
  <c r="J18" i="17"/>
  <c r="J17" i="17"/>
  <c r="J18" i="29"/>
  <c r="J19" i="29" s="1"/>
  <c r="G167" i="1" s="1"/>
  <c r="H167" i="1" s="1"/>
  <c r="I167" i="1" s="1"/>
  <c r="I45" i="1"/>
  <c r="I96" i="1"/>
  <c r="D326" i="2"/>
  <c r="F361" i="2"/>
  <c r="I17" i="1"/>
  <c r="S17" i="1" s="1"/>
  <c r="R20" i="1"/>
  <c r="I20" i="1"/>
  <c r="J19" i="19"/>
  <c r="J18" i="19"/>
  <c r="I78" i="1"/>
  <c r="I82" i="1" s="1"/>
  <c r="E23" i="3" s="1"/>
  <c r="I101" i="1"/>
  <c r="I109" i="1"/>
  <c r="I168" i="1"/>
  <c r="I46" i="1"/>
  <c r="D249" i="2"/>
  <c r="E326" i="2"/>
  <c r="J19" i="15"/>
  <c r="J18" i="15"/>
  <c r="D235" i="2"/>
  <c r="I26" i="1"/>
  <c r="I27" i="1" s="1"/>
  <c r="E11" i="3" s="1"/>
  <c r="J5" i="28"/>
  <c r="J19" i="17"/>
  <c r="J20" i="17" s="1"/>
  <c r="G122" i="1" s="1"/>
  <c r="H122" i="1" s="1"/>
  <c r="I122" i="1" s="1"/>
  <c r="J15" i="25"/>
  <c r="J20" i="25" s="1"/>
  <c r="J21" i="25" s="1"/>
  <c r="G156" i="1" s="1"/>
  <c r="H156" i="1" s="1"/>
  <c r="J13" i="25"/>
  <c r="J15" i="30"/>
  <c r="J16" i="30" s="1"/>
  <c r="J17" i="30" s="1"/>
  <c r="G177" i="1" s="1"/>
  <c r="H177" i="1" s="1"/>
  <c r="I177" i="1" s="1"/>
  <c r="I178" i="1" s="1"/>
  <c r="E35" i="3" s="1"/>
  <c r="J14" i="30"/>
  <c r="E330" i="2"/>
  <c r="D40" i="2"/>
  <c r="J26" i="9"/>
  <c r="J25" i="9"/>
  <c r="J20" i="15"/>
  <c r="J21" i="15" s="1"/>
  <c r="G88" i="1" s="1"/>
  <c r="H88" i="1" s="1"/>
  <c r="I88" i="1" s="1"/>
  <c r="J24" i="18"/>
  <c r="J25" i="18"/>
  <c r="J19" i="22"/>
  <c r="J18" i="22"/>
  <c r="F326" i="2"/>
  <c r="F173" i="2"/>
  <c r="F376" i="2"/>
  <c r="E312" i="2"/>
  <c r="E345" i="2"/>
  <c r="D296" i="2"/>
  <c r="J18" i="13"/>
  <c r="J17" i="13"/>
  <c r="J19" i="20"/>
  <c r="J18" i="20"/>
  <c r="J27" i="28"/>
  <c r="J26" i="28"/>
  <c r="F249" i="2"/>
  <c r="J22" i="12"/>
  <c r="J21" i="12"/>
  <c r="J20" i="19"/>
  <c r="J21" i="19" s="1"/>
  <c r="G136" i="1" s="1"/>
  <c r="H136" i="1" s="1"/>
  <c r="I136" i="1" s="1"/>
  <c r="I53" i="1"/>
  <c r="J18" i="31"/>
  <c r="J19" i="31" s="1"/>
  <c r="J20" i="31" s="1"/>
  <c r="G119" i="1" s="1"/>
  <c r="H119" i="1" s="1"/>
  <c r="I119" i="1" s="1"/>
  <c r="J17" i="31"/>
  <c r="E178" i="2"/>
  <c r="F106" i="2"/>
  <c r="E296" i="2"/>
  <c r="F112" i="2"/>
  <c r="D378" i="2"/>
  <c r="I148" i="1"/>
  <c r="I36" i="1"/>
  <c r="D266" i="2"/>
  <c r="D343" i="2"/>
  <c r="J9" i="16"/>
  <c r="J14" i="16" s="1"/>
  <c r="J21" i="26"/>
  <c r="J22" i="26" s="1"/>
  <c r="J23" i="26" s="1"/>
  <c r="G157" i="1" s="1"/>
  <c r="H157" i="1" s="1"/>
  <c r="I157" i="1" s="1"/>
  <c r="J20" i="26"/>
  <c r="J9" i="27"/>
  <c r="J16" i="27" s="1"/>
  <c r="I120" i="1"/>
  <c r="D59" i="2"/>
  <c r="I56" i="1"/>
  <c r="E266" i="2"/>
  <c r="E343" i="2"/>
  <c r="J9" i="24"/>
  <c r="J13" i="24" s="1"/>
  <c r="J21" i="33"/>
  <c r="J22" i="33" s="1"/>
  <c r="G140" i="1" s="1"/>
  <c r="H140" i="1" s="1"/>
  <c r="I140" i="1" s="1"/>
  <c r="I156" i="1"/>
  <c r="E40" i="2"/>
  <c r="J19" i="32"/>
  <c r="J20" i="32" s="1"/>
  <c r="G120" i="1" s="1"/>
  <c r="H120" i="1" s="1"/>
  <c r="I38" i="1"/>
  <c r="D251" i="2"/>
  <c r="F294" i="2"/>
  <c r="E106" i="2"/>
  <c r="I135" i="1"/>
  <c r="J16" i="12"/>
  <c r="J18" i="12" s="1"/>
  <c r="I118" i="1"/>
  <c r="J20" i="33"/>
  <c r="J19" i="33"/>
  <c r="D112" i="2"/>
  <c r="R19" i="1"/>
  <c r="I19" i="1"/>
  <c r="S19" i="1" s="1"/>
  <c r="T20" i="1" s="1"/>
  <c r="E59" i="2"/>
  <c r="F266" i="2"/>
  <c r="E381" i="2"/>
  <c r="E363" i="2"/>
  <c r="D332" i="2"/>
  <c r="D316" i="2"/>
  <c r="F298" i="2"/>
  <c r="F284" i="2"/>
  <c r="D238" i="2"/>
  <c r="D199" i="2"/>
  <c r="D149" i="2"/>
  <c r="E118" i="2"/>
  <c r="F89" i="2"/>
  <c r="F42" i="2"/>
  <c r="D365" i="2"/>
  <c r="E286" i="2"/>
  <c r="F253" i="2"/>
  <c r="F70" i="2"/>
  <c r="D383" i="2"/>
  <c r="E349" i="2"/>
  <c r="D302" i="2"/>
  <c r="E271" i="2"/>
  <c r="D120" i="2"/>
  <c r="E92" i="2"/>
  <c r="E44" i="2"/>
  <c r="F28" i="2"/>
  <c r="D3" i="14"/>
  <c r="D349" i="2"/>
  <c r="F332" i="2"/>
  <c r="F316" i="2"/>
  <c r="D286" i="2"/>
  <c r="D271" i="2"/>
  <c r="E253" i="2"/>
  <c r="F238" i="2"/>
  <c r="F199" i="2"/>
  <c r="F149" i="2"/>
  <c r="D92" i="2"/>
  <c r="E70" i="2"/>
  <c r="D44" i="2"/>
  <c r="E28" i="2"/>
  <c r="F381" i="2"/>
  <c r="F363" i="2"/>
  <c r="E332" i="2"/>
  <c r="E316" i="2"/>
  <c r="D253" i="2"/>
  <c r="E238" i="2"/>
  <c r="E199" i="2"/>
  <c r="E149" i="2"/>
  <c r="F118" i="2"/>
  <c r="D70" i="2"/>
  <c r="D28" i="2"/>
  <c r="F59" i="2"/>
  <c r="I170" i="1"/>
  <c r="J20" i="9"/>
  <c r="J22" i="9" s="1"/>
  <c r="J10" i="11"/>
  <c r="J17" i="11" s="1"/>
  <c r="J19" i="13"/>
  <c r="J20" i="13" s="1"/>
  <c r="G86" i="1" s="1"/>
  <c r="H86" i="1" s="1"/>
  <c r="I86" i="1" s="1"/>
  <c r="J20" i="22"/>
  <c r="J21" i="22" s="1"/>
  <c r="G139" i="1" s="1"/>
  <c r="H139" i="1" s="1"/>
  <c r="I139" i="1" s="1"/>
  <c r="J21" i="28"/>
  <c r="J23" i="28" s="1"/>
  <c r="J28" i="28" s="1"/>
  <c r="J29" i="28" s="1"/>
  <c r="G162" i="1" s="1"/>
  <c r="H162" i="1" s="1"/>
  <c r="I162" i="1" s="1"/>
  <c r="I163" i="1" s="1"/>
  <c r="E31" i="3" s="1"/>
  <c r="J57" i="5"/>
  <c r="J10" i="5"/>
  <c r="J12" i="5"/>
  <c r="J31" i="5"/>
  <c r="F20" i="2"/>
  <c r="F34" i="2"/>
  <c r="F78" i="2"/>
  <c r="D102" i="2"/>
  <c r="D231" i="2"/>
  <c r="F245" i="2"/>
  <c r="F261" i="2"/>
  <c r="E277" i="2"/>
  <c r="E292" i="2"/>
  <c r="D308" i="2"/>
  <c r="E355" i="2"/>
  <c r="J4" i="10"/>
  <c r="D3" i="17"/>
  <c r="J5" i="18"/>
  <c r="J4" i="23"/>
  <c r="J4" i="26"/>
  <c r="D3" i="29"/>
  <c r="E102" i="2"/>
  <c r="D128" i="2"/>
  <c r="E231" i="2"/>
  <c r="F277" i="2"/>
  <c r="F292" i="2"/>
  <c r="E308" i="2"/>
  <c r="D324" i="2"/>
  <c r="D340" i="2"/>
  <c r="F355" i="2"/>
  <c r="J5" i="10"/>
  <c r="J4" i="17"/>
  <c r="J5" i="23"/>
  <c r="J5" i="26"/>
  <c r="J4" i="29"/>
  <c r="D22" i="2"/>
  <c r="D36" i="2"/>
  <c r="D56" i="2"/>
  <c r="F102" i="2"/>
  <c r="E128" i="2"/>
  <c r="F231" i="2"/>
  <c r="D247" i="2"/>
  <c r="D264" i="2"/>
  <c r="F308" i="2"/>
  <c r="E324" i="2"/>
  <c r="E340" i="2"/>
  <c r="D396" i="2"/>
  <c r="D3" i="11"/>
  <c r="J5" i="17"/>
  <c r="D3" i="20"/>
  <c r="D3" i="24"/>
  <c r="J5" i="29"/>
  <c r="E22" i="2"/>
  <c r="E36" i="2"/>
  <c r="E56" i="2"/>
  <c r="D81" i="2"/>
  <c r="F128" i="2"/>
  <c r="D173" i="2"/>
  <c r="E247" i="2"/>
  <c r="E264" i="2"/>
  <c r="D279" i="2"/>
  <c r="D294" i="2"/>
  <c r="F324" i="2"/>
  <c r="F340" i="2"/>
  <c r="D376" i="2"/>
  <c r="E396" i="2"/>
  <c r="J4" i="11"/>
  <c r="D3" i="19"/>
  <c r="J4" i="20"/>
  <c r="J4" i="24"/>
  <c r="F22" i="2"/>
  <c r="F36" i="2"/>
  <c r="F56" i="2"/>
  <c r="E81" i="2"/>
  <c r="D106" i="2"/>
  <c r="E173" i="2"/>
  <c r="D233" i="2"/>
  <c r="F247" i="2"/>
  <c r="F264" i="2"/>
  <c r="E279" i="2"/>
  <c r="E294" i="2"/>
  <c r="D359" i="2"/>
  <c r="E376" i="2"/>
  <c r="F396" i="2"/>
  <c r="J5" i="11"/>
  <c r="D3" i="12"/>
  <c r="J4" i="19"/>
  <c r="J5" i="20"/>
  <c r="J5" i="24"/>
  <c r="D3" i="33"/>
  <c r="J4" i="12"/>
  <c r="D3" i="16"/>
  <c r="J5" i="19"/>
  <c r="D3" i="21"/>
  <c r="J4" i="33"/>
  <c r="J5" i="12"/>
  <c r="J4" i="16"/>
  <c r="J4" i="21"/>
  <c r="D3" i="32"/>
  <c r="J5" i="33"/>
  <c r="J5" i="16"/>
  <c r="J5" i="21"/>
  <c r="J4" i="32"/>
  <c r="D3" i="31"/>
  <c r="J5" i="32"/>
  <c r="F40" i="2"/>
  <c r="F84" i="2"/>
  <c r="E112" i="2"/>
  <c r="D146" i="2"/>
  <c r="D178" i="2"/>
  <c r="E235" i="2"/>
  <c r="F281" i="2"/>
  <c r="F296" i="2"/>
  <c r="D314" i="2"/>
  <c r="D330" i="2"/>
  <c r="E361" i="2"/>
  <c r="F378" i="2"/>
  <c r="J9" i="25"/>
  <c r="J4" i="31"/>
  <c r="D3" i="15"/>
  <c r="J5" i="31"/>
  <c r="J4" i="15"/>
  <c r="E26" i="2"/>
  <c r="D42" i="2"/>
  <c r="E64" i="2"/>
  <c r="D89" i="2"/>
  <c r="F146" i="2"/>
  <c r="F178" i="2"/>
  <c r="E251" i="2"/>
  <c r="E268" i="2"/>
  <c r="D284" i="2"/>
  <c r="D298" i="2"/>
  <c r="F314" i="2"/>
  <c r="F330" i="2"/>
  <c r="J106" i="5"/>
  <c r="J55" i="5"/>
  <c r="J51" i="5"/>
  <c r="J15" i="5"/>
  <c r="F26" i="2"/>
  <c r="E42" i="2"/>
  <c r="F64" i="2"/>
  <c r="E89" i="2"/>
  <c r="D118" i="2"/>
  <c r="F251" i="2"/>
  <c r="F268" i="2"/>
  <c r="E284" i="2"/>
  <c r="E298" i="2"/>
  <c r="F345" i="2"/>
  <c r="D363" i="2"/>
  <c r="D381" i="2"/>
  <c r="J5" i="15"/>
  <c r="D3" i="27"/>
  <c r="J4" i="27"/>
  <c r="J5" i="27"/>
  <c r="J28" i="5"/>
  <c r="J73" i="5"/>
  <c r="J87" i="5"/>
  <c r="J64" i="5"/>
  <c r="F44" i="2"/>
  <c r="F92" i="2"/>
  <c r="E120" i="2"/>
  <c r="D164" i="2"/>
  <c r="D240" i="2"/>
  <c r="F271" i="2"/>
  <c r="F286" i="2"/>
  <c r="E302" i="2"/>
  <c r="D318" i="2"/>
  <c r="D334" i="2"/>
  <c r="F349" i="2"/>
  <c r="E365" i="2"/>
  <c r="E383" i="2"/>
  <c r="D3" i="9"/>
  <c r="J4" i="14"/>
  <c r="D3" i="30"/>
  <c r="D16" i="2"/>
  <c r="D30" i="2"/>
  <c r="D72" i="2"/>
  <c r="F120" i="2"/>
  <c r="E164" i="2"/>
  <c r="D223" i="2"/>
  <c r="E240" i="2"/>
  <c r="D255" i="2"/>
  <c r="F302" i="2"/>
  <c r="E318" i="2"/>
  <c r="E334" i="2"/>
  <c r="F365" i="2"/>
  <c r="F383" i="2"/>
  <c r="J4" i="9"/>
  <c r="J5" i="14"/>
  <c r="J4" i="30"/>
  <c r="E16" i="2"/>
  <c r="E30" i="2"/>
  <c r="E72" i="2"/>
  <c r="D94" i="2"/>
  <c r="F164" i="2"/>
  <c r="E223" i="2"/>
  <c r="F240" i="2"/>
  <c r="E255" i="2"/>
  <c r="D273" i="2"/>
  <c r="D288" i="2"/>
  <c r="F318" i="2"/>
  <c r="F334" i="2"/>
  <c r="D351" i="2"/>
  <c r="D3" i="8"/>
  <c r="J5" i="9"/>
  <c r="J5" i="30"/>
  <c r="F16" i="2"/>
  <c r="F30" i="2"/>
  <c r="D48" i="2"/>
  <c r="F72" i="2"/>
  <c r="E94" i="2"/>
  <c r="F223" i="2"/>
  <c r="F255" i="2"/>
  <c r="E273" i="2"/>
  <c r="E288" i="2"/>
  <c r="D304" i="2"/>
  <c r="E351" i="2"/>
  <c r="D367" i="2"/>
  <c r="D385" i="2"/>
  <c r="J4" i="8"/>
  <c r="J5" i="8"/>
  <c r="E48" i="2"/>
  <c r="F94" i="2"/>
  <c r="D124" i="2"/>
  <c r="D166" i="2"/>
  <c r="F273" i="2"/>
  <c r="F288" i="2"/>
  <c r="E304" i="2"/>
  <c r="D320" i="2"/>
  <c r="D336" i="2"/>
  <c r="F351" i="2"/>
  <c r="E367" i="2"/>
  <c r="E385" i="2"/>
  <c r="J71" i="5"/>
  <c r="J85" i="5"/>
  <c r="J114" i="5"/>
  <c r="J8" i="5"/>
  <c r="D18" i="2"/>
  <c r="D32" i="2"/>
  <c r="F48" i="2"/>
  <c r="D74" i="2"/>
  <c r="E124" i="2"/>
  <c r="E166" i="2"/>
  <c r="D243" i="2"/>
  <c r="D258" i="2"/>
  <c r="F304" i="2"/>
  <c r="E320" i="2"/>
  <c r="E336" i="2"/>
  <c r="F367" i="2"/>
  <c r="F385" i="2"/>
  <c r="D3" i="13"/>
  <c r="J20" i="5"/>
  <c r="J67" i="5"/>
  <c r="J14" i="5"/>
  <c r="J58" i="5"/>
  <c r="E18" i="2"/>
  <c r="E32" i="2"/>
  <c r="E74" i="2"/>
  <c r="F124" i="2"/>
  <c r="F166" i="2"/>
  <c r="E243" i="2"/>
  <c r="E258" i="2"/>
  <c r="D275" i="2"/>
  <c r="D290" i="2"/>
  <c r="F320" i="2"/>
  <c r="F336" i="2"/>
  <c r="D353" i="2"/>
  <c r="J4" i="13"/>
  <c r="F18" i="2"/>
  <c r="F32" i="2"/>
  <c r="D51" i="2"/>
  <c r="F74" i="2"/>
  <c r="D100" i="2"/>
  <c r="D229" i="2"/>
  <c r="F243" i="2"/>
  <c r="F258" i="2"/>
  <c r="E275" i="2"/>
  <c r="E290" i="2"/>
  <c r="D306" i="2"/>
  <c r="E353" i="2"/>
  <c r="J5" i="13"/>
  <c r="D3" i="22"/>
  <c r="D3" i="25"/>
  <c r="E51" i="2"/>
  <c r="E100" i="2"/>
  <c r="D126" i="2"/>
  <c r="D168" i="2"/>
  <c r="E229" i="2"/>
  <c r="F275" i="2"/>
  <c r="F290" i="2"/>
  <c r="E306" i="2"/>
  <c r="D322" i="2"/>
  <c r="D338" i="2"/>
  <c r="F353" i="2"/>
  <c r="D371" i="2"/>
  <c r="D391" i="2"/>
  <c r="J4" i="22"/>
  <c r="J4" i="25"/>
  <c r="D3" i="28"/>
  <c r="J96" i="5"/>
  <c r="J34" i="5"/>
  <c r="J104" i="5"/>
  <c r="J91" i="5"/>
  <c r="J47" i="5"/>
  <c r="D3" i="18"/>
  <c r="J5" i="22"/>
  <c r="J5" i="25"/>
  <c r="J4" i="28"/>
  <c r="D20" i="2"/>
  <c r="D34" i="2"/>
  <c r="F51" i="2"/>
  <c r="D78" i="2"/>
  <c r="F100" i="2"/>
  <c r="E126" i="2"/>
  <c r="E168" i="2"/>
  <c r="F229" i="2"/>
  <c r="D245" i="2"/>
  <c r="D261" i="2"/>
  <c r="F306" i="2"/>
  <c r="E322" i="2"/>
  <c r="E338" i="2"/>
  <c r="E371" i="2"/>
  <c r="E391" i="2"/>
  <c r="J53" i="5"/>
  <c r="J13" i="5"/>
  <c r="J107" i="5"/>
  <c r="J63" i="5"/>
  <c r="E20" i="2"/>
  <c r="E34" i="2"/>
  <c r="E78" i="2"/>
  <c r="F126" i="2"/>
  <c r="F168" i="2"/>
  <c r="E245" i="2"/>
  <c r="E261" i="2"/>
  <c r="D277" i="2"/>
  <c r="D292" i="2"/>
  <c r="F322" i="2"/>
  <c r="F338" i="2"/>
  <c r="D355" i="2"/>
  <c r="F371" i="2"/>
  <c r="F391" i="2"/>
  <c r="D3" i="10"/>
  <c r="J4" i="18"/>
  <c r="D3" i="23"/>
  <c r="D3" i="26"/>
  <c r="I151" i="1" l="1"/>
  <c r="E27" i="3" s="1"/>
  <c r="R49" i="1"/>
  <c r="I175" i="1"/>
  <c r="H35" i="3"/>
  <c r="K35" i="3"/>
  <c r="J35" i="3"/>
  <c r="I35" i="3"/>
  <c r="K27" i="3"/>
  <c r="M27" i="3" s="1"/>
  <c r="E33" i="3"/>
  <c r="J31" i="3"/>
  <c r="M31" i="3" s="1"/>
  <c r="K23" i="3"/>
  <c r="J23" i="3"/>
  <c r="M23" i="3" s="1"/>
  <c r="J26" i="18"/>
  <c r="J27" i="18" s="1"/>
  <c r="G127" i="1" s="1"/>
  <c r="I127" i="1" s="1"/>
  <c r="J18" i="24"/>
  <c r="J19" i="24" s="1"/>
  <c r="J20" i="24" s="1"/>
  <c r="G155" i="1" s="1"/>
  <c r="H155" i="1" s="1"/>
  <c r="I155" i="1" s="1"/>
  <c r="J17" i="24"/>
  <c r="J21" i="27"/>
  <c r="J22" i="27" s="1"/>
  <c r="J23" i="27" s="1"/>
  <c r="G158" i="1" s="1"/>
  <c r="H158" i="1" s="1"/>
  <c r="I158" i="1" s="1"/>
  <c r="J20" i="27"/>
  <c r="J22" i="11"/>
  <c r="J23" i="11" s="1"/>
  <c r="J24" i="11" s="1"/>
  <c r="G69" i="1" s="1"/>
  <c r="H69" i="1" s="1"/>
  <c r="I69" i="1" s="1"/>
  <c r="J21" i="11"/>
  <c r="J27" i="9"/>
  <c r="J28" i="9" s="1"/>
  <c r="G57" i="1" s="1"/>
  <c r="H57" i="1" s="1"/>
  <c r="I57" i="1" s="1"/>
  <c r="I58" i="1" s="1"/>
  <c r="E17" i="3" s="1"/>
  <c r="J19" i="16"/>
  <c r="J20" i="16" s="1"/>
  <c r="J21" i="16" s="1"/>
  <c r="G89" i="1" s="1"/>
  <c r="H89" i="1" s="1"/>
  <c r="I89" i="1" s="1"/>
  <c r="J18" i="16"/>
  <c r="J19" i="10"/>
  <c r="J20" i="10" s="1"/>
  <c r="J21" i="10" s="1"/>
  <c r="G68" i="1" s="1"/>
  <c r="H68" i="1" s="1"/>
  <c r="I68" i="1" s="1"/>
  <c r="J18" i="10"/>
  <c r="H11" i="3"/>
  <c r="M11" i="3" s="1"/>
  <c r="I49" i="1"/>
  <c r="E15" i="3" s="1"/>
  <c r="R43" i="1"/>
  <c r="I21" i="1"/>
  <c r="E9" i="3" s="1"/>
  <c r="S21" i="1"/>
  <c r="J15" i="21"/>
  <c r="J16" i="21" s="1"/>
  <c r="J17" i="21" s="1"/>
  <c r="G138" i="1" s="1"/>
  <c r="H138" i="1" s="1"/>
  <c r="I138" i="1" s="1"/>
  <c r="J14" i="21"/>
  <c r="J23" i="12"/>
  <c r="J24" i="12" s="1"/>
  <c r="G73" i="1" s="1"/>
  <c r="H73" i="1" s="1"/>
  <c r="I73" i="1" s="1"/>
  <c r="I74" i="1" s="1"/>
  <c r="E21" i="3" s="1"/>
  <c r="I144" i="1" l="1"/>
  <c r="E25" i="3" s="1"/>
  <c r="K25" i="3" s="1"/>
  <c r="M35" i="3"/>
  <c r="I159" i="1"/>
  <c r="J33" i="3"/>
  <c r="K33" i="3"/>
  <c r="I33" i="3"/>
  <c r="I70" i="1"/>
  <c r="J21" i="3"/>
  <c r="M21" i="3" s="1"/>
  <c r="J10" i="3"/>
  <c r="I10" i="3"/>
  <c r="H10" i="3"/>
  <c r="K10" i="3"/>
  <c r="J17" i="3"/>
  <c r="I17" i="3"/>
  <c r="M17" i="3" s="1"/>
  <c r="H16" i="3"/>
  <c r="I16" i="3"/>
  <c r="M33" i="3" l="1"/>
  <c r="H25" i="3"/>
  <c r="J25" i="3"/>
  <c r="I25" i="3"/>
  <c r="L9" i="3"/>
  <c r="K5" i="1"/>
  <c r="E19" i="3"/>
  <c r="L15" i="3"/>
  <c r="E29" i="3"/>
  <c r="I180" i="1"/>
  <c r="N180" i="1" s="1"/>
  <c r="N181" i="1" s="1"/>
  <c r="M25" i="3" l="1"/>
  <c r="H39" i="3"/>
  <c r="H41" i="3" s="1"/>
  <c r="J29" i="3"/>
  <c r="I29" i="3"/>
  <c r="M29" i="3" s="1"/>
  <c r="J19" i="3"/>
  <c r="K19" i="3"/>
  <c r="K39" i="3" s="1"/>
  <c r="I19" i="3"/>
  <c r="M19" i="3" s="1"/>
  <c r="E37" i="3"/>
  <c r="E20" i="3" s="1"/>
  <c r="J39" i="3" l="1"/>
  <c r="J40" i="3" s="1"/>
  <c r="M37" i="3"/>
  <c r="I39" i="3"/>
  <c r="K44" i="3"/>
  <c r="K40" i="3"/>
  <c r="E14" i="3"/>
  <c r="E36" i="3"/>
  <c r="E12" i="3"/>
  <c r="E28" i="3"/>
  <c r="E32" i="3"/>
  <c r="E24" i="3"/>
  <c r="E26" i="3"/>
  <c r="E22" i="3"/>
  <c r="E10" i="3"/>
  <c r="E34" i="3"/>
  <c r="E16" i="3"/>
  <c r="E18" i="3"/>
  <c r="H44" i="3"/>
  <c r="H40" i="3"/>
  <c r="H42" i="3"/>
  <c r="E30" i="3"/>
  <c r="J44" i="3" l="1"/>
  <c r="I40" i="3"/>
  <c r="I44" i="3"/>
  <c r="J41" i="3"/>
  <c r="J42" i="3" s="1"/>
  <c r="K41" i="3"/>
  <c r="K42" i="3" s="1"/>
  <c r="I41" i="3"/>
  <c r="I42" i="3" s="1"/>
  <c r="AA8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C8" authorId="0" shapeId="0" xr:uid="{00000000-0006-0000-0300-000001000000}">
      <text>
        <r>
          <rPr>
            <sz val="10"/>
            <rFont val="Arial"/>
            <family val="2"/>
          </rPr>
          <t xml:space="preserve">Escolha
</t>
        </r>
      </text>
    </comment>
    <comment ref="C11" authorId="0" shapeId="0" xr:uid="{00000000-0006-0000-0300-000002000000}">
      <text>
        <r>
          <rPr>
            <sz val="10"/>
            <rFont val="Arial"/>
            <family val="2"/>
          </rPr>
          <t>3.3.10.7.6.1</t>
        </r>
        <r>
          <rPr>
            <b/>
            <sz val="9"/>
            <color rgb="FF000000"/>
            <rFont val="Tahoma"/>
            <family val="2"/>
            <charset val="1"/>
          </rPr>
          <t xml:space="preserve"> “Construção de Edifícios” </t>
        </r>
        <r>
          <rPr>
            <sz val="9"/>
            <color rgb="FF000000"/>
            <rFont val="Tahoma"/>
            <family val="2"/>
            <charset val="1"/>
          </rPr>
          <t xml:space="preserve">enquadram-se:
 a </t>
        </r>
        <r>
          <rPr>
            <u/>
            <sz val="9"/>
            <color rgb="FF000000"/>
            <rFont val="Tahoma"/>
            <family val="2"/>
            <charset val="1"/>
          </rPr>
          <t>construção e reforma de edifícios</t>
        </r>
        <r>
          <rPr>
            <sz val="9"/>
            <color rgb="FF000000"/>
            <rFont val="Tahoma"/>
            <family val="2"/>
            <charset val="1"/>
          </rPr>
          <t>, unidades habitacionais, escolas, hospitais, hotéis, restaurantes, armazéns e depósitos, edifícios para uso agropecuário, estações para trens e metropolitanos,</t>
        </r>
        <r>
          <rPr>
            <u/>
            <sz val="9"/>
            <color rgb="FF000000"/>
            <rFont val="Tahoma"/>
            <family val="2"/>
            <charset val="1"/>
          </rPr>
          <t xml:space="preserve"> estádios esportivos e quadras cobertas,</t>
        </r>
        <r>
          <rPr>
            <sz val="9"/>
            <color rgb="FF000000"/>
            <rFont val="Tahoma"/>
            <family val="2"/>
            <charset val="1"/>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sz val="9"/>
            <color rgb="FF000000"/>
            <rFont val="Tahoma"/>
            <family val="2"/>
            <charset val="1"/>
          </rPr>
          <t xml:space="preserve"> pórticos, mirantes </t>
        </r>
        <r>
          <rPr>
            <sz val="9"/>
            <color rgb="FF000000"/>
            <rFont val="Tahoma"/>
            <family val="2"/>
            <charset val="1"/>
          </rPr>
          <t xml:space="preserve">e outros edifícios de finalidade turística.
</t>
        </r>
        <r>
          <rPr>
            <b/>
            <sz val="9"/>
            <color rgb="FF000000"/>
            <rFont val="Tahoma"/>
            <family val="2"/>
            <charset val="1"/>
          </rPr>
          <t xml:space="preserve">
</t>
        </r>
        <r>
          <rPr>
            <sz val="9"/>
            <color rgb="FF000000"/>
            <rFont val="Tahoma"/>
            <family val="2"/>
            <charset val="1"/>
          </rPr>
          <t>3.3.10.7.6.2</t>
        </r>
        <r>
          <rPr>
            <b/>
            <sz val="9"/>
            <color rgb="FF000000"/>
            <rFont val="Tahoma"/>
            <family val="2"/>
            <charset val="1"/>
          </rPr>
          <t xml:space="preserve"> “Construção de Rodovias e Ferrovias”</t>
        </r>
        <r>
          <rPr>
            <sz val="9"/>
            <color rgb="FF000000"/>
            <rFont val="Tahoma"/>
            <family val="2"/>
            <charset val="1"/>
          </rPr>
          <t xml:space="preserve">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sz val="9"/>
            <color rgb="FF000000"/>
            <rFont val="Tahoma"/>
            <family val="2"/>
            <charset val="1"/>
          </rPr>
          <t>pavimentação e sinalização de vias urbanas</t>
        </r>
        <r>
          <rPr>
            <sz val="9"/>
            <color rgb="FF000000"/>
            <rFont val="Tahoma"/>
            <family val="2"/>
            <charset val="1"/>
          </rPr>
          <t xml:space="preserve">, ruas e locais para estacionamento de veículos, a construção de </t>
        </r>
        <r>
          <rPr>
            <u/>
            <sz val="9"/>
            <color rgb="FF000000"/>
            <rFont val="Tahoma"/>
            <family val="2"/>
            <charset val="1"/>
          </rPr>
          <t>praças</t>
        </r>
        <r>
          <rPr>
            <sz val="9"/>
            <color rgb="FF000000"/>
            <rFont val="Tahoma"/>
            <family val="2"/>
            <charset val="1"/>
          </rPr>
          <t xml:space="preserve">, pista de atletismo, </t>
        </r>
        <r>
          <rPr>
            <u/>
            <sz val="9"/>
            <color rgb="FF000000"/>
            <rFont val="Tahoma"/>
            <family val="2"/>
            <charset val="1"/>
          </rPr>
          <t xml:space="preserve">campos de futebol </t>
        </r>
        <r>
          <rPr>
            <sz val="9"/>
            <color rgb="FF000000"/>
            <rFont val="Tahoma"/>
            <family val="2"/>
            <charset val="1"/>
          </rPr>
          <t xml:space="preserve">e </t>
        </r>
        <r>
          <rPr>
            <u/>
            <sz val="9"/>
            <color rgb="FF000000"/>
            <rFont val="Tahoma"/>
            <family val="2"/>
            <charset val="1"/>
          </rPr>
          <t>calçadas</t>
        </r>
        <r>
          <rPr>
            <sz val="9"/>
            <color rgb="FF000000"/>
            <rFont val="Tahoma"/>
            <family val="2"/>
            <charset val="1"/>
          </rPr>
          <t xml:space="preserve"> para pedestres, elevados, passarelas e </t>
        </r>
        <r>
          <rPr>
            <i/>
            <sz val="9"/>
            <color rgb="FF000000"/>
            <rFont val="Tahoma"/>
            <family val="2"/>
            <charset val="1"/>
          </rPr>
          <t>ciclovias</t>
        </r>
        <r>
          <rPr>
            <sz val="9"/>
            <color rgb="FF000000"/>
            <rFont val="Tahoma"/>
            <family val="2"/>
            <charset val="1"/>
          </rPr>
          <t xml:space="preserve">, metrô e VLT.
</t>
        </r>
        <r>
          <rPr>
            <b/>
            <sz val="9"/>
            <color rgb="FF000000"/>
            <rFont val="Tahoma"/>
            <family val="2"/>
            <charset val="1"/>
          </rPr>
          <t xml:space="preserve">
</t>
        </r>
        <r>
          <rPr>
            <sz val="9"/>
            <color rgb="FF000000"/>
            <rFont val="Tahoma"/>
            <family val="2"/>
            <charset val="1"/>
          </rPr>
          <t>3.3.10.7.6.3</t>
        </r>
        <r>
          <rPr>
            <b/>
            <sz val="9"/>
            <color rgb="FF000000"/>
            <rFont val="Tahoma"/>
            <family val="2"/>
            <charset val="1"/>
          </rPr>
          <t xml:space="preserve"> “Construção de Redes de Abastecimento de Água, Coleta de Esgoto e Construções Correlatas” </t>
        </r>
        <r>
          <rPr>
            <sz val="9"/>
            <color rgb="FF000000"/>
            <rFont val="Tahoma"/>
            <family val="2"/>
            <charset val="1"/>
          </rPr>
          <t xml:space="preserve">enquadram-se:
 a construção de sistemas para o abastecimento de água tratada - reservatórios de distribuição, estações elevatórias de bombeamento, linhas principais de adução de longa e média distância e redes de distribuição de água, a construção de </t>
        </r>
        <r>
          <rPr>
            <u/>
            <sz val="9"/>
            <color rgb="FF000000"/>
            <rFont val="Tahoma"/>
            <family val="2"/>
            <charset val="1"/>
          </rPr>
          <t>redes de coleta de esgoto</t>
        </r>
        <r>
          <rPr>
            <sz val="9"/>
            <color rgb="FF000000"/>
            <rFont val="Tahoma"/>
            <family val="2"/>
            <charset val="1"/>
          </rPr>
          <t xml:space="preserve">, inclusive de interceptores, </t>
        </r>
        <r>
          <rPr>
            <u/>
            <sz val="9"/>
            <color rgb="FF000000"/>
            <rFont val="Tahoma"/>
            <family val="2"/>
            <charset val="1"/>
          </rPr>
          <t>estações de tratamento de esgoto</t>
        </r>
        <r>
          <rPr>
            <sz val="9"/>
            <color rgb="FF000000"/>
            <rFont val="Tahoma"/>
            <family val="2"/>
            <charset val="1"/>
          </rPr>
          <t xml:space="preserve"> (ETE), estações de bombeamento de esgoto (EBE), a construção de galerias pluviais (obras de micro e macrodrenagem);
 as obras de irrigação (canais), a manutenção de </t>
        </r>
        <r>
          <rPr>
            <u/>
            <sz val="9"/>
            <color rgb="FF000000"/>
            <rFont val="Tahoma"/>
            <family val="2"/>
            <charset val="1"/>
          </rPr>
          <t>redes de abastecimento de água tratada</t>
        </r>
        <r>
          <rPr>
            <sz val="9"/>
            <color rgb="FF000000"/>
            <rFont val="Tahoma"/>
            <family val="2"/>
            <charset val="1"/>
          </rPr>
          <t xml:space="preserve">, a manutenção de redes de coleta e de sistemas de tratamento de esgoto, conforme classificação 4222-7 do CNAE 2.0;
 a construção de </t>
        </r>
        <r>
          <rPr>
            <u/>
            <sz val="9"/>
            <color rgb="FF000000"/>
            <rFont val="Tahoma"/>
            <family val="2"/>
            <charset val="1"/>
          </rPr>
          <t>estações de tratamento de água</t>
        </r>
        <r>
          <rPr>
            <sz val="9"/>
            <color rgb="FF000000"/>
            <rFont val="Tahoma"/>
            <family val="2"/>
            <charset val="1"/>
          </rPr>
          <t xml:space="preserve"> (ETA).
</t>
        </r>
        <r>
          <rPr>
            <b/>
            <sz val="9"/>
            <color rgb="FF000000"/>
            <rFont val="Tahoma"/>
            <family val="2"/>
            <charset val="1"/>
          </rPr>
          <t xml:space="preserve">
</t>
        </r>
        <r>
          <rPr>
            <sz val="9"/>
            <color rgb="FF000000"/>
            <rFont val="Tahoma"/>
            <family val="2"/>
            <charset val="1"/>
          </rPr>
          <t>3.3.10.7.6.4</t>
        </r>
        <r>
          <rPr>
            <b/>
            <sz val="9"/>
            <color rgb="FF000000"/>
            <rFont val="Tahoma"/>
            <family val="2"/>
            <charset val="1"/>
          </rPr>
          <t xml:space="preserve"> “Construção e Manutenção de Estações e Redes de Distribuição de Energia Elétrica” </t>
        </r>
        <r>
          <rPr>
            <sz val="9"/>
            <color rgb="FF000000"/>
            <rFont val="Tahoma"/>
            <family val="2"/>
            <charset val="1"/>
          </rPr>
          <t xml:space="preserve">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t>
        </r>
        <r>
          <rPr>
            <b/>
            <sz val="9"/>
            <color rgb="FF000000"/>
            <rFont val="Tahoma"/>
            <family val="2"/>
            <charset val="1"/>
          </rPr>
          <t xml:space="preserve">
</t>
        </r>
        <r>
          <rPr>
            <sz val="9"/>
            <color rgb="FF000000"/>
            <rFont val="Tahoma"/>
            <family val="2"/>
            <charset val="1"/>
          </rPr>
          <t>3.3.10.7.6.5</t>
        </r>
        <r>
          <rPr>
            <b/>
            <sz val="9"/>
            <color rgb="FF000000"/>
            <rFont val="Tahoma"/>
            <family val="2"/>
            <charset val="1"/>
          </rPr>
          <t xml:space="preserve"> Para o tipo de obra “Portuárias, Marítimas e Fluviais”</t>
        </r>
        <r>
          <rPr>
            <sz val="9"/>
            <color rgb="FF000000"/>
            <rFont val="Tahoma"/>
            <family val="2"/>
            <charset val="1"/>
          </rPr>
          <t xml:space="preserve"> enquadram-se:
 obras marítimas e fluviais, tais como, construção de instalações portuárias, construção de portos e marinas, construção de eclusas e canais de navegação (vias navegáveis), enrrocamentos, obras de dragagem, aterro hidráulico, </t>
        </r>
        <r>
          <rPr>
            <u/>
            <sz val="9"/>
            <color rgb="FF000000"/>
            <rFont val="Tahoma"/>
            <family val="2"/>
            <charset val="1"/>
          </rPr>
          <t>barragens,</t>
        </r>
        <r>
          <rPr>
            <sz val="9"/>
            <color rgb="FF000000"/>
            <rFont val="Tahoma"/>
            <family val="2"/>
            <charset val="1"/>
          </rPr>
          <t xml:space="preserve"> represas e diques, exceto para energia elétrica, a construção de emissários submarinos, a instalação de cabos submarinos, conforme classificação 4291-0 do CNAE 2.0;
 a</t>
        </r>
        <r>
          <rPr>
            <u/>
            <sz val="9"/>
            <color rgb="FF000000"/>
            <rFont val="Tahoma"/>
            <family val="2"/>
            <charset val="1"/>
          </rPr>
          <t xml:space="preserve"> construção de píeres </t>
        </r>
        <r>
          <rPr>
            <sz val="9"/>
            <color rgb="FF000000"/>
            <rFont val="Tahoma"/>
            <family val="2"/>
            <charset val="1"/>
          </rPr>
          <t>e outras obras com influência direta de cursos d’água.</t>
        </r>
      </text>
    </comment>
    <comment ref="D15" authorId="0" shapeId="0" xr:uid="{00000000-0006-0000-0300-000003000000}">
      <text>
        <r>
          <rPr>
            <sz val="10"/>
            <rFont val="Arial"/>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D17" authorId="0" shapeId="0" xr:uid="{00000000-0006-0000-0300-000004000000}">
      <text>
        <r>
          <rPr>
            <sz val="10"/>
            <rFont val="Arial"/>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rgb="FF000000"/>
            <rFont val="Tahoma"/>
            <family val="2"/>
            <charset val="1"/>
          </rPr>
          <t xml:space="preserve">
</t>
        </r>
      </text>
    </comment>
    <comment ref="D18" authorId="0" shapeId="0" xr:uid="{00000000-0006-0000-0300-000005000000}">
      <text>
        <r>
          <rPr>
            <sz val="10"/>
            <rFont val="Arial"/>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D20" authorId="0" shapeId="0" xr:uid="{00000000-0006-0000-0300-000006000000}">
      <text>
        <r>
          <rPr>
            <sz val="10"/>
            <rFont val="Arial"/>
            <family val="2"/>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D24" authorId="0" shapeId="0" xr:uid="{00000000-0006-0000-0300-000007000000}">
      <text>
        <r>
          <rPr>
            <sz val="10"/>
            <rFont val="Arial"/>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D26" authorId="0" shapeId="0" xr:uid="{00000000-0006-0000-0300-000008000000}">
      <text>
        <r>
          <rPr>
            <sz val="10"/>
            <rFont val="Arial"/>
            <family val="2"/>
          </rPr>
          <t>COFINS (Contribuição para Financiamento da Seguridade Socia Financia a seguridade social pelo sistema S (SESC, SESI, SENAC, SENAI, SEST, SENAT, SENAR E SEBRAE).</t>
        </r>
      </text>
    </comment>
    <comment ref="D27" authorId="0" shapeId="0" xr:uid="{00000000-0006-0000-0300-000009000000}">
      <text>
        <r>
          <rPr>
            <sz val="10"/>
            <rFont val="Arial"/>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<sst xmlns="http://schemas.openxmlformats.org/spreadsheetml/2006/main" count="56364" uniqueCount="18598">
  <si>
    <t>PREFEITURA MUNICIPAL DE SÃO ROQUE DO CANAÃ</t>
  </si>
  <si>
    <t>PLANILHA ORÇAMENTÁRIA</t>
  </si>
  <si>
    <t>DATA: Maio/2026</t>
  </si>
  <si>
    <r>
      <rPr>
        <b/>
        <sz val="14"/>
        <rFont val="Arial"/>
        <family val="2"/>
        <charset val="1"/>
      </rPr>
      <t>LOCAL</t>
    </r>
    <r>
      <rPr>
        <sz val="14"/>
        <rFont val="Arial"/>
        <family val="2"/>
        <charset val="1"/>
      </rPr>
      <t>: Comunidade de São Dalmácio,São Roque do Canaã/ES</t>
    </r>
  </si>
  <si>
    <t>BDI Insumos</t>
  </si>
  <si>
    <r>
      <rPr>
        <b/>
        <sz val="14"/>
        <rFont val="Arial"/>
        <family val="2"/>
        <charset val="1"/>
      </rPr>
      <t xml:space="preserve">Referências: </t>
    </r>
    <r>
      <rPr>
        <sz val="14"/>
        <rFont val="Arial"/>
        <family val="2"/>
        <charset val="1"/>
      </rPr>
      <t>DER-Edificações, SINAPI e ORSE – Março/2026, Sem Desoneração - Leis Sociais: de acordo com cada referencial</t>
    </r>
  </si>
  <si>
    <t>BDI Serviços</t>
  </si>
  <si>
    <t>ITEM</t>
  </si>
  <si>
    <t>COD.</t>
  </si>
  <si>
    <t>REF.</t>
  </si>
  <si>
    <t>DESCRIÇÃO</t>
  </si>
  <si>
    <t>UNID.</t>
  </si>
  <si>
    <t>QUANT.</t>
  </si>
  <si>
    <t>UNIT. S/ BDI</t>
  </si>
  <si>
    <t>UNIT. C/ BDI</t>
  </si>
  <si>
    <t>VALOR CONTRATO INICIAL</t>
  </si>
  <si>
    <t>INSTALAÇÃO DO CANTEIRO DE OBRAS</t>
  </si>
  <si>
    <t>1.1</t>
  </si>
  <si>
    <t>1.2</t>
  </si>
  <si>
    <t>1.3</t>
  </si>
  <si>
    <t>1.4</t>
  </si>
  <si>
    <t>1.5</t>
  </si>
  <si>
    <t>1.6</t>
  </si>
  <si>
    <t>1.7</t>
  </si>
  <si>
    <t>1.8</t>
  </si>
  <si>
    <t>1.9</t>
  </si>
  <si>
    <t>1.10</t>
  </si>
  <si>
    <t>1.11</t>
  </si>
  <si>
    <t>TOTAL DO ITEM</t>
  </si>
  <si>
    <t>SERVIÇOS PRELIMINARES</t>
  </si>
  <si>
    <t>2.1</t>
  </si>
  <si>
    <t>2.2</t>
  </si>
  <si>
    <t>2.3</t>
  </si>
  <si>
    <t>MOVIMENTAÇÃO DE TERRA</t>
  </si>
  <si>
    <t>3.1</t>
  </si>
  <si>
    <t>3.2</t>
  </si>
  <si>
    <t>ESTRUTURAS</t>
  </si>
  <si>
    <t>4.1</t>
  </si>
  <si>
    <t>INFRAESTRUTURA</t>
  </si>
  <si>
    <t>4.1.1</t>
  </si>
  <si>
    <t>4.1.2</t>
  </si>
  <si>
    <t>4.1.3</t>
  </si>
  <si>
    <t>4.1.4</t>
  </si>
  <si>
    <t>4.1.5</t>
  </si>
  <si>
    <t>4.1.6</t>
  </si>
  <si>
    <t>4.1.7</t>
  </si>
  <si>
    <t>COMP-01</t>
  </si>
  <si>
    <t>Aplicação de lona plástica para impermeabilização de laje</t>
  </si>
  <si>
    <t>m2</t>
  </si>
  <si>
    <t>4.2</t>
  </si>
  <si>
    <t>SUPERESTRUTURA</t>
  </si>
  <si>
    <t>4.2.1</t>
  </si>
  <si>
    <t>4.2.2</t>
  </si>
  <si>
    <t>4.2.3</t>
  </si>
  <si>
    <t>4.2.4</t>
  </si>
  <si>
    <t>4.2.5</t>
  </si>
  <si>
    <t>PAREDES E PAINÉIS</t>
  </si>
  <si>
    <t>5.1</t>
  </si>
  <si>
    <t>ORSE</t>
  </si>
  <si>
    <t>Fornecimento e montagem de drywall montado com placa cimentícia e=12,5mm, inclusive perfi l = 0,95mm. Inclusive montagem</t>
  </si>
  <si>
    <t>5.2</t>
  </si>
  <si>
    <t>5.3</t>
  </si>
  <si>
    <t>5.4</t>
  </si>
  <si>
    <t>5.5</t>
  </si>
  <si>
    <t>5.6</t>
  </si>
  <si>
    <t>COMP-02</t>
  </si>
  <si>
    <t>Parede com sistema em chapas de gesso para drywall, uso interno, com duas faces simples e estrutura metálica com guias duplas, sem vãos</t>
  </si>
  <si>
    <t>PISOS E REVESTIMENTOS</t>
  </si>
  <si>
    <t>6.1</t>
  </si>
  <si>
    <t>Fornecimento e Instalação de Carpete de alto tráfego 100% sintetico anti-chama lúmen São Carlos ou similar laudado pelo corpo de bombeiro e=5mm</t>
  </si>
  <si>
    <t>6.2</t>
  </si>
  <si>
    <t>6.3</t>
  </si>
  <si>
    <t>6.4</t>
  </si>
  <si>
    <t>6.5</t>
  </si>
  <si>
    <t>6.6</t>
  </si>
  <si>
    <t>6.7</t>
  </si>
  <si>
    <t>6.8</t>
  </si>
  <si>
    <t>COMP-03</t>
  </si>
  <si>
    <t>Preparo de contrapiso com politriz</t>
  </si>
  <si>
    <t>6.9</t>
  </si>
  <si>
    <t>COMP-04</t>
  </si>
  <si>
    <t xml:space="preserve">Revestimento com placa MDF 6mm revestido com chapa em fórmica </t>
  </si>
  <si>
    <t>ESQUADRIAS</t>
  </si>
  <si>
    <t>7.1</t>
  </si>
  <si>
    <t>COMP-05</t>
  </si>
  <si>
    <t>Conjunto completo de Porta corta-fogo simples para saída de emergência Dim.: 200x220x5cm, conforme ABNT NBR 11742, classe P-120, chapa de aço galvanizada 24 com revestimento interno de fibra de manta cerâmica de baixa densidade, fechamento automático, inclusive contra-marco, três (3) dobradiças tipo mola com parafusos sextavados, barra antipânico e fechadura tipo trinco sobrepor sem chave, exclusive sinalização e pintura de Acabamento</t>
  </si>
  <si>
    <t>und</t>
  </si>
  <si>
    <t>PINTURA</t>
  </si>
  <si>
    <t>8.1</t>
  </si>
  <si>
    <t>SOBRE PAREDES</t>
  </si>
  <si>
    <t>8.1.1</t>
  </si>
  <si>
    <t>8.1.2</t>
  </si>
  <si>
    <t>8.2</t>
  </si>
  <si>
    <t>SOBRE METAL</t>
  </si>
  <si>
    <t>8.2.1</t>
  </si>
  <si>
    <t>INSTALAÇÕES ELÉTRICAS</t>
  </si>
  <si>
    <t>9.1</t>
  </si>
  <si>
    <t>LUMINÁRIAS</t>
  </si>
  <si>
    <t>9.1.1</t>
  </si>
  <si>
    <t>COMP-06</t>
  </si>
  <si>
    <t>Luminária plafon de sobrepor em LED 40 x 40cm, 36W 6000K bivolt, Avant ou similar</t>
  </si>
  <si>
    <t>9.1.2</t>
  </si>
  <si>
    <t>COMP-07</t>
  </si>
  <si>
    <t>Luminária tipo spot de sobrepor, cor branca, para lâmpada PAR 20 - foco fixo - 3000 k</t>
  </si>
  <si>
    <t>9.1.3</t>
  </si>
  <si>
    <t>COMP-08</t>
  </si>
  <si>
    <t>Luminária tipo Spot focal direcionavél 20w, co preta - 6000k</t>
  </si>
  <si>
    <t>9.1.4</t>
  </si>
  <si>
    <t>COMP-09</t>
  </si>
  <si>
    <t>Arandela luz indireta - 12w - 3000k</t>
  </si>
  <si>
    <t>9.2</t>
  </si>
  <si>
    <t>QUADRO DE DISTRIBUIÇÃO</t>
  </si>
  <si>
    <t>9.2.1</t>
  </si>
  <si>
    <t>9.2.2</t>
  </si>
  <si>
    <t>9.3</t>
  </si>
  <si>
    <t>CABOS E ELETRODUTOS</t>
  </si>
  <si>
    <t>9.3.1</t>
  </si>
  <si>
    <t>9.3.2</t>
  </si>
  <si>
    <t>9.3.3</t>
  </si>
  <si>
    <t>9.3.4</t>
  </si>
  <si>
    <t>9.3.5</t>
  </si>
  <si>
    <t>9.3.6</t>
  </si>
  <si>
    <t>9.3.7</t>
  </si>
  <si>
    <t>9.3.8</t>
  </si>
  <si>
    <t>9.3.9</t>
  </si>
  <si>
    <t>9.3.10</t>
  </si>
  <si>
    <t>9.3.11</t>
  </si>
  <si>
    <t>9.3.12</t>
  </si>
  <si>
    <t>9.4</t>
  </si>
  <si>
    <t>DISJUNTORES</t>
  </si>
  <si>
    <t>9.4.1</t>
  </si>
  <si>
    <t>9.4.2</t>
  </si>
  <si>
    <t>9.4.3</t>
  </si>
  <si>
    <t>9.4.4</t>
  </si>
  <si>
    <t>9.4.5</t>
  </si>
  <si>
    <t>9.4.6</t>
  </si>
  <si>
    <t>9.4.7</t>
  </si>
  <si>
    <t>9.4.8</t>
  </si>
  <si>
    <t>9.4.9</t>
  </si>
  <si>
    <t>9.4.10</t>
  </si>
  <si>
    <t>9.4.11</t>
  </si>
  <si>
    <t>9.4.12</t>
  </si>
  <si>
    <t>9.4.13</t>
  </si>
  <si>
    <t>COMP-24</t>
  </si>
  <si>
    <t>Dispositivo de proteção contra surto (DPS) bipolar, 20kA, 275 V, referência Siemens, Steck, Clamper ou equivalente</t>
  </si>
  <si>
    <t>9.4.14</t>
  </si>
  <si>
    <t>COMP-25</t>
  </si>
  <si>
    <t>Dispositivo de proteção contra surto (DPS) monopolar, 8kA, 175 V, referência Siemens, Steck, Clamper ou equivalente</t>
  </si>
  <si>
    <t>9.5</t>
  </si>
  <si>
    <t>TOMADAS E INTERRUPTORES</t>
  </si>
  <si>
    <t>9.5.1</t>
  </si>
  <si>
    <t>COMP-10</t>
  </si>
  <si>
    <t>Tomada padrão brasileiro linha branca, NBR 14136 (2 módulos) - 2 polos + terra 10A/250V, inclusive suporte e placa 4x2"</t>
  </si>
  <si>
    <t>9.5.2</t>
  </si>
  <si>
    <t>9.5.3</t>
  </si>
  <si>
    <t>9.5.4</t>
  </si>
  <si>
    <t>9.6</t>
  </si>
  <si>
    <t>AR REFRIGERADO</t>
  </si>
  <si>
    <t>9.6.1</t>
  </si>
  <si>
    <t>COMP-11</t>
  </si>
  <si>
    <t>Ar condicionado split on/off, cassete (teto), 30000 btu/h, ciclo quente/frio - fornecimento e instalação.</t>
  </si>
  <si>
    <t>9.6.2</t>
  </si>
  <si>
    <t>9.6.3</t>
  </si>
  <si>
    <t>9.6.4</t>
  </si>
  <si>
    <t>9.6.5</t>
  </si>
  <si>
    <t>9.6.6</t>
  </si>
  <si>
    <t>9.6.7</t>
  </si>
  <si>
    <t>9.6.8</t>
  </si>
  <si>
    <t>9.6.9</t>
  </si>
  <si>
    <t>9.6.10</t>
  </si>
  <si>
    <t>COMP-12</t>
  </si>
  <si>
    <t>Caixa de passagem para ar condicionado - fornecimento e instalação</t>
  </si>
  <si>
    <t>9.6.11</t>
  </si>
  <si>
    <t>COMP-13</t>
  </si>
  <si>
    <t>Suporte mão francesa em aço, abas iguais 40 cm, capacidade mínima 70 kg, branco - fornecimento e instalação</t>
  </si>
  <si>
    <t>9.6.12</t>
  </si>
  <si>
    <t>COMP-14</t>
  </si>
  <si>
    <t>Furo manual em alvenaria, diâmetro de 50mm</t>
  </si>
  <si>
    <t>9.6.13</t>
  </si>
  <si>
    <t>COMP-15</t>
  </si>
  <si>
    <t>Furo manual em laje de concreto, diâmetro de 50mm</t>
  </si>
  <si>
    <t>9.6.14</t>
  </si>
  <si>
    <t>COMP-26</t>
  </si>
  <si>
    <t>Canaleta plástica para ar condicionado</t>
  </si>
  <si>
    <t>m</t>
  </si>
  <si>
    <t>9.7</t>
  </si>
  <si>
    <t xml:space="preserve">LÓGICA </t>
  </si>
  <si>
    <t>9.7.1</t>
  </si>
  <si>
    <t>9.7.2</t>
  </si>
  <si>
    <t>INSTALAÇÕES DE PROTEÇÃO CONTRA INCÊNDIO</t>
  </si>
  <si>
    <t>10.1</t>
  </si>
  <si>
    <t>10.2</t>
  </si>
  <si>
    <t>10.3</t>
  </si>
  <si>
    <t>10.4</t>
  </si>
  <si>
    <t>COMP-16</t>
  </si>
  <si>
    <t>Placa de sinalização de segurança contra incêndio, fotoluminescente, quadrada, *14 x 14* cm, em pvc *2* mm antichamas (símbolos, cores e pictogramas conforme nbr 16820)</t>
  </si>
  <si>
    <t>COBERTURA</t>
  </si>
  <si>
    <t>11.1</t>
  </si>
  <si>
    <t>11.2</t>
  </si>
  <si>
    <t>COMP-17</t>
  </si>
  <si>
    <t>Fornecimento e instalação de chapas de policarbonato, e=8mm, cor fumê.</t>
  </si>
  <si>
    <t>11.3</t>
  </si>
  <si>
    <t>COMP-18</t>
  </si>
  <si>
    <t>Telhamento com Telha Metálica Termoacústica E = 30 Mm, com até 2 águas</t>
  </si>
  <si>
    <t>11.4</t>
  </si>
  <si>
    <t>COMP-19</t>
  </si>
  <si>
    <t>Chapim sobre muros lineares, em granito ou mármore, l = 20 cm.</t>
  </si>
  <si>
    <t>11.5</t>
  </si>
  <si>
    <t>COMP-20</t>
  </si>
  <si>
    <t>Trama de aço composta por terças para telhados de até 2  águas para telha ondulada de fibrocimento, metálica, plástica ou termoacústica, incluso transporte vertical, exclusive pintura. Af_10/2025_ps</t>
  </si>
  <si>
    <t>TETOS E FORROS</t>
  </si>
  <si>
    <t>12.1</t>
  </si>
  <si>
    <t>COMP-21</t>
  </si>
  <si>
    <t>Forro com placa MDF revestido com chapa em fórmica</t>
  </si>
  <si>
    <t>SERVIÇOS COMPLEMENTARES</t>
  </si>
  <si>
    <t>13.1</t>
  </si>
  <si>
    <t>INTERNOS</t>
  </si>
  <si>
    <t>13.1.1</t>
  </si>
  <si>
    <t>COMP-22</t>
  </si>
  <si>
    <t>Corrimão em aço inox ø= 2"</t>
  </si>
  <si>
    <t>13.1.2</t>
  </si>
  <si>
    <t>13.2</t>
  </si>
  <si>
    <t>EXTERNOS</t>
  </si>
  <si>
    <t>13.2.1</t>
  </si>
  <si>
    <t>13.2.2</t>
  </si>
  <si>
    <t>13.2.3</t>
  </si>
  <si>
    <t>13.3</t>
  </si>
  <si>
    <t>TRATAMENTO, CONSERVAÇÃO E LIMPEZA</t>
  </si>
  <si>
    <t>13.3.1</t>
  </si>
  <si>
    <t>ADMINISTRAÇÃO LOCAL</t>
  </si>
  <si>
    <t>14.1</t>
  </si>
  <si>
    <t>COMP-23</t>
  </si>
  <si>
    <t>Administração local</t>
  </si>
  <si>
    <t>TOTAL GERAL</t>
  </si>
  <si>
    <t>_____________________________________________________________</t>
  </si>
  <si>
    <t>JHONATAN DE OLIVEIRA RECKEL</t>
  </si>
  <si>
    <t>Engenheiro Civil</t>
  </si>
  <si>
    <t>CREA ES 50835/D</t>
  </si>
  <si>
    <r>
      <rPr>
        <b/>
        <sz val="12"/>
        <rFont val="Times New Roman"/>
        <family val="1"/>
        <charset val="1"/>
      </rPr>
      <t xml:space="preserve">                           </t>
    </r>
    <r>
      <rPr>
        <b/>
        <sz val="16"/>
        <rFont val="Times New Roman"/>
        <family val="1"/>
        <charset val="1"/>
      </rPr>
      <t xml:space="preserve">   PREFEITURA MUNICIPAL DE SÃO ROQUE DO CANAÃ</t>
    </r>
  </si>
  <si>
    <t>MEMÓRIA DE CÁLCULO DA PLANILHA ORÇAMENTÁRIA</t>
  </si>
  <si>
    <r>
      <rPr>
        <b/>
        <sz val="12"/>
        <rFont val="Times New Roman"/>
        <family val="1"/>
        <charset val="1"/>
      </rPr>
      <t xml:space="preserve">LOCAL: </t>
    </r>
    <r>
      <rPr>
        <sz val="12"/>
        <rFont val="Times New Roman"/>
        <family val="1"/>
        <charset val="1"/>
      </rPr>
      <t>Comunidade de São Dalmácio, São Roque do Canaã/ES</t>
    </r>
  </si>
  <si>
    <r>
      <rPr>
        <b/>
        <sz val="12"/>
        <rFont val="Times New Roman"/>
        <family val="1"/>
        <charset val="1"/>
      </rPr>
      <t xml:space="preserve">REFERÊNCIA: </t>
    </r>
    <r>
      <rPr>
        <sz val="12"/>
        <rFont val="Times New Roman"/>
        <family val="1"/>
        <charset val="1"/>
      </rPr>
      <t>DER-Edificações, SINAPI e ORSE – Março/2026, Sem Desoneração - Leis Sociais: de acordo com cada referencial</t>
    </r>
  </si>
  <si>
    <t>Código</t>
  </si>
  <si>
    <t>Ref.</t>
  </si>
  <si>
    <t>Item</t>
  </si>
  <si>
    <t>Descrição</t>
  </si>
  <si>
    <t>Und</t>
  </si>
  <si>
    <t>Quant.</t>
  </si>
  <si>
    <t>4,00 m x 2,00 m = 8,00 m²</t>
  </si>
  <si>
    <t>10,90 m²</t>
  </si>
  <si>
    <t>7,26 m²</t>
  </si>
  <si>
    <t>12,00m²</t>
  </si>
  <si>
    <t>6,00 m²</t>
  </si>
  <si>
    <t>1,00 unidade</t>
  </si>
  <si>
    <t>15,00 metros</t>
  </si>
  <si>
    <t>Conforme Cronograma: 4,00 meses</t>
  </si>
  <si>
    <t>Conforme Cronograma: 1,00 unidade</t>
  </si>
  <si>
    <t>6,00 m x 21,00 m = 126,00 m²</t>
  </si>
  <si>
    <t>àrea da obra: 20,30 m x 5,48 m = 111,24 m²</t>
  </si>
  <si>
    <t>2,00 m²</t>
  </si>
  <si>
    <t>Sapatas: 1,60 m x 1,65 m x 1,60 m x 12 sapatas = 50,69 m³</t>
  </si>
  <si>
    <t>Vigas Baldrame: 0,60 m x 0,50 m x (5,48 m + 5,48 m + 20,30 m + 20,30 m) - (0,25 m x 0,30 m x 12 pilares) = 14,57 m³</t>
  </si>
  <si>
    <t>Volume de escavação: 65,26 m³ - (8,90 m³ + 1,35 m³ + 5,70 m³) = 49,31 m³</t>
  </si>
  <si>
    <t>Sapatas: 29,90 m²</t>
  </si>
  <si>
    <t>Viga Baldrame:73,57 m²</t>
  </si>
  <si>
    <t>Sapatas  ø5.0 mm = 28,80 kg</t>
  </si>
  <si>
    <t>Viga Baldrame ø5.0 mm = 19,71 kg</t>
  </si>
  <si>
    <t>Laje Baldrame ø5.0 mm = 4,77 kg</t>
  </si>
  <si>
    <t>Laje Baldrame ø5.0 mm = 53,01 kg</t>
  </si>
  <si>
    <t>Sapatas  ø10.0 mm =186,36 kg</t>
  </si>
  <si>
    <t>Viga Baldrame ø10.0 mm = 31,85 kg</t>
  </si>
  <si>
    <t>Laje Baldrame ø6.3 mm = 141,48 kg</t>
  </si>
  <si>
    <t>Laje Baldrame ø6.3 mm = 87,66 kg</t>
  </si>
  <si>
    <t>Laje Baldrame ø8.0 mm = 89,46 kg</t>
  </si>
  <si>
    <t>Sapatas ø12.5 mm = 356,49 kg</t>
  </si>
  <si>
    <t>Sapatas= 8,90 m³</t>
  </si>
  <si>
    <t>Pilaretes= 1,35 m³</t>
  </si>
  <si>
    <t>Viga Baldrame= 5,70 m³</t>
  </si>
  <si>
    <t>Laje Baldrame = 9,80 m³</t>
  </si>
  <si>
    <t>Laje Baldrame: 5,48 m x 20,30 m = 111,24 m²</t>
  </si>
  <si>
    <t>Vigas Cobertura: 73,57 m²</t>
  </si>
  <si>
    <t>Pilares: 50,20 m²</t>
  </si>
  <si>
    <t>Vigas Cobertura ø5.0 mm: 19,71 kg</t>
  </si>
  <si>
    <t>Pilares Cobertura ø5.0 mm: 84,15 kg</t>
  </si>
  <si>
    <t>Pilares Cobertura ø5.0 mm: 28,89 kg</t>
  </si>
  <si>
    <t>Laje Cobertura ø5.0 mm: 96,21 kg</t>
  </si>
  <si>
    <t>Vigas Cobertura ø10.0 mm: 27,32 kg</t>
  </si>
  <si>
    <t>Laje Cobertura ø8.0 mm: 26,10 kg</t>
  </si>
  <si>
    <t>Vigas Cobertura ø12.5 mm: 375,12 kg</t>
  </si>
  <si>
    <t>Vigas Cobertura:5,70 m³</t>
  </si>
  <si>
    <t>Pilares Cobertura: 3,34 m³</t>
  </si>
  <si>
    <t>Laje Cobertura: 10,38 m³</t>
  </si>
  <si>
    <t>3,40 m x 20,30 m + 3,40 m x 20,30 m - 2,20 m² (porta) + 3,10 m x 5,48 m x 2 lados = 169,82 m²</t>
  </si>
  <si>
    <t>Platibanda: 1,20 m x 20,30 m x 2 lados + 1,20 m x 5,48 m x 2 lados = 61,87 m²</t>
  </si>
  <si>
    <t>Guarda corpo: 0,90 m x (4,18 m + 4,18 m) = 7,52 m²</t>
  </si>
  <si>
    <t>Parede quadra: 2,05 m x 1,45 m x 2 lados + 17,95 m x 3,20 m = 63,39 m²</t>
  </si>
  <si>
    <t>Chapisco externo: 101,36 m² + 28,75 m² + 28,60 m² + 105,76 = 264,47</t>
  </si>
  <si>
    <t>Chapisco interno: 3,40 m x 20,00 m x 2 lados + 3,40 m x 5,18 m + 3,10 m x 5,18 m = 169,67 m²</t>
  </si>
  <si>
    <t>Platibanda: 1,20 m x 20,00 m x 2 lados + 1,20 m x 5,18 m x 2 lados = 60,43 m</t>
  </si>
  <si>
    <t>Guarda corpo: 4,18 m x 0,90 m x 2 lados + 4,18 m x 0,90 m x 2 lados + 0,15 m x 4,18 m x 2 lados = 16,30 m²</t>
  </si>
  <si>
    <t>Parede quadra: (2,05 m x 1,45 m x 2 lados + 17,95 m x 3,20 m) x 2 lados = 126,78 m²</t>
  </si>
  <si>
    <t>Reboco externo: (4,30 m x 20,30 m + 4,30 m x 5,48 m + 5,48 m x 4,30 m) - 1,20 m x 1,00 m + 105,76 = 238,98 m²</t>
  </si>
  <si>
    <t>Reboco interno: 3,40 m x 20,00 m x 2 lados + 3,40 m x 5,18 m + 3,10 m x 5,18 m = 169,67 m²</t>
  </si>
  <si>
    <t>Fachada: (20,30 m x 1,00 m + 5,48 m x 1,00 m + 5,48 m x 1,00 m) - 2,00 m x 1,00 m = 29,26 m²</t>
  </si>
  <si>
    <t>Conforme Projeto:5,10 m x 0,75 m = 3,83 m²</t>
  </si>
  <si>
    <t>Conforme Projeto: 38,41 m² + 0,59 m² + 32,62 m² + 0,58 m² + 11,40 m² + 17,78 m² + 1,55  m² = 102,93 m²</t>
  </si>
  <si>
    <t>Conforme Projeto: 38,41 m² + 0,30 m² + 32,62 m² + 0,30 m² + 11,40 m² + 17,78 m² = 100,81 m²</t>
  </si>
  <si>
    <t>0,55 m + 4,18 m + 4,18 m + 0,55 m = 9,46 metros</t>
  </si>
  <si>
    <t>Fachada: 20,30 m + 5,48 m + 5,48 m - 2,00 m = 29,26 m</t>
  </si>
  <si>
    <t>Sala dos Professores: 0,10 m</t>
  </si>
  <si>
    <t>Secretaria:  0,10 m</t>
  </si>
  <si>
    <t>Coordenação:  0,10 m</t>
  </si>
  <si>
    <t>Direção:  0,10 m</t>
  </si>
  <si>
    <t>Sala do pedagogo:  0,10 m</t>
  </si>
  <si>
    <t>Biblioteca:  0,10 m</t>
  </si>
  <si>
    <t>LIED:  0,10 m</t>
  </si>
  <si>
    <t>Sala de Aula 01:  0,10 m</t>
  </si>
  <si>
    <t>Sala de Aula 02: 0,10 m</t>
  </si>
  <si>
    <t>Sala de Aula 03:  0,10 m</t>
  </si>
  <si>
    <t>Sala de Aula 04:  0,10 m</t>
  </si>
  <si>
    <t>Sala de Aula 05:  0,10 m</t>
  </si>
  <si>
    <t>Sala de Aula 06:  0,10 m</t>
  </si>
  <si>
    <t>Sala de Aula 07:  0,10 m</t>
  </si>
  <si>
    <t>Eixo do corredor da escola: 42,05 x 0,45 m = 18,92 m²</t>
  </si>
  <si>
    <t>Ramais até a rede principal: 2,75 m + 9,00 m + 2,60 m + 2,60 m + 2,40 m + 6,80 m = 26,15 m x 0,45 m = 11,77 m²</t>
  </si>
  <si>
    <t>Sala dos Professores: 1,50 m x 0,10 m = 0,15 m²</t>
  </si>
  <si>
    <t>Secretaria: 1,50 m x 0,10 m = 0,15 m²</t>
  </si>
  <si>
    <t>Coordenação: 1,50 m x 0,10 m = 0,15 m²</t>
  </si>
  <si>
    <t>Direção: 1,50 m x 0,10 m = 0,15 m²</t>
  </si>
  <si>
    <t>Sala do pedagogo: 1,50 m x 0,10 m = 0,15 m²</t>
  </si>
  <si>
    <t>Biblioteca: 1,50 m x 0,10 m = 0,15 m²</t>
  </si>
  <si>
    <t>LIED: 1,50 m x 0,10 m = 0,15 m²</t>
  </si>
  <si>
    <t>Sala de Aula 01: 1,50 m x 0,10 m = 0,15 m²</t>
  </si>
  <si>
    <t>Sala de Aula 02: 1,50 m x 0,10 m = 0,15 m²</t>
  </si>
  <si>
    <t>Sala de Aula 03: 1,50 m x 0,10 m = 0,15 m²</t>
  </si>
  <si>
    <t>Sala de Aula 04: 1,50 m x 0,10 m = 0,15 m²</t>
  </si>
  <si>
    <t>Sala de Aula 05: 1,50 m x 0,10 m = 0,15 m²</t>
  </si>
  <si>
    <t>Sala de Aula 06: 1,50 m x 0,10 m = 0,15 m²</t>
  </si>
  <si>
    <t>Sala de Aula 07: 1,50 m x 0,10 m = 0,15 m²</t>
  </si>
  <si>
    <t>Conforme Projeto: 18,70 m² + 0,17 m² + 18,70 m² + 0,17 m² + 24,36 m² + 0,38 m² + 24,46 m² + 0,38 m² + 12,73 m² + 12,73 m² + 0,38 m² = 113,16 m²</t>
  </si>
  <si>
    <t>Conforme Projeto: 1,00 unidade</t>
  </si>
  <si>
    <t>Pintura Externa</t>
  </si>
  <si>
    <t>Pintura: (4,30 m x 20,30 m + 4,30 m x 5,48 m + 5,48 m x 4,30 m) - 1,20 m x 1,00 m = 133,22 m²</t>
  </si>
  <si>
    <t>Pintura Interna</t>
  </si>
  <si>
    <t>Pintura: 3,40 m x 20,00 m x 2 lados + 3,40 m x 5,18 m + 3,10 m x 5,18 m = 169,67 m²</t>
  </si>
  <si>
    <t>Guarda corpo: 4,18 m x 0,90 m x 2 lados + 4,18 m x 0,90 m x 2 lados = 15,05 m²</t>
  </si>
  <si>
    <t>Edificação existente (escola)</t>
  </si>
  <si>
    <t>Sala dos Professores: 1,40 m x 0,20 m = 0,28 m²</t>
  </si>
  <si>
    <t>Secretaria: 1,40 m x 0,20 m = 0,28 m²</t>
  </si>
  <si>
    <t>Coordenação: 1,40 m x 0,20 m = 0,28 m²</t>
  </si>
  <si>
    <t>Direção: 1,40 m x 0,20 m = 0,28 m²</t>
  </si>
  <si>
    <t>Sala do pedagogo:  1,40 m x 0,20 m = 0,28 m²</t>
  </si>
  <si>
    <t>Biblioteca:  1,40 m x 0,20 m = 0,28 m²</t>
  </si>
  <si>
    <t>LIED:  1,40 m x 0,20 m = 0,28 m²</t>
  </si>
  <si>
    <t>Sala de Aula 01:  1,40 m x 0,20 m = 0,28 m²</t>
  </si>
  <si>
    <t>Sala de Aula 02: 1,40 m x 0,20 m = 0,28 m²</t>
  </si>
  <si>
    <t>Sala de Aula 03:  1,40 m x 0,20 m = 0,28 m²</t>
  </si>
  <si>
    <t>Sala de Aula 04:  1,40 m x 0,20 m = 0,28 m²</t>
  </si>
  <si>
    <t>Sala de Aula 05:  1,40 m x 0,20 m = 0,28 m²</t>
  </si>
  <si>
    <t>Sala de Aula 06: 1,40 m x 0,20 m = 0,28 m²</t>
  </si>
  <si>
    <t>Sala de Aula 07:  1,40 m x 0,20 m = 0,28 m²</t>
  </si>
  <si>
    <t>Pintura: (4,30 m x 20,30 m + 4,30 m x 5,48 m + 5,48 m x 4,30 m) - 1,20 m x 1,00 m = 133,22</t>
  </si>
  <si>
    <t>Porta: 2,20 m x 2,00 m = 4,40 m²</t>
  </si>
  <si>
    <t>Perfis cobertura: 19 perfis x (0,06 x 5,18 m) + 19 perfis x (0,12 m x 5,18 m x 2 lados) = 29,53 m²</t>
  </si>
  <si>
    <t>Conforme Projeto:16,00 unidades</t>
  </si>
  <si>
    <t>Conforme Projeto: 30,00 unidades</t>
  </si>
  <si>
    <t>Conforme Projeto: 6,00 unidades</t>
  </si>
  <si>
    <t>Conforme Projeto: 7,00 unidades</t>
  </si>
  <si>
    <t>Conforme Projeto: 3,00 unidades</t>
  </si>
  <si>
    <t>Conforme Projeto: 2,00 unidades</t>
  </si>
  <si>
    <t>Conforme Projeto de climatização: 202,66 metros</t>
  </si>
  <si>
    <t>Laje até o ar condicionado: 0,55 metros x 14 unidades = 7,70 metros</t>
  </si>
  <si>
    <t>Quadro de espera até o auditório: 45,10 metros</t>
  </si>
  <si>
    <t>Conforme Projeto Elétrico Auditório: 400,00 metros</t>
  </si>
  <si>
    <t>Conforme Projeto de climatização: 153,92 metros</t>
  </si>
  <si>
    <t>Conforme Projeto Elétrico Auditório: 690,17 metros</t>
  </si>
  <si>
    <t>Conforme Projeto de climatização: 63,25 metros</t>
  </si>
  <si>
    <t>Conforme Projeto Elétrico Auditório: 103,00 metros</t>
  </si>
  <si>
    <t>Conforme Projeto de climatização: 25,37 metros</t>
  </si>
  <si>
    <t>Conforme Projeto Elétrico Auditório: 48,00 metros</t>
  </si>
  <si>
    <t>Conforme Projeto de climatização: 103,28 metros</t>
  </si>
  <si>
    <t>Conforme Projeto Elétrico Auditório: 78,00 metros</t>
  </si>
  <si>
    <t>Conforme Projeto de climatização: 21,20 metros</t>
  </si>
  <si>
    <t>Conforme Projeto de climatização: 3,90 metros</t>
  </si>
  <si>
    <t>Conforme Projeto de climatização: 50,80 metros</t>
  </si>
  <si>
    <t>Conforme Projeto Elétrico Auditório: 5,00 unidade</t>
  </si>
  <si>
    <t>Conforme Projeto Elétrico Auditório: 4,00 unidades</t>
  </si>
  <si>
    <t>Conforme Projeto de Climatização: 1,00 unidade</t>
  </si>
  <si>
    <t>Conforme Projeto Elétrico Auditório: 10,00 unidades</t>
  </si>
  <si>
    <t>Conforme Projeto de climatização: 8,00 unidades</t>
  </si>
  <si>
    <t>Conforme Projeto Elétrico Auditório: 2,00 unidades</t>
  </si>
  <si>
    <t>Conforme Projeto de Climatização: 6,00 unidades</t>
  </si>
  <si>
    <t>Conforme Projeto Elétrico Auditório: 1,00 unidade</t>
  </si>
  <si>
    <t>Conforme Projeto Elétrico Auditório: 3,00 unidades</t>
  </si>
  <si>
    <t>Conforme Projeto Elétrico Auditório: 6,00 unidades</t>
  </si>
  <si>
    <t>Conforme Projeto Elétrico Auditório: 8,00 unidades</t>
  </si>
  <si>
    <t>Conforme Projeto de Climatização: 4,00 unidades</t>
  </si>
  <si>
    <t>Conforme Projeto: 28,00 unidades</t>
  </si>
  <si>
    <t>Conforme Projeto: 36,00 unidades</t>
  </si>
  <si>
    <t>Conforme Projeto de climatização: 60,26 metros</t>
  </si>
  <si>
    <t>Conforme Projeto de climatização: 93,66 metros</t>
  </si>
  <si>
    <t>42,05 m + 6,20 m + 3,65 m + 1,05 m = 52,95 metros</t>
  </si>
  <si>
    <t>Rasgo na ar condicionado até o piso: 2,65 m x 14 pontos de ar  + 4,00 m x 3 pontos de ar = 49,10 metros</t>
  </si>
  <si>
    <t>Eixo do corredor da escola: 42,05 metros</t>
  </si>
  <si>
    <t>Ramais até a rede principal: 2,75 m + 9,00 m + 2,60 m + 2,60 m + 2,40 m + 6,80 m = 26,15 metros</t>
  </si>
  <si>
    <t>Quadro de espera até o auditório: 43,60 metros</t>
  </si>
  <si>
    <t>Rasgo na ar condicionado até o piso: 2,65 m x 14 pontos de ar = 37,10 metros</t>
  </si>
  <si>
    <t>Conforme Projeto de climatização: 17,00 unidades</t>
  </si>
  <si>
    <t>Conforme Projeto de climatização: 34,00 unidades</t>
  </si>
  <si>
    <t>Conforme Projeto de climatização: 0,90 m x 14 ares = 12,60 metros</t>
  </si>
  <si>
    <t>Conforme Projeto:5,00 unidades</t>
  </si>
  <si>
    <t>Conforme Projeto:200,00 metros</t>
  </si>
  <si>
    <t>Conforme Projeto: 5,18 m + 5,18 m + 20,00 m + 20,00 m = 50,36 metros</t>
  </si>
  <si>
    <t>Conforme Projeto: 20,20 m x 1,45 m = 29,29 m²</t>
  </si>
  <si>
    <t>Conforme Projeto: 89,24 m²</t>
  </si>
  <si>
    <t>Conforme Projeto: 20,30 m + 20,30 m + 5,48 m +5,48 m = 51,56 m</t>
  </si>
  <si>
    <t>Conforme Projeto: 30,38 m² + 32,93 m² + 14,63 m² = 77,94 m²</t>
  </si>
  <si>
    <t>Conforme Projeto:4,18 m x 2 unidades = 8,36 metros</t>
  </si>
  <si>
    <t>46,65 m²</t>
  </si>
  <si>
    <t>2,00 unidades</t>
  </si>
  <si>
    <t>Eixo do corredor da escola: 42,05 x 0,10 m x 0,10 m = 0,42 m³</t>
  </si>
  <si>
    <t>Ramais até a rede principal: 2,75 m + 9,00 m + 2,60 m + 2,60 m + 2,40 m + 6,80 m = 26,15 x 0,10 m x 0,10 m = 0,26 m³</t>
  </si>
  <si>
    <t>Quadro de espera até o auditório: 43,60 m x 0,10 m x 0,10 m = 0,44 m³</t>
  </si>
  <si>
    <t>Rasgo na ar condicionado até o piso: 2,65 m x 14 pontos de ar = 37,10 x 0,10 m x 0,10 m = 0,37 m³</t>
  </si>
  <si>
    <t>Área do auditório: 20,30 m x 5,48 m = 111,24 m²</t>
  </si>
  <si>
    <t>Área da escola: 858,32 m²</t>
  </si>
  <si>
    <t>______________________________________</t>
  </si>
  <si>
    <t xml:space="preserve">CRONOGRAMA FÍSICO-FINANCEIRO </t>
  </si>
  <si>
    <r>
      <rPr>
        <b/>
        <sz val="10"/>
        <rFont val="Arial"/>
        <family val="2"/>
        <charset val="1"/>
      </rPr>
      <t>LOCAL:</t>
    </r>
    <r>
      <rPr>
        <sz val="10"/>
        <rFont val="Arial"/>
        <family val="2"/>
        <charset val="1"/>
      </rPr>
      <t xml:space="preserve"> Comunidade de São Dalmácio, São Roque do Canaã/ES</t>
    </r>
  </si>
  <si>
    <r>
      <rPr>
        <b/>
        <sz val="10"/>
        <rFont val="Arial"/>
        <family val="2"/>
        <charset val="1"/>
      </rPr>
      <t xml:space="preserve">REFERÊNCIA: </t>
    </r>
    <r>
      <rPr>
        <sz val="10"/>
        <rFont val="Arial"/>
        <family val="2"/>
        <charset val="1"/>
      </rPr>
      <t>DER-ES, SINAPI e ORSE – Março/2026, Sem Desoneração - Leis Sociais: 157,27%</t>
    </r>
  </si>
  <si>
    <t>PRAZO DE EXECUÇÃO</t>
  </si>
  <si>
    <t>TOTAIS</t>
  </si>
  <si>
    <t>UNID</t>
  </si>
  <si>
    <t>1ºMÊS</t>
  </si>
  <si>
    <t>2ºMÊS</t>
  </si>
  <si>
    <t>3ºMÊS</t>
  </si>
  <si>
    <t>4ºMÊS</t>
  </si>
  <si>
    <t>FÍSICO</t>
  </si>
  <si>
    <t>FINANCEIRO</t>
  </si>
  <si>
    <t>R$</t>
  </si>
  <si>
    <t>VB</t>
  </si>
  <si>
    <t>TOTAL</t>
  </si>
  <si>
    <t>SOMAS MENSAIS</t>
  </si>
  <si>
    <t>PERCENTUAL MENSAL</t>
  </si>
  <si>
    <t>SOMA ACUMULADA</t>
  </si>
  <si>
    <t>PERC. ACUMULADO</t>
  </si>
  <si>
    <t>_____________________________________</t>
  </si>
  <si>
    <t>JHONATAN DE OLIVEIRA</t>
  </si>
  <si>
    <t>OBRA:</t>
  </si>
  <si>
    <t>LOCAL:</t>
  </si>
  <si>
    <t>Comunidade de São Dalmácio, São Roque do Canaã/ES</t>
  </si>
  <si>
    <t>1. Regime de Contribuição Previdenciária</t>
  </si>
  <si>
    <t>Sem Desoneração</t>
  </si>
  <si>
    <t>2. Tipo de Intervenção</t>
  </si>
  <si>
    <t>Edificações</t>
  </si>
  <si>
    <t>3. Incidências sobre o custo</t>
  </si>
  <si>
    <r>
      <rPr>
        <sz val="10"/>
        <rFont val="Arial"/>
        <family val="2"/>
        <charset val="1"/>
      </rPr>
      <t>Administração Central -</t>
    </r>
    <r>
      <rPr>
        <b/>
        <sz val="10"/>
        <rFont val="Arial"/>
        <family val="2"/>
        <charset val="1"/>
      </rPr>
      <t xml:space="preserve"> AC*</t>
    </r>
  </si>
  <si>
    <t>%</t>
  </si>
  <si>
    <r>
      <rPr>
        <sz val="10"/>
        <rFont val="Arial"/>
        <family val="2"/>
        <charset val="1"/>
      </rPr>
      <t>Administração Local -</t>
    </r>
    <r>
      <rPr>
        <b/>
        <sz val="10"/>
        <rFont val="Arial"/>
        <family val="2"/>
        <charset val="1"/>
      </rPr>
      <t xml:space="preserve"> AL*</t>
    </r>
  </si>
  <si>
    <r>
      <rPr>
        <sz val="10"/>
        <rFont val="Arial"/>
        <family val="2"/>
        <charset val="1"/>
      </rPr>
      <t>Riscos, Garantias e Seguros -</t>
    </r>
    <r>
      <rPr>
        <b/>
        <sz val="10"/>
        <rFont val="Arial"/>
        <family val="2"/>
        <charset val="1"/>
      </rPr>
      <t xml:space="preserve"> R*</t>
    </r>
  </si>
  <si>
    <r>
      <rPr>
        <sz val="10"/>
        <rFont val="Arial"/>
        <family val="2"/>
        <charset val="1"/>
      </rPr>
      <t xml:space="preserve">Despesas e Encargos Financeiros - </t>
    </r>
    <r>
      <rPr>
        <b/>
        <sz val="10"/>
        <rFont val="Arial"/>
        <family val="2"/>
        <charset val="1"/>
      </rPr>
      <t>DF*</t>
    </r>
  </si>
  <si>
    <r>
      <rPr>
        <sz val="10"/>
        <rFont val="Arial"/>
        <family val="2"/>
        <charset val="1"/>
      </rPr>
      <t>Lucro -</t>
    </r>
    <r>
      <rPr>
        <b/>
        <sz val="10"/>
        <rFont val="Arial"/>
        <family val="2"/>
        <charset val="1"/>
      </rPr>
      <t xml:space="preserve"> L*</t>
    </r>
  </si>
  <si>
    <t>4 – Incidências sobre o preço de venda</t>
  </si>
  <si>
    <t>Despesas Tributárias - DT</t>
  </si>
  <si>
    <t>ISS*</t>
  </si>
  <si>
    <t>COFINS*</t>
  </si>
  <si>
    <t>PIS*</t>
  </si>
  <si>
    <t>5 – BDI</t>
  </si>
  <si>
    <t>((1+AC+AL+R+DF+L)/(1-DT))-1</t>
  </si>
  <si>
    <t>6 – BDI MATERIAL</t>
  </si>
  <si>
    <t>Valor obtido da Resolução TC Nº 366, de novembro  de 2022</t>
  </si>
  <si>
    <r>
      <rPr>
        <b/>
        <sz val="10"/>
        <rFont val="Arial"/>
        <family val="2"/>
        <charset val="1"/>
      </rPr>
      <t>Observações:</t>
    </r>
    <r>
      <rPr>
        <sz val="10"/>
        <rFont val="Arial"/>
        <family val="2"/>
        <charset val="1"/>
      </rPr>
      <t xml:space="preserve"> Os valores de administração central; administração local; riscos, garantias e seguros; CONFINS; PIS; despesas e encargos financeiros; e lucro foram retirados da Resolução TC Nº 366, de novembro de 2022, bem como os dados para cálculo do BDI.</t>
    </r>
  </si>
  <si>
    <r>
      <rPr>
        <b/>
        <sz val="11"/>
        <color rgb="FF000000"/>
        <rFont val="Calibri"/>
        <family val="2"/>
        <charset val="1"/>
      </rPr>
      <t>ISS:</t>
    </r>
    <r>
      <rPr>
        <sz val="10"/>
        <rFont val="Arial"/>
        <family val="2"/>
        <charset val="1"/>
      </rPr>
      <t xml:space="preserve"> De acordo art 91 § 8º da Lei Complementar 01/2021 da PMSRC  do Código Tributário do município de São Roque do Canaã, local onde a obra será executada, a alíquota do ISS é de 5% em relação à mão de obra do serviço, a base de cálculo do ISS incidente sobre os serviços de construção civil corresponde ao valor total do preço contratado, vedada a dedução dos custos relativos a materiais utilizados na execução da obra.</t>
    </r>
  </si>
  <si>
    <t>________________________________________</t>
  </si>
  <si>
    <t>CURVA ABC</t>
  </si>
  <si>
    <t>CLASSIFICAÇÃO</t>
  </si>
  <si>
    <t>DER-ES</t>
  </si>
  <si>
    <t>Placa de obra nas dimensões de 2.0 x 4.0 m, padrão DER</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</si>
  <si>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</si>
  <si>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</si>
  <si>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</si>
  <si>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</si>
  <si>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</si>
  <si>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</si>
  <si>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</si>
  <si>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</si>
  <si>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Aluguel mensal container sanitário, incl porta, básc, 2 ptos luz, 1 pto aterram., 3vasos, 3lavatórios, calha mictório, 6 chuveiros (1 eletrico), torn.,registros, piso comp. Naval pintado, cert NR18 e laudo descontaminação</t>
  </si>
  <si>
    <t>ms</t>
  </si>
  <si>
    <t>Mobilização e desmobilização de conteiner locado para barracão de obra</t>
  </si>
  <si>
    <t>Retirada manual cuidadosa de blocos pré-moldados de concreto (Blokret), inclusive limpeza e empilhamento para reaproveitamento</t>
  </si>
  <si>
    <t>Locação de obra com gabarito de madeira</t>
  </si>
  <si>
    <t>Retirada manual de telha tipo Canalete 90, sem reaproveitamento</t>
  </si>
  <si>
    <t>Escavação manual em material de 1a. categoria, até 1.50 m de profundidade</t>
  </si>
  <si>
    <t>m3</t>
  </si>
  <si>
    <t>Reaterro apiloado de cavas de fundação, em camadas de 20 cm</t>
  </si>
  <si>
    <t>Fôrma de tábua de madeira de 2.5 x 30.0 cm para fundações, levando-se em conta a utilização 5 vezes (incluido o material, corte, montagem, escoramento e desforma)</t>
  </si>
  <si>
    <t>Fornecimento, dobragem e colocação em fôrma, de armadura CA-60 B fina, diâmetro de 4.0 a 7.0mm</t>
  </si>
  <si>
    <t>kg</t>
  </si>
  <si>
    <t>Fornecimento, dobragem e colocação em fôrma, de armadura CA-50 A média, diâmetro de 6.3 a 10.0 mm</t>
  </si>
  <si>
    <t>Fornecimento, dobragem e colocação em fôrma, de armadura CA-50 A grossa diâmetro de 12.5 a 25.0 mm (1/2 a 1")</t>
  </si>
  <si>
    <t>Fornecimento, preparo e aplicação de concreto Fck=25 MPa (brita 1 e 2) - (5% de perdas já incluído no custo)</t>
  </si>
  <si>
    <t>Fornecimento, preparo e aplicação de concreto Fck = 30 MPa (com brita 1 e 2) - (5% de perdas já incluído no custo)</t>
  </si>
  <si>
    <t>Fôrma em chapa de madeira compensada plastificada 12mm para estrutura em geral, 5 reaproveitamentos, reforçada com sarrafos de madeira 2.5x10cm (incl material, corte, montagem, escoras em eucalipto e desforma)</t>
  </si>
  <si>
    <t>Fornecimento, dobragem e colocação em fôrma, de armadura CA-50 A grossa, diâmetro de 12.5 a 25.0mm</t>
  </si>
  <si>
    <t>Alvenaria de vedação com blocos cerâmicos furados 9x19x19cm, assentados c/ argamassa de cimento, cal hidratada CH1 e areia no traço 1:0,5:8, preparo com betoneira, juntas 10mm e esp. das paredes s/revestimento, 9cm (bloco comprado na fábrica, posto obra)</t>
  </si>
  <si>
    <t>Chapisco de argamassa de cimento e areia média ou grossa lavada no traço 1:3, espessura 5mm, com utilização de impermeabilizante</t>
  </si>
  <si>
    <t>Reboco tipo paulista de argamassa de cimento, cal hidratada CH1 e areia média ou grossa lavada no traço 1:0.5:6, espessura 25 mm</t>
  </si>
  <si>
    <t>Emboço de argamassa de cimento, cal hidratada CH1 e areia média ou grossa lavada no traço 1:0.5:6, espessura 20 mm</t>
  </si>
  <si>
    <t>Regularização de base para revestimento cerâmico, com argamassa de cimento e areia no traço 1:5, espessura: 3 cm</t>
  </si>
  <si>
    <t>Peitoril de granito cinza polido, 15 cm, esp. 3cm</t>
  </si>
  <si>
    <t>Roda parede em granito cinza andorinha 7x2cm, com acabamento abaulado nos dois lados</t>
  </si>
  <si>
    <t>Piso cerâmico esmaltado, PEI 5, acabamento semibrilho, dim. 45x45cm, ref. de cor CARGO PLUS WHITE Eliane/equiv. assentado com argamassa de cimento colante, inclusive rejuntamento</t>
  </si>
  <si>
    <t>Cerâmica 10 x 10 cm, branco brilhante ref Galeria Mesh BR telada, ELIANE, STRUFALDI, CERAL, empregando argamassa colante, inclusive rejuntamento junta plus cinza claro esp. 3 mm</t>
  </si>
  <si>
    <t>Pastilha cerâmica branca 5 x 5 cm, assentada com argamassa de cimento colante e rejunte pré-fabricado, marcas de referência Atlas, Jatobá, NGK ou equivalentwe</t>
  </si>
  <si>
    <t>Emassamento de paredes e forros, com duas demãos de massa corrida, referência Suvinil, Coral, Metalatex ou equivalente, inclusive uma demão de liquido selador PVA, referência Suvinil, Coral ou Metalatex ou equivalente</t>
  </si>
  <si>
    <t>Pintura em paredes e forros, aplicação manual, com três demão de tinta látex acrílico premium, referência Coral e Metalatex, inclusive uma demão de liquido selador acrílico, referência Suvinil, Coral ou Metalatex ou equivalente</t>
  </si>
  <si>
    <t>Pintura sobre metal, aplicação manual, com duas demãos de tinta esmalte sintético, referência Suvinil, Coral ou Metalatex, inclusive uma demão de fundo anticorrosivo</t>
  </si>
  <si>
    <t>Quadro de distribuição de energia em PVC, de embutir, com 12 divisões modulares com barramento</t>
  </si>
  <si>
    <t>Quadro de distribuição de energia, de embutir, com 18 divisões modulares, com barramento</t>
  </si>
  <si>
    <t>Eletroduto de PVC rígido roscável, diâmetro 3/4", inclusive conexões</t>
  </si>
  <si>
    <t>Eletroduto de PVC rígido roscável, diâmetro 1", inclusive conexões</t>
  </si>
  <si>
    <t>Eletroduto de PVC rígido roscável, diâmetro 1.1/2", inclusive conexões</t>
  </si>
  <si>
    <t>Eletroduto flexível corrugado diâmetro 1", Amarelo ? Tigreflex ou equivalente</t>
  </si>
  <si>
    <t>Cabo de cobre termoplástico (PVC) flexível isolado 0,60/1kV, antichama, HEPR 90ºC ? 2,5mm2</t>
  </si>
  <si>
    <t>Cabo de cobre termoplástico (PVC) flexível isolado 450/750V, antichama BWF livre de chumbo, 70ºC - 2,5mm2</t>
  </si>
  <si>
    <t>Cabo de cobre termoplástico (PVC) flexível isolado 0,60/1kV, antichama, HEPR 90ºC ? 6,0mm2</t>
  </si>
  <si>
    <t>Cabo de cobre termoplástico (PVC) flexível isolado 0,60/1kV, antichama, HEPR 90ºC ? 10,0mm2</t>
  </si>
  <si>
    <t>Cabo de cobre termoplástico (PVC) flexível isolado 0,60/1kV, antichama, HEPR 90ºC ? 16,0mm2</t>
  </si>
  <si>
    <t>Cabo de cobre termoplástico (PVC) flexível isolado 0,60/1kV, antichama, HEPR 90ºC ? 25,0mm2</t>
  </si>
  <si>
    <t>Cabo de cobre termoplástico (PVC) flexível isolado 0,60/1kV, antichama, HEPR 90ºC ? 35,0mm2</t>
  </si>
  <si>
    <t>Cabo de cobre termoplástico (PVC) flexível isolado 0,60/1kV, antichama, HEPR 90ºC ? 95,0mm2</t>
  </si>
  <si>
    <t>Mini-Disjuntor monopolar 20A, curva C, 5kA, 127/220Vca, referência Siemens, GE, Schneider ou equivalente</t>
  </si>
  <si>
    <t>Mini-Disjuntor bipolar 32A, curva C, 5kA, 127/220Vca, referência Siemens, GE, Schneider ou equivalente</t>
  </si>
  <si>
    <t>Mini-Disjuntor monopolar 63A, curva C, 5kA, 127/220Vca, referência Siemens, GE, Schneider ou equivalente</t>
  </si>
  <si>
    <t>Mini-Disjuntor monopolar 16A, curva C, 5kA, 127/220Vca, referência Siemens, GE, Schneider ou equivalente</t>
  </si>
  <si>
    <t>Mini-Disjuntor bipolar 16A, curva C, 5kA, 127/220Vca, referência Siemens, GE, Schneider ou equivalente</t>
  </si>
  <si>
    <t>Mini-Disjuntor bipolar 20A, curva C, 5kA, 127/220Vca, referência Siemens, GE, Schneider ou equivalente</t>
  </si>
  <si>
    <t>Mini-Disjuntor tripolar 20A, curva C, 5kA, 127/220Vca, referência Siemens, GE, Schneider ou equivalente</t>
  </si>
  <si>
    <t>Mini-Disjuntor tripolar 32A, curva C, 5kA, 127/220Vca, referência. Siemens, GE, Schneider ou equivalente</t>
  </si>
  <si>
    <t>Mini-Disjuntor tripolar 63A, curva C, 5kA, 127/220Vca, referência Siemens, GE, Schneider ou equivalente</t>
  </si>
  <si>
    <t>Mini-Disjuntor tripolar 80A, curva C, 5kA, 127/220Vca, referência Siemens, GE, Schneider ou equivalente</t>
  </si>
  <si>
    <t>Mini-Disjuntor tripolar 125A, curva C, 20kA, 127/220Vca, referência Siemens, GE, Schneider ou equivalente</t>
  </si>
  <si>
    <t>Disjuntor caixa moldada termomagnetico fixo, tripolar 200A, Icu: 50kA, 400/500Vca, referência Siemens, Soprano, Schneider ou equivalente</t>
  </si>
  <si>
    <t>Interruptor de duas teclas simples 10A/250V, com placa 4x2"</t>
  </si>
  <si>
    <t>Interruptor de três teclas simples 10A/250V, c/ placa 4x2"</t>
  </si>
  <si>
    <t>Caixa de embutir marca de referência Tigreflex, 4x2"</t>
  </si>
  <si>
    <t>Fornecimento de tubo de cobre flexível, diâmetro nominal 1/4" x 1/32? (0,79mm), destinado a instalações de sistemas de ar-condicionado e refrigeração, revestido com isolamento térmico elastômero de 9 mm de espessura, para uso em tubulações frigorígenas</t>
  </si>
  <si>
    <t>Fornecimento de tubo de cobre flexível, diâmetro nominal 1/2" x 1/32? (0,79mm), destinado a instalações de sistemas de ar-condicionado e refrigeração, revestido com isolamento térmico elastômero de 9 mm de espessura, para uso em tubulações frigorígenas</t>
  </si>
  <si>
    <t>Fornecimento de tubo de cobre flexível, diâmetro nominal 3/8" x 1/32? (0,79mm), destinado a instalações de sistemas de ar-condicionado e refrigeração, revestido com isolamento térmico elastômero de 9 mm de espessura, para uso em tubulações frigorígenas</t>
  </si>
  <si>
    <t>Fornecimento de tubo de cobre flexível, diâmetro nominal 5/8" x 1/32? (0,79mm), destinado a instalações de sistemas de ar-condicionado e refrigeração, revestido com isolamento térmico elastômero de 9 mm de espessura, para uso em tubulações frigorígenas</t>
  </si>
  <si>
    <t>Tubo de PVC rígido soldável marrom, DN 32mm (1"), inclusive conexões</t>
  </si>
  <si>
    <t>Tubo de PVC rígido soldável marrom, DN 25mm (3/4"), inclusive conexões</t>
  </si>
  <si>
    <t>Abertura e fechamento de rasgos em concreto, para passagem de tubulações, diâm. 1/2" a 1"</t>
  </si>
  <si>
    <t>Abertura e fechamento de rasgos em alvenaria, para passagem de tubulações, diâm. 1/2" a 1"</t>
  </si>
  <si>
    <t>Tomada 4" x 2" com 1 conector RJ 45 fêmea CAT. 6</t>
  </si>
  <si>
    <t>Fornecimento e instalação de Cabo de rede par trançado 4 pares Categoria 6</t>
  </si>
  <si>
    <t>Extintor de incêndio portátil de pó químico ABC com capacidade 2A-20B:C (6 kg), inclusive suporte de parede universal, parafuso e bucha S8, exclusive placa sinalizadora em PVC fotoluminescente e pintura de sinalização</t>
  </si>
  <si>
    <t>Placa de sinalização de segurança do tipo ?SAÍDA DE EMERGÊNCIA? com seta vertical, conforme Código 14 - 315/158 da ABNT NBR 13434 e Código S3 da NT 14/2010 do Corpo de Bombeiros do Espírito Santo (CBMES)</t>
  </si>
  <si>
    <t>Ponto para seta indicativa de saída, incl. seta em acrílico, com fonte alimentadora própria que assegure um funcionamento mínimo de 1h, para quando ocorrer falta de energia elétrica na rede pública, conforme projeto</t>
  </si>
  <si>
    <t>Rufo de chapa metálica nº 26 com largura de 30 cm</t>
  </si>
  <si>
    <t>Quadro pincel novo, completo, de laminado melamínico alta pressão, "LOUSA" quadriculado, cor branco brilhante, linha Lousas, padrão F608 Brancoline, esp. 1mm, incl. requadro madeira 2.5 x 5.0 cm e porta pincel, dim. 3.95 x 1.29 m</t>
  </si>
  <si>
    <t>Execução de passeio cimentado com acabamento camurçado, em argamassa traço 1:3 (cimento e areia) com 1,5 cm de espessura, sobre lastro de concreto de 8 cm, incluindo preparo da caixa.</t>
  </si>
  <si>
    <t>Caixa de inspeção em alv. bloco concreto 9x19x39cm, dim. 60x60cm e Hmáx=1m, c/ tampa de ferro fundido 40x40cm, lastro de concreto esp.10cm, revest. interno c/ chapisco e reboco impermeabiliz, incl. escavação, reaterro e enchimento</t>
  </si>
  <si>
    <t>Índice de preço para remoção de entulho decorrente da execução de obras (Classe A CONAMA - NBR 10.004 - Classe II-B), incluindo aluguel da caçamba, carga, transporte e descarga em área licenciada</t>
  </si>
  <si>
    <t>Limpeza geral da obra (edificação)</t>
  </si>
  <si>
    <t>Und.</t>
  </si>
  <si>
    <t>Preço</t>
  </si>
  <si>
    <t>AJUDANTE (AJUDANTE PRATICO - SINDUSCON)</t>
  </si>
  <si>
    <t>H</t>
  </si>
  <si>
    <t>AZULEJISTA (OFICIAL - SINDUSCON)</t>
  </si>
  <si>
    <t>CALCETEIRO/PINTOR (OFICIAL - SINDUSCON)</t>
  </si>
  <si>
    <t>CARPINTEIRO (OFICIAL - SINDUSCON)</t>
  </si>
  <si>
    <t>ELETRICISTA (OFICIAL - SINDUSCON)</t>
  </si>
  <si>
    <t>ELETROTECNICO MONTADOR - SINTRACONST</t>
  </si>
  <si>
    <t>ENCANADOR (OFICIAL - SINDUSCON)</t>
  </si>
  <si>
    <t>ARMADOR (OFICIAL - SINDUSCON)</t>
  </si>
  <si>
    <t>GRANITEIRO/MARMORISTA (OFICIAL - SINDUSCON)</t>
  </si>
  <si>
    <t>JARDINEIRO (OFICIAL - SINDUSCON)</t>
  </si>
  <si>
    <t>LADRILHISTA (OFICIAL - SINDUSCON)</t>
  </si>
  <si>
    <t>MONTADOR (SINTRACONST)</t>
  </si>
  <si>
    <t>ENGENHEIRO JUNIOR</t>
  </si>
  <si>
    <t>PASTILHEIRO (OFICIAL - SINDUSCON)</t>
  </si>
  <si>
    <t>PEDREIRO (OFICIAL - SINDUSCON)</t>
  </si>
  <si>
    <t>PINTOR (OFICIAL - SINDUSCON)</t>
  </si>
  <si>
    <t>SERRALHEIRO (OFICIAL - SINDUSCON)</t>
  </si>
  <si>
    <t>SERVENTE (AUXILIAR DE OBRAS - SINDUSCON)</t>
  </si>
  <si>
    <t>SOLDADOR (OFICIAL - SINDUSCON)</t>
  </si>
  <si>
    <t>TELHADISTA (OFICIAL - SINDUSCON)</t>
  </si>
  <si>
    <t>OPERADOR DE MAQUINAS AUXILIARES (OPERADOR DE MAQUINAS PESADAS I - SINDICOPES)</t>
  </si>
  <si>
    <t>MAO DE OBRA (SALARIOS) - CONTINUACAO</t>
  </si>
  <si>
    <t>TOPOGRAFO - (TECNICO 2O GRAU NIVEL C)</t>
  </si>
  <si>
    <t>NIVELADOR (SINTEC)</t>
  </si>
  <si>
    <t>AUXILIAR DE CAMPO (SINTEC)</t>
  </si>
  <si>
    <t>PINTOR (LETRISTA) - (SINTRACONST)</t>
  </si>
  <si>
    <t>AJUDANTE MONTADOR ELETROMECÂNICO - (AJUDANTE DE MONTAGEM SINTRACONST/SINDUSCON)</t>
  </si>
  <si>
    <t>MONTADOR DE ESTRUTURA - SINTRACONST</t>
  </si>
  <si>
    <t>MECANICO DE REFRIGERACAO - (SINDIFER)</t>
  </si>
  <si>
    <t>TECNICO DE REFRIGERACAO - (SINDIFER)</t>
  </si>
  <si>
    <t>MOTORISTA II - VEICULO C/ CAPAC. CARGA ACIMA DE 4 TONELADAS ATE 12 TONELADAS</t>
  </si>
  <si>
    <t>MOTORISTA III - VEICULO C/ CAPAC. CARGA ACIMA DE 12 TONELADAS</t>
  </si>
  <si>
    <t>VIDRACEIRO (OFICIAL - SINDUSCON)</t>
  </si>
  <si>
    <t>OPERADOR DE MAQUINAS PESADAS II - SINDICOPES</t>
  </si>
  <si>
    <t>MÃO DE OBRA (SALÁRIOS - MENSALISTAS)</t>
  </si>
  <si>
    <t>MES</t>
  </si>
  <si>
    <t>ENGENHEIRO PLENO</t>
  </si>
  <si>
    <t>ENGENHEIRO SENIOR</t>
  </si>
  <si>
    <t>TECNICO 2 GRAU NIVEL A</t>
  </si>
  <si>
    <t>TECNICO 2 GRAU NIVEL B</t>
  </si>
  <si>
    <t>TECNICO 2 GRAU NIVEL C</t>
  </si>
  <si>
    <t>MESTRE DE OBRAS SENIOR</t>
  </si>
  <si>
    <t>ENCARREGADO DE TURMA</t>
  </si>
  <si>
    <t>COORDENADOR TECNICO ESPECIALISTA</t>
  </si>
  <si>
    <t>TECNICO 2 GRAU NIVEL D</t>
  </si>
  <si>
    <t>ALMOXARIFE</t>
  </si>
  <si>
    <t>AUXILIAR DE ALMOXARIFE</t>
  </si>
  <si>
    <t>COTADOR</t>
  </si>
  <si>
    <t>TECNICO NIVEL SUPERIOR</t>
  </si>
  <si>
    <t>VIGIA</t>
  </si>
  <si>
    <t>INSUMOS BASICOS - CIVIL</t>
  </si>
  <si>
    <t>ELEMENTOS ESTRUTURAIS PRE-MOLDADOS</t>
  </si>
  <si>
    <t>MOURAO RETO DE CONCRETO BASE 10X10CM H=2.50M</t>
  </si>
  <si>
    <t>UN</t>
  </si>
  <si>
    <t>AGREGADOS, AGLOMERANTES, MISTURADOS</t>
  </si>
  <si>
    <t>CONCRETO USINADO FCK 30 MPA BRITA 0+1 ABATIMENTO 100 +/- 20MM</t>
  </si>
  <si>
    <t>M3</t>
  </si>
  <si>
    <t>REJUNTE EPOXI COR BRANCA</t>
  </si>
  <si>
    <t>KG</t>
  </si>
  <si>
    <t>REJUNTE JUNTAPLUS FINA COR CINZA</t>
  </si>
  <si>
    <t>REJUNTE PORCELANATO QUARTZOLIT</t>
  </si>
  <si>
    <t>AGREGADOS, AGLOMERANTES E MISTURAS</t>
  </si>
  <si>
    <t>AREIA LAVADA MEDIA</t>
  </si>
  <si>
    <t>CAL HIDRATADO P/ ARGAMASSA CH III</t>
  </si>
  <si>
    <t>CIMENTO PORTLAND CP III - 40</t>
  </si>
  <si>
    <t>CIMENTO BRANCO NAO ESTRUTURAL</t>
  </si>
  <si>
    <t>CIMENTO COLANTE INDUSTRIALIZADO AC I</t>
  </si>
  <si>
    <t>CONCRETO USINADO FCK 20 MPA BRITA 0+1 ABATIMENTO 100 +/- 20MM</t>
  </si>
  <si>
    <t>BRITA 1</t>
  </si>
  <si>
    <t>BRITA 2</t>
  </si>
  <si>
    <t>BRITA 3</t>
  </si>
  <si>
    <t>BRITA 4</t>
  </si>
  <si>
    <t>PEDRA DE MAO (RACHAO)</t>
  </si>
  <si>
    <t>PEDRISCO</t>
  </si>
  <si>
    <t>PO DE PEDRA</t>
  </si>
  <si>
    <t>BRITA N.3 E 4</t>
  </si>
  <si>
    <t>BARRO PARA ATERRO</t>
  </si>
  <si>
    <t>CONCRETO USINADO FCK 25 MPA BRITA 0+1 ABATIMENTO 100 +/- 20MM</t>
  </si>
  <si>
    <t>BRITA 1 E 2 (MEDIA)</t>
  </si>
  <si>
    <t>ARGAMASSA FINA PRE FABRICADA P/ ASSENT E REJUNTE DE PASTILHAS</t>
  </si>
  <si>
    <t>AREIA FINA</t>
  </si>
  <si>
    <t>AREIA PARA ATERRO</t>
  </si>
  <si>
    <t>ARGAMASSA PARA GRAUTEAMENTO TIPO SIKAGROUT</t>
  </si>
  <si>
    <t>REJUNTE PRE-FABRICADA</t>
  </si>
  <si>
    <t>ARGAM COLANTE FLEXIVEL AC III P/ ASSENT. PORCELANATO E PEDRAS (GRANITO E MÁRMORE)</t>
  </si>
  <si>
    <t>ARGAMASSA TIXOTROPICA DO TIPO SIKA MONOTOP 622, BAUTECH S88, NAFUFILLCR OU EQUIVALENTE</t>
  </si>
  <si>
    <t>MADEIRAS</t>
  </si>
  <si>
    <t>FORMICA BRANCA ACABAMENTO FROST 0,80MM</t>
  </si>
  <si>
    <t>M2</t>
  </si>
  <si>
    <t>PECA EM MADEIRA PINUS 10 X 2.5 CM (BRUTA)</t>
  </si>
  <si>
    <t>M</t>
  </si>
  <si>
    <t>PECA EM MADEIRA 7 X 2 CM (BRUTA)</t>
  </si>
  <si>
    <t>PECA EM MADEIRA 7X5CM (BRUTA)</t>
  </si>
  <si>
    <t>SARRAFO DE MADEIRA PINUS 10 X 2.5CM</t>
  </si>
  <si>
    <t>SARRAFO DE MADEIRA PINUS 8 X 2.5 CM (BRUTA)</t>
  </si>
  <si>
    <t>TABUA DE MADEIRA PINUS 30 X 2.5 CM (TAIPA DE 1ª)</t>
  </si>
  <si>
    <t>TABUA DE MADEIRA PINUS 30 X 2.5 CM</t>
  </si>
  <si>
    <t>MADEIRA DE LEI PARA TELHADO COLONIAL/TELHA FRANCESA</t>
  </si>
  <si>
    <t>PONTALETE DE MADEIRA BRUTA DE 3ª 8.0 X 8.0 CM</t>
  </si>
  <si>
    <t>SARRAFO DE MADEIRA DE LEI 8 X 2.5 CM (BRUTA)</t>
  </si>
  <si>
    <t>TACO P/ FIXACAO DE BATENTE/RODAPE 10X10X2,5 CM</t>
  </si>
  <si>
    <t>CHAPA COMPENSADA RESINADA ESP. 6MM</t>
  </si>
  <si>
    <t>CHAPA COMPENSADA RESINADA ESP. 10MM</t>
  </si>
  <si>
    <t>CHAPA COMPENSADA RESINADA ESP. 12MM</t>
  </si>
  <si>
    <t>CHAPA COMPENSADA PLASTIFICADA ESP. 12MM</t>
  </si>
  <si>
    <t>CHAPA COMPENSADA PLASTIFICADA 18MM</t>
  </si>
  <si>
    <t>PECA EM MADEIRA DE LEI 8.0 X 8.0 CM</t>
  </si>
  <si>
    <t>PECA EM MADEIRA DE LEI 5.0 X 10.0 CM (APARELHADA)</t>
  </si>
  <si>
    <t>PECA EM MADEIRA DE LEI 7.0 X 12.0 CM (APARELHADA)</t>
  </si>
  <si>
    <t>PECA EM MADEIRA DE LEI 15.0 X 20.0 CM (APARELHADA)</t>
  </si>
  <si>
    <t>RIPA EM MADEIRA DE LEI 1.5 X 5.0 CM</t>
  </si>
  <si>
    <t>RIPA EM MADEIRA DE LEI 1.5 X 4.0 CM</t>
  </si>
  <si>
    <t>MADEIRA DE LEI PARA TELHADO</t>
  </si>
  <si>
    <t>RIPA MADEIRA DE LEI DE 7 X 2 CM</t>
  </si>
  <si>
    <t>FORMICA LISA BRILHANTE</t>
  </si>
  <si>
    <t>MADEIRAS - CONTINUACAO</t>
  </si>
  <si>
    <t>TABUA EM MADEIRA DE LEI DE 20CM DE LARGURA COM 3CM DE ESPESSURA</t>
  </si>
  <si>
    <t>ESCORA DE EUCALIPTO (COMP.=3.50M)</t>
  </si>
  <si>
    <t>DZ</t>
  </si>
  <si>
    <t>PECA EM MADEIRA E LEI 6X16CM (BRUTA)</t>
  </si>
  <si>
    <t>PECA EM MADEIRA DE LEI 7X12CM (BRUTA)</t>
  </si>
  <si>
    <t>PECA EM MADEIRA DE LEI 7X5CM (BRUTA)</t>
  </si>
  <si>
    <t>PECA EM MADEIRA DE LEI 2X1 CM (BRUTA)</t>
  </si>
  <si>
    <t>PECA EM MADEIRA DE LEI 8.5 X 2 CM (BRUTA)</t>
  </si>
  <si>
    <t>FORMAS E ESCORAMENTOS</t>
  </si>
  <si>
    <t>ANDAIME MET TUBULAR FACHADA - LOCACAO (M/MÊS)</t>
  </si>
  <si>
    <t>ANDAIME PARA FACHADA (LOCAÇÃO MENSAL)</t>
  </si>
  <si>
    <t>PECA EM MADEIRA DE LEI 7 X 5 CM (APARELHADA)</t>
  </si>
  <si>
    <t>RIPA EM MADEIRA (MATERIAL DE 3ª) 5X2CM PINUS OU EQUIVALENTE</t>
  </si>
  <si>
    <t>ARMADURAS PARA CONCRETO</t>
  </si>
  <si>
    <t>ACO CA-50 DE 6.3MM</t>
  </si>
  <si>
    <t>ACO CA-50 DE 8.0MM</t>
  </si>
  <si>
    <t>ACO CA-50 DE 20.0MM</t>
  </si>
  <si>
    <t>ACO CA-60 DE 5.0MM</t>
  </si>
  <si>
    <t>TELA SOLDADA EM AÇO TIPO TELCON Q-138 P/ ARMADURA</t>
  </si>
  <si>
    <t>ESPACADOR EM PVC CIRCULAR COMP.: 30 MM</t>
  </si>
  <si>
    <t>LAJES E PAINEIS PRE-FABRICADOS</t>
  </si>
  <si>
    <t>LAJE PRE-FABRICADA TRELIÇADA H=8CM - SOBRECARGA 200KG/M2 PARA FORRO - EXCLUSIVE CAPEAMENTO</t>
  </si>
  <si>
    <t>LAJE PRE-FABRICADA TRELIÇADA H= 8CM - SOBRECARGA 300 KG/M2 - PARA PISO - EXCLUSIVE CAPEAMENTO</t>
  </si>
  <si>
    <t>VEDACAO (TIJOLOS E BLOCOS)</t>
  </si>
  <si>
    <t>BLOCO DE CONCRETO 9 X 19 X 39CM - VEDACAO</t>
  </si>
  <si>
    <t>BLOCO DE CONCRETO 14 X 19 X 39CM - VEDACAO</t>
  </si>
  <si>
    <t>BLOCO DE CONCRETO 19 X 19 X 39CM - VEDACAO</t>
  </si>
  <si>
    <t>BLOCO DE CONCRETO 14 X 19 X 39CM - ESTRUTURAL</t>
  </si>
  <si>
    <t>BLOCO DE CONCRETO 19 X 19 X 39CM - ESTRUTURAL</t>
  </si>
  <si>
    <t>BLOCO DE CONCRETO 9 X 19 X 39 CM - ESTRUTURAL</t>
  </si>
  <si>
    <t>BLOCO CERÂMICO 08 FUROS 09X19X19CM - PRAÇA VITÓRIA</t>
  </si>
  <si>
    <t>BLOCO CERÂMICO 08 FUROS 09X19X19CM - DA FABRICA</t>
  </si>
  <si>
    <t>VEDACAO (ELEMENTOS VAZADOS)</t>
  </si>
  <si>
    <t>COBOGO DE CONCRETO TIPO RETO 20 X 20 X 10 CM - 4 FUROS</t>
  </si>
  <si>
    <t>COBOGO DE CONCRETO TIPO RETO 10 X 40 X 40CM - 9 FUROS</t>
  </si>
  <si>
    <t>VEDACAO (DIVISORIAS)</t>
  </si>
  <si>
    <t>GRANITO CINZA ANDORINHA E = 3 CM POLIDO NOS DOIS LADOS</t>
  </si>
  <si>
    <t>MATERIAIS PARA IMPERMEABILIZACAO</t>
  </si>
  <si>
    <t>ADITIVO IMPERMEABILIZANTE PEGA NORMAL P/ ARGAMASSA E CONCRETO - SIKA 1, VEDACIT PRO OU EQUIVALENTE</t>
  </si>
  <si>
    <t>SIKA TOP 107</t>
  </si>
  <si>
    <t>IMPERMEABILIZANTE PRETO FLEXIVEL IGOLFLEX OU EQUIVALENTE</t>
  </si>
  <si>
    <t>IMPERMEABILIZANTE ASFALTICO DISPERSO EM AGUA IGOL 2 - SIKA OU EQUIVALENTE</t>
  </si>
  <si>
    <t>SIKAFLEX 1A</t>
  </si>
  <si>
    <t>ML</t>
  </si>
  <si>
    <t>SIKA TOP 108 ARMATEC (INIBIDOR DE CORROSAO)</t>
  </si>
  <si>
    <t>MANTA GEOTEXTIL DE POLIESTER BIDIM RT-10</t>
  </si>
  <si>
    <t>MATERIAIS PARA IMPERMEABILIZACAO (CONT.)</t>
  </si>
  <si>
    <t>LONA PLASTICA PRETA 80 MICRAS</t>
  </si>
  <si>
    <t>MANTA ASFALTICA 3MM TIPO III - APP (AREIA/POLIESTER/POLIESTER) NBR 9952, INCL. ARG. REGULAR., PRIMER E PROTECAO</t>
  </si>
  <si>
    <t>MANTA ASFALTICA 4MM TIPO III - APP (AREIA/POLIESTER/POLIESTER) NBR 9952, INCL. ARG. REGULAR. PRIMER E PROTECAO</t>
  </si>
  <si>
    <t>FUNDO CONVERTEDOR DE FERRUGEM - PFC - QUIMATIC OU EQUIVALENTE</t>
  </si>
  <si>
    <t>L</t>
  </si>
  <si>
    <t>POLIURETANO FLEXIVEL BISNAGA 360G TEL 5905</t>
  </si>
  <si>
    <t>MATERIAIS PARA ISOLACAO TERMICA E ACUSTICA</t>
  </si>
  <si>
    <t>ESPUMA EXPANSIVA DE POLIURETANO AEROSOL 500ML (LATA)</t>
  </si>
  <si>
    <t>TELHAS E DOMUS</t>
  </si>
  <si>
    <t>TELHA FIBROCIMENTO ONDULADA DE 6MM</t>
  </si>
  <si>
    <t>TELHA FIBROCIMENTO ONDULADA DE 8MM</t>
  </si>
  <si>
    <t>TELHA ALUMINIO TRAPEZOIDAL 0,5MM</t>
  </si>
  <si>
    <t>TELHA CERAMICA TIPO CAPA E CANAL PLAN - NATURAL</t>
  </si>
  <si>
    <t>CUMEEIRA CERAMICA TIPO CAPA E CANAL NAT - FABRICA</t>
  </si>
  <si>
    <t>CUMEEIRA CERAMICA CAPA E CANAL NAT - PÇA VITORIA</t>
  </si>
  <si>
    <t>TELHA ONDULADA DE ALUMÍNIO ESP. 0.5 MM</t>
  </si>
  <si>
    <t>TELHA AL/ZINCO ONDULADA (GALVALUME) ESP. 0.43MM</t>
  </si>
  <si>
    <t>TELHA METALICA ONDULADA ACO GALVALUME ESP 0.5MM PRE PINTADA 1 FACE COR RAL 9003 (BRANCA)</t>
  </si>
  <si>
    <t>TELHA METALICA EM ACO GALVALUME TRAPEZOIDAL 40 ESP. 0.50MM PRE-PINTADA NAS DUAS FACES</t>
  </si>
  <si>
    <t>TELHAS (ELEMENTOS DE ARREMATE)</t>
  </si>
  <si>
    <t>RUFO EM ALUMINIO ESP. 0.5 MM LARGURA 30 CM</t>
  </si>
  <si>
    <t>CUMEEIRA FIBROCIMENTO NORMAL (ONDULADA)</t>
  </si>
  <si>
    <t>FITAS ANTI-CORROSIVAS PRETA PARA ASSENT TELHAS</t>
  </si>
  <si>
    <t>CANTONEIRA ABAS IGUAIS DE FERRO ASTM A-36 - 1/8" X 1/2" X 1/2"</t>
  </si>
  <si>
    <t>ELEMENTOS DE FIXACAO (PARAFUSOS/FERRAGENS)</t>
  </si>
  <si>
    <t>CONJUNTO VEDACAO ELASTICA</t>
  </si>
  <si>
    <t>ARO EM METAL PARA BASQUETE</t>
  </si>
  <si>
    <t>CANTONEIRA ABAS IGUAIS DE FERRO ASTM A-36 - 1/8" X 3/4" X 3/4"</t>
  </si>
  <si>
    <t>PARAFUSO PARA MADEIRA DE 80MM</t>
  </si>
  <si>
    <t>PARAFUSO GALVANIZADO P/ TELHA (FIXAÇÃO EM MADEIRA), 5/16? X 110MM</t>
  </si>
  <si>
    <t>PARAFUSO S-8</t>
  </si>
  <si>
    <t>BUCHA PLASTICA COM PARAFUSO - 8MM</t>
  </si>
  <si>
    <t>BUCHA PLASTICA 8MM</t>
  </si>
  <si>
    <t>CONJUNTO PARAFUSO ACO INOX 304 ROSCA SOBERBA 7,2MM PARA FIXACAO DE BACIA/MICTORIOS</t>
  </si>
  <si>
    <t>PARAFUSO CROMADO D = 4 MM</t>
  </si>
  <si>
    <t>BUCHA PLASTICA S-7</t>
  </si>
  <si>
    <t>PORCA SEXTAVADA 1/4"</t>
  </si>
  <si>
    <t>PREGO - PRECO MEDIO DAS BITOLAS</t>
  </si>
  <si>
    <t>PREGO 12X12</t>
  </si>
  <si>
    <t>PREGO 15X15</t>
  </si>
  <si>
    <t>PREGO 18X27</t>
  </si>
  <si>
    <t>PREGO 18X30</t>
  </si>
  <si>
    <t>PREGO 18X27 GALVANIZADO</t>
  </si>
  <si>
    <t>GRAMPO P/ CERCA GALVANIZADO 1" X 9"</t>
  </si>
  <si>
    <t>PARAFUSO PARA BUCHA S-5</t>
  </si>
  <si>
    <t>PARAFUSO PARA BUCHA PLASTICA N.7</t>
  </si>
  <si>
    <t>BUCHA PLASTICA S-5</t>
  </si>
  <si>
    <t>BUCHA PLASTICA S-8</t>
  </si>
  <si>
    <t>ELEMENTOS DE FIXACAO - CONTINUACAO</t>
  </si>
  <si>
    <t>PARAFUSO SEXTAVADO COM PORCA E ARRUELA 3/8" X 1.1/2" - ZINCADO</t>
  </si>
  <si>
    <t>CONJUNTO FIXACAO P/ TELHA DE ALUMINIO TRAPEZOIDAL</t>
  </si>
  <si>
    <t>PARAFUSO COM BUCHA S-10</t>
  </si>
  <si>
    <t>BARRA CHATA DE FERRO ASTM A-36 1/4" X 2"</t>
  </si>
  <si>
    <t>PARAFUSO GALV. C/PORCA E ARRUELA 16MM X 200MM</t>
  </si>
  <si>
    <t>BUCHA DE NYLON N.º8 REF.: TEL-5308</t>
  </si>
  <si>
    <t>PREGO 17X21</t>
  </si>
  <si>
    <t>BUCHA PLASTICA COM PARAFUSO - 6MM</t>
  </si>
  <si>
    <t>CANTONEIRA FERRO CROMADO,PEQ. P/DIVISÓRIA GRANITO OU MARMORE ESP 3CM</t>
  </si>
  <si>
    <t>PARAFUSO FERRO CROMADO, ROSCA COM DUAS CABEÇAS P/ DIVISÓRIA</t>
  </si>
  <si>
    <t>DOBRADICA FERRO CROMADO P/PORTA DE DIVISORIA DE MARMORE OU GRANITO ESP 3CM</t>
  </si>
  <si>
    <t>BATENTE LATÃO CROMADO P/PORTA DE DIVISORIA DE MARMORE OU GRANITO ESP 30MM</t>
  </si>
  <si>
    <t>CHUMB. EXPANSÃO PB644 PARABOLT/SIM. D=6.3/C=44.4MM (1/4" X 1.3/4")</t>
  </si>
  <si>
    <t>PARAFUSO COM BUCHA S8</t>
  </si>
  <si>
    <t>CONJUNTO P/ FIXAÇÃO TELHA ALUMINIO ONDULADA</t>
  </si>
  <si>
    <t>PARAFUSO CABEÇA QUADRADA MAQUINA GALVANIZADO A FOGO 16 X 100MM</t>
  </si>
  <si>
    <t>PREGO CABECA DUPLA 17 X 27</t>
  </si>
  <si>
    <t>PARAFUSO AUTOATARRACHANTE DIM 4.2X32MM REF TEL5333</t>
  </si>
  <si>
    <t>ARRUELA LISA ACO INOX 1/4" - TEL-5303</t>
  </si>
  <si>
    <t>BUCHA DE NYLON N.º6 REF.: TEL-5306</t>
  </si>
  <si>
    <t>ELEMENTOS DE FIXAÇÃO - CONTINUAÇÃO</t>
  </si>
  <si>
    <t>KIT M5 100 PECAS PORCA-GAIOLA C/ PARAF PHILIPS</t>
  </si>
  <si>
    <t>ARAMES</t>
  </si>
  <si>
    <t>ARAME GALVANIZADO N.10 BWG - 0,07142 KG/M</t>
  </si>
  <si>
    <t>ARAME GALVANIZADO N.12 BWG</t>
  </si>
  <si>
    <t>ARAME GALVANIZADO N.14 BWG</t>
  </si>
  <si>
    <t>ARAME GALVANIZADO N.16 BWG</t>
  </si>
  <si>
    <t>ARAME GALVANIZADO N.18 BWG</t>
  </si>
  <si>
    <t>ARAME RECOZIDO N.18 BWG</t>
  </si>
  <si>
    <t>ARAME GALVANIZADO N.14 AWG</t>
  </si>
  <si>
    <t>ARAME FARPADO GALVANIZAD FIO 16BWG</t>
  </si>
  <si>
    <t>FECHAMENTOS EXTERNOS</t>
  </si>
  <si>
    <t>MOURAO CONCRETO CURVO SECAO "T" H=3,20M</t>
  </si>
  <si>
    <t>TELA ARAME GALV. MALHA # 2" LOSANGULAR - FIO N.16 BWG</t>
  </si>
  <si>
    <t>TELA DE ARAME GALVANIZADO DE 1" FIO N.10 BWG</t>
  </si>
  <si>
    <t>TELA DE ARAME GALV. MALHA # 2" LOSANGULAR - FIO N.12 BWG - REVEST EM PVC</t>
  </si>
  <si>
    <t>FECHAMENTOS EXTERNOS (CONT.)</t>
  </si>
  <si>
    <t>TELA ARAME GALV. MALHA # 3" LOSANGULAR - FIO N. 12 BWG - REVEST EM PVC</t>
  </si>
  <si>
    <t>TELA ARAME GALV. MALHA # 1" QUADRADA - FIO N.12 BWG</t>
  </si>
  <si>
    <t>TELA MOSQUITEIRO EM NYLON MALHA 14 ABERTURA 1,5MM</t>
  </si>
  <si>
    <t>TELA MOSQUITEIRO ARAME GALV. MALHA # 18 FIO 32 QUADRADA</t>
  </si>
  <si>
    <t>TELA ARAME GALV. MALHA # 1/2" QUADRADA - FIO N.12 BWG</t>
  </si>
  <si>
    <t>TELA ARAME GALV. MALHA # 3/4" QUADRADA - FIO N.12 BWG</t>
  </si>
  <si>
    <t>TELA ARAME GALV CORRUGADA "QUEBRA CHAMA" MALHA 5MM QUADRADA, DIMENSÕES 20 X 20 CM</t>
  </si>
  <si>
    <t>UND</t>
  </si>
  <si>
    <t>DIVERSOS</t>
  </si>
  <si>
    <t>BOMBEAMENTO DE CONCRETO</t>
  </si>
  <si>
    <t>TABULEIRO MARMORE BRANCO E GRANITO PRETO 40X40CM</t>
  </si>
  <si>
    <t>COLA BRANCA "PVA" CASCOLA, FORMICA, MUNDIAL OU EQUIVALENTE</t>
  </si>
  <si>
    <t>DESMOLDANTE PARA FORMAS</t>
  </si>
  <si>
    <t>MOLDURA CANTONEIRA ALUMINIO PERFIL L 3/4"X3/4X1/8"</t>
  </si>
  <si>
    <t>JUNTA PLASTICA DE 17 X 3 MM</t>
  </si>
  <si>
    <t>CABO ACO GALV. SM 6X7-AF 6,4MM (1/4")</t>
  </si>
  <si>
    <t>BARRA CHATA DE FERRO ASTM A-36 3/16" X 1"</t>
  </si>
  <si>
    <t>DIVERSOS (CONTINUACAO)</t>
  </si>
  <si>
    <t>BARRA CHATA DE FERRO ASTM A-36 1/4" X 1"</t>
  </si>
  <si>
    <t>DISCO DE CORTE DIAMANTADO SEGMENTADO PARA CONCRETO, DIAMETRO DE 350 MM, FURO DE 1 " (14 X 1 ")</t>
  </si>
  <si>
    <t>BARRA APOIO RETA INOX 40CM ACCESS - JACKWAL OU EQUIVALENTE</t>
  </si>
  <si>
    <t>FILETE EM ISOPOR 2X1CM</t>
  </si>
  <si>
    <t>BARRA APOIO RETA INOX 90CM ACCESS - JACKWAL OU EQUIVALENTE</t>
  </si>
  <si>
    <t>CILINDRO DE GAS DE COZINHA 45 KG (VAZIO)</t>
  </si>
  <si>
    <t>DUREPOX (250G)</t>
  </si>
  <si>
    <t>PARAF. INOX SEXT. M6X45MM, BUCHA N.8, ARRUELA 1/4"</t>
  </si>
  <si>
    <t>FIXADOR UNIV SPDA ESTANH TEL-5024 P/CABO 16 A 70MM</t>
  </si>
  <si>
    <t>TUBO DE ACO CARBONO SCHEDULE 40 Ø 3/4" - PRETO SEM COSTURA</t>
  </si>
  <si>
    <t>BARRA APOIO RETA INOX 70CM ACCESS - JACKWAL OU EQUIVALENTE</t>
  </si>
  <si>
    <t>FITA DE PVC BRANCA AUTO-ADERENTE (NÃO ADESIVA) L=100MM X 10M</t>
  </si>
  <si>
    <t>BARRA APOIO RETA INOX 80CM ACCESS - JACKWAL OU EQUIVALENTE</t>
  </si>
  <si>
    <t>BARRA APOIO RETA INOX 60CM ACCESS - JACKWAL OU EQUIVALENTE</t>
  </si>
  <si>
    <t>ÁLCOOL ISOPROPÍLICO 99,8% - 5 LITROS</t>
  </si>
  <si>
    <t>SELANTE A BASE DE POLIURETANO SIKAFLEX UNIVERSAL OU EQUIVALENTE (CARTUCHO COM 300ML)</t>
  </si>
  <si>
    <t>DETERGENTE NEUTRO USO GERAL CONCENTRADO</t>
  </si>
  <si>
    <t>INSUMOS DE ACABAMENTOS - CIVIL</t>
  </si>
  <si>
    <t>ESQUADRIAS DE MADEIRA - ANGELIM PEDRA</t>
  </si>
  <si>
    <t>ALIZAR / GUARNICAO EM MAD DE LEI 5.0 X 1.5 CM</t>
  </si>
  <si>
    <t>PORTA MADEIRA DE LEI LISA MEDIA SARRAFEADA ESP.30MM 0.80 X 1.80M P/ PINTURA</t>
  </si>
  <si>
    <t>MARCO MAD LEI 15X3CM BAT 0.90X2.10M ANGELIM PEDRA</t>
  </si>
  <si>
    <t>MARCO MAD LEI 15X3CM BAT 0.60X2.10M ANGELIM PEDRA</t>
  </si>
  <si>
    <t>MARCO MAD LEI 15X3CM BAT 0.70X2.10M ANGELIM PEDRA</t>
  </si>
  <si>
    <t>MARCO MAD LEI 15X3CM BAT 0.80X2.10M ANGELIM PEDRA</t>
  </si>
  <si>
    <t>MARCO EM MADEIRA DE LEI 15 X 3 CM</t>
  </si>
  <si>
    <t>ESQUADRIAS DE MADEIRA (CONT.)</t>
  </si>
  <si>
    <t>PORTA EM COMPENSADO LISA LEVE COLMEIA ESP.35MM,0.7X2.1M P/PINT.</t>
  </si>
  <si>
    <t>PORTA MADEIRA DE LEI LISA MEDIA SARRAFEADA ESP 30 MM 0.6X2.1M P/ PINTURA</t>
  </si>
  <si>
    <t>PORTA MADEIRA DE LEI LISA MEDIA SARRAFEADA ESP 30 MM 0.7X2.1M P/ PINTURA</t>
  </si>
  <si>
    <t>PORTA MADEIRA DE LEI LISA MEDIA SARRAFEADA ESP 30 MM 0.8X2.1M P/ PINTURA</t>
  </si>
  <si>
    <t>PORTA MADEIRA DE LEI LISA MEDIA SARRAFEADA ESP 30 MM 0.9X2.1M P/ PINTURA</t>
  </si>
  <si>
    <t>PORTA EM MADEIRA DE LEI LISA MEDIA SARRAFEADA P/ PINTURA 0.60 X 1.80M</t>
  </si>
  <si>
    <t>PORTA MADEIRA DE LEI LISA MEDIA SARRAFEADA ESP 30MM P/ PINTURA 0.80 X 1.60 M</t>
  </si>
  <si>
    <t>PORTA DE VENEZIANA EM MADEIRA DE LEI, 0.7 X 2.10M</t>
  </si>
  <si>
    <t>PORTA DE VENEZIANA EM MADEIRA DE LEI, 0.60 X 2.10M</t>
  </si>
  <si>
    <t>PORTA DE VENEZIANA EM MADEIRA DE LEI 0.80 X 2.10M</t>
  </si>
  <si>
    <t>ALIZAR / GUARNICAO EM MAD DE LEI 7X1.5CM</t>
  </si>
  <si>
    <t>PORTA MADEIRA DE LEI LISA MEDIA SARRAFEADA ESP 30MM P/ PINTURA 0.60 X 1.60M</t>
  </si>
  <si>
    <t>ALIZAR / GUARNICAO EM MAD DE LEI 5X2.5CM</t>
  </si>
  <si>
    <t>CAIXILHO MAD LEI 9X3CM P/ JANELA - ANGELIM PEDRA</t>
  </si>
  <si>
    <t>PORTA MAD LEI LISA MEDIA SARRAFEADA 30MM 0.70 X 2.10M C/VISOR 0.40 X 0.60M</t>
  </si>
  <si>
    <t>PORTA MAD LEI LISA MEDIA SARRAFEADA 30MM 0.80 X 2.10M C/ VISOR 0.40 X 0.60M</t>
  </si>
  <si>
    <t>PORTA MAD LEI LISA MEDIA SARRAFEADA 30MM 0.90 X 2.10M C/ VISOR 0.40 X 0.60M</t>
  </si>
  <si>
    <t>ESQUADRIAS METÁLICAS (CONT.)</t>
  </si>
  <si>
    <t>PORTA ABRIR VENEZIANA ALUM ANOD NATURAL LINHA 25/SUPREMA</t>
  </si>
  <si>
    <t>JANELA MAXIM-AR ALUMINIO ANOD. NATURAL LINHA 25/SUPREMA</t>
  </si>
  <si>
    <t>PORTA CORTA-FOGO P90 0,80 X 2,10M C/ MARCO</t>
  </si>
  <si>
    <t>PORTA CORTA FOGO P90 0.90X2.10X0,05M C/ MARCO</t>
  </si>
  <si>
    <t>PORTA CORTA FOGO P120 0.90X2.10X0,05M C/ MARCO</t>
  </si>
  <si>
    <t>JANELA DE CORRER ALUMINIO ANOD. NATURAL LINHA 25/SUPREMA</t>
  </si>
  <si>
    <t>FERRAGENS PARA ESQUADRIAS</t>
  </si>
  <si>
    <t>FECHADURA COMPLETA PARA PORTA INTERNA</t>
  </si>
  <si>
    <t>TARGETA FIO REDONDO 3"</t>
  </si>
  <si>
    <t>FECHADURA PARA PORTAO</t>
  </si>
  <si>
    <t>TARGETA FIO REDONDO 2"</t>
  </si>
  <si>
    <t>FECHADURA ALAVANCA E CHAVE YALE</t>
  </si>
  <si>
    <t>FECHADURA DE SEGURANCA ALIANCA MARCA REFERENCIA</t>
  </si>
  <si>
    <t>CADEADO 40MM</t>
  </si>
  <si>
    <t>CADEADO 30 MM</t>
  </si>
  <si>
    <t>PORTA CADEADO PARA CADEADO DE 30MM</t>
  </si>
  <si>
    <t>PORTA CADEADO PARA CADEADO DE 40MM</t>
  </si>
  <si>
    <t>FECHADURA TIPO "LIVRE-OCUPADO"</t>
  </si>
  <si>
    <t>DOBRADICA DE FERRO ZINCADO DE 3" X 2 1/2"</t>
  </si>
  <si>
    <t>FERRAGENS PARA ESQUADRIAS (CONT.)</t>
  </si>
  <si>
    <t>DOBRADICA EM LATAO CROMADO 3 X 2.1/2" C/ PARAFUSO</t>
  </si>
  <si>
    <t>TRINCO CHATO EM AÇO CROMADO DE EMBUTIR 20CM</t>
  </si>
  <si>
    <t>BASCULA LINHA 25 ALUMINIO ANOD NATURAL</t>
  </si>
  <si>
    <t>FECHADURA COM MAÇANETA TIPO BOLA E CHAVE YALE</t>
  </si>
  <si>
    <t>FECHADURA DE SOBREPOR TIPO CAIXAO E CHAVE COMUM</t>
  </si>
  <si>
    <t>FECH COM MAÇANETA TIPO ALAVANCA E CHAVE TIPO COMUM</t>
  </si>
  <si>
    <t>REVESTIMENTOS (CERÂMICA E SIMILARES)</t>
  </si>
  <si>
    <t>AZULEJO BRANCO 15X15CM</t>
  </si>
  <si>
    <t>REVESTIMENTOS (CERÂMICA E SIMILARES) - CONT.</t>
  </si>
  <si>
    <t>PASTILHA CERÂMICA 5X5CM COR BRANCA</t>
  </si>
  <si>
    <t>REVESTIMENTOS (PEDRAS NATURAIS)</t>
  </si>
  <si>
    <t>MARMORE BRANCO P/BANCADA ESP. 3 CM</t>
  </si>
  <si>
    <t>GRANITO CINZA ANDORINHA POLIDO ESP. 2CM P/ BANCAD</t>
  </si>
  <si>
    <t>REVESTIMENTOS (PEDRAS NATURAIS) - CONT.</t>
  </si>
  <si>
    <t>RODABANCA EM GRANITO CINZA ANDORINHA H=10CM, ESP=2CM</t>
  </si>
  <si>
    <t>ESQUADRIAS METÁLICAS (CONT)</t>
  </si>
  <si>
    <t>PORTAO ABRIR NYLOFOR-3D L=1.00M H=2.43M</t>
  </si>
  <si>
    <t>REVESTIMENTOS (ELEMENTOS DE ARREMATE)</t>
  </si>
  <si>
    <t>CANTONEIRA DE ALUMINIO SEXTAVADA P/ ACABAMENTO</t>
  </si>
  <si>
    <t>MOLDURA EM MADEIRA DE LEI DE 7.0 X 2.5 CM</t>
  </si>
  <si>
    <t>PEITORIL GRANITO CINZA ANDORINHA LARG.15CM,ESP.3CM</t>
  </si>
  <si>
    <t>PEITORIL MARMORE BRANCO, LARG. 40 CM</t>
  </si>
  <si>
    <t>PERFIL "U" EM ALUMINIO ANODIZADO FOSCO 1/2" X 1/2" ESP. 1/16"</t>
  </si>
  <si>
    <t>RODA PAREDE GRAN CINZA AND 7X2CM ACAB 2 LADOS</t>
  </si>
  <si>
    <t>PORTAO CORRER NYLOFOR 3D 3.50X2.43M, KIT COMPLETO</t>
  </si>
  <si>
    <t>ESQUADRIAS METALICAS (CONTINUACAO)</t>
  </si>
  <si>
    <t>POSTE INTERMEDIARIO NYLOFOR 3D, C/ H=2,08M COM TAMPA</t>
  </si>
  <si>
    <t>FORROS</t>
  </si>
  <si>
    <t>FORRO DE GESSO COLOCADO, ACABAMENTO TIPO LISO</t>
  </si>
  <si>
    <t>FORROS (CONTINUAÇÃO)</t>
  </si>
  <si>
    <t>FORRO PVC L=20CM COR BRANCO 7 A 8 MM COLOCADO COLOCADO -ESTRUTURADO POR PERFIS DE AÇO GALVANIZADO E TIRANTES RIGIDOS</t>
  </si>
  <si>
    <t>FERRAGENS P/ ESQUADRIAS (CONT)</t>
  </si>
  <si>
    <t>ROLDANA CROMADA C/ PINO DIAM. Ø 3" CANAL TIPO "V" 2"</t>
  </si>
  <si>
    <t>PORTA CADEADO E CADEADO 40MM</t>
  </si>
  <si>
    <t>PISOS (CERÂMICA E SIMILARES)</t>
  </si>
  <si>
    <t>XADREZ (PO CORANTE TIPO XADREZ MARCA DE REF.)</t>
  </si>
  <si>
    <t>PISOS (CERÂMICA E SIMILARES) - CONT.</t>
  </si>
  <si>
    <t>LADRILHO HIDRAULICO RANHURADO 20X20CM COLORIDO</t>
  </si>
  <si>
    <t>LADRILHO HIDRÁULICO PASTILHADO 20X20CM COLORIDO</t>
  </si>
  <si>
    <t>PISO CERAMICO 45X45 CM CARGO PLUS WHITE ELIANE - PEI 5</t>
  </si>
  <si>
    <t>TINTAS (CONTINUACAO)</t>
  </si>
  <si>
    <t>SELADOR EPOXI INTERGARD 2001 VERNIZ INCOLOR - INTERNACIONAL OU EQUIVALENTE</t>
  </si>
  <si>
    <t>PISOS CERAMICOS E GRANITO</t>
  </si>
  <si>
    <t>JUNTA DE DILATACAO PLASTICA</t>
  </si>
  <si>
    <t>FERRAGENS PARA ESQUADRIAS (CONTINUAÇÃO)</t>
  </si>
  <si>
    <t>GONZO DIAM 1" (MACHO/FEMEA) PARA PORTÃO (DE SOBREPOR)</t>
  </si>
  <si>
    <t>PAR</t>
  </si>
  <si>
    <t>PISOS (MADEIRA, PLÁSTICOS, ETC)</t>
  </si>
  <si>
    <t>AGREGADO DE ALTA RESISTENCIA PARA PISOS</t>
  </si>
  <si>
    <t>PISO VINILICO PAVIFLEX CHROMA CONCEPT 30X30CM - ESP.2MM - COLOCADO, INCLUSIVE ARGAMASSA DE REGULARIZAÇÃO</t>
  </si>
  <si>
    <t>TABUA MADEIRA DE LEI P/ PISO COM MACHO/FEMEA 15 CM X 2 CM (ASSOALHO)</t>
  </si>
  <si>
    <t>PISOS (MADEIRA, PLÁSTICOS, ETC) - CONT.</t>
  </si>
  <si>
    <t>PISO EMBORRAC PASTILHADO COR PRETA PLURIGOMA/EQUIV</t>
  </si>
  <si>
    <t>PISOS (ELEMENTOS DE ARREMATE)</t>
  </si>
  <si>
    <t>RODAPE DE PEROBA DE 1.5X7CM</t>
  </si>
  <si>
    <t>SOLEIRA GRANITO CINZA ANDORINHA ESP = 3CM, L= 3CM</t>
  </si>
  <si>
    <t>JUNTA PLASTICA "I" 27MM PARA PISOS</t>
  </si>
  <si>
    <t>RODA-PAREDE EM MADEIRA DE LEI DE 10.0 X 2.5 CM</t>
  </si>
  <si>
    <t>SOLEIRA GRANITO CINZA ANDORINHA ESP=2CM,L=15CM</t>
  </si>
  <si>
    <t>RODA-PAREDE EM MADEIRA DE LEI 20.0 X 1.5 CM</t>
  </si>
  <si>
    <t>RODAPE GRANITO CINZA ANDORINHA ESP. 2CM H=7CM ACAB. RETO</t>
  </si>
  <si>
    <t>PAVIMENTAÇÃO EXTERNA</t>
  </si>
  <si>
    <t>MEIO FIO CONCRETO PRE-MOLD. 12X15X30CM</t>
  </si>
  <si>
    <t>BLOCO CONCRETO TIPO PAVI-S ESP.8CM,35MPA(48UND/M2)</t>
  </si>
  <si>
    <t>BLOCO CONCRETO TIPO PAVI-S ESP.10CM - 35MPA</t>
  </si>
  <si>
    <t>BLOCO CONCRETO PAVI-S ESP. 6CM 35 MPA (48UN/M2)</t>
  </si>
  <si>
    <t>TINTA EPOXI INTERGARD INTERNATIONAL REF2005 (CINZA OU BRANCO) INCLUSIVE O COMPONENTE B - INTERNACIONAL OU EQUIVALENTE</t>
  </si>
  <si>
    <t>TINTAS (CONT.)</t>
  </si>
  <si>
    <t>LIXA DE MADEIRA GRAO 220 - NORTON OU EQUIVALENTE</t>
  </si>
  <si>
    <t>VIDROS E ACESSORIOS</t>
  </si>
  <si>
    <t>VIDRO LISO INCOLOR ESP.4MM,COLOCADO</t>
  </si>
  <si>
    <t>VIDRO MINI-BOREAL ESP.4MM, COLOCADO</t>
  </si>
  <si>
    <t>MASSA PARA VIDRO</t>
  </si>
  <si>
    <t>ESPELHO PRATA ESPESSURA 4 MM</t>
  </si>
  <si>
    <t>BOTAO FRANCES P/FIXACAO DE ESPELHOS, CROMADO</t>
  </si>
  <si>
    <t>VIDROS E ACESSORIOS (CONTINUAÇÃO)</t>
  </si>
  <si>
    <t>VIDRO ARAMADO ESP. 6MM, COLOCADO</t>
  </si>
  <si>
    <t>ESMALTE SINTETICO BRANCO FOSCO - LINHA PREMIUM</t>
  </si>
  <si>
    <t>TINTA EPOXI CATALISAVEL PARA ACABAMENTO</t>
  </si>
  <si>
    <t>TINTA LATEX PVA - LINHA PREMIUM - SUVINIL, CORAL OU EQUIVALENTE</t>
  </si>
  <si>
    <t>TINTA LATEX ACRILICA FOSCA - LINHA PREMIUM</t>
  </si>
  <si>
    <t>TINTA A BASE DE EMULSAO ACRILICA (PARA PISOS) - SUVINIL, CORAL OU EQUIVALENTE</t>
  </si>
  <si>
    <t>SELADOR ACRILICO - SUVINIL, CORAL OU EQUIVALENTE</t>
  </si>
  <si>
    <t>SOLVENTE PARA TINTA A BASE DE EPOXI</t>
  </si>
  <si>
    <t>TINTA PARA PISOS</t>
  </si>
  <si>
    <t>TINTA ESMALTE SINT. BRILHANTE COR BRANCA - LINHA PREMIUM (GALÃO 3,6 LITROS)</t>
  </si>
  <si>
    <t>VERNIZES E OUTROS MATERIAIS PARA PINTURA</t>
  </si>
  <si>
    <t>AGUARRAS MINERAL - SUVINIL, CORAL OU EQUIVALENTE</t>
  </si>
  <si>
    <t>CAL EM PO PARA PINTURA</t>
  </si>
  <si>
    <t>FUNDO BRANCO FOSCO NIVELADOR P/ MADEIRAS</t>
  </si>
  <si>
    <t>LIQUIDO SELADOR PARA PINTURA LATEX PVA</t>
  </si>
  <si>
    <t>LIXA P/ FERRO Nº 100 K-246 225X275MM - NORTON OU EQUIVALENTE</t>
  </si>
  <si>
    <t>LIXA PARA MADEIRA/MASSA Nº 150</t>
  </si>
  <si>
    <t>MASSA ACRILICA A BASE D'AGUA - SUVINIL, CORAL OU EQUIVALENTE</t>
  </si>
  <si>
    <t>MASSA PARA MADEIRA A BASE D'AGUA SUVINIL/CORAL/EQUIVALENTE</t>
  </si>
  <si>
    <t>MASSA A BASE DE PVA - SUVINIL, CORAL OU EQUIVALENTE</t>
  </si>
  <si>
    <t>OLEO DE LINHACA</t>
  </si>
  <si>
    <t>PRIMER A BASE DE EPOXI</t>
  </si>
  <si>
    <t>SILICONE - HIDROFUGANTE</t>
  </si>
  <si>
    <t>TRINCHA 2"</t>
  </si>
  <si>
    <t>VERNIZ ACRILICO PARA CONCRETO</t>
  </si>
  <si>
    <t>ZARCAO - SUVINIL, CORAL OU EQUIVALENTE</t>
  </si>
  <si>
    <t>REMOVEDOR (THINNER) - MONTANA, EUCATEX OU EQUIVALENTE</t>
  </si>
  <si>
    <t>IMUNIZANTE PARA MADEIRA</t>
  </si>
  <si>
    <t>VERNIZ TRIPLA PROTECAO INCOLOR FOSCO PREMIUM, SUVINIL OU EQUIVALENTE</t>
  </si>
  <si>
    <t>SILICONE ACETICO INCOLOR BISNAGA 280G (300ML)</t>
  </si>
  <si>
    <t>VERNIZ COPAL INCOLOR BRILHANTE PREMIUM, SUVINIL, EUCATEX, MONTANA OU EQUIVALENTE</t>
  </si>
  <si>
    <t>VERNIZES E OUTROS MATERIAIS PARA PINTURA (CONT.)</t>
  </si>
  <si>
    <t>DILUENTE P/ TINTA EPÓXI</t>
  </si>
  <si>
    <t>PAISAGISMO</t>
  </si>
  <si>
    <t>GRAMA EM PLACAS TIPO ESMERALDA</t>
  </si>
  <si>
    <t>TERRA VEGETAL</t>
  </si>
  <si>
    <t>PLACA DE OBRA CHAPA DE AÇO Nº 22, REQUADRO EM METALON - IMPRESSÃO DIGITAL</t>
  </si>
  <si>
    <t>MASSA PLASTICA</t>
  </si>
  <si>
    <t>ESTRADO DE MADEIRA PADRÃO CASA GAS CONF PROJETO</t>
  </si>
  <si>
    <t>TRAVE P/ FUT SALAO 3,00X2,00M C/ RECUO FG D=3"</t>
  </si>
  <si>
    <t>POSTE VOLEIBOL FG D=2 1/2" C/ CARRETILHA E TAMPAO</t>
  </si>
  <si>
    <t>CJ</t>
  </si>
  <si>
    <t>DIVERSOS (CONTINUAÇÃO)</t>
  </si>
  <si>
    <t>REDE COM MALHA GROSSA PARA TRAVE DE FUTEBOL SALAO</t>
  </si>
  <si>
    <t>CESTA PARA ARO DE BASQUETE</t>
  </si>
  <si>
    <t>REDE VOLEIBOL MALHA GROSSA, LONA SUP. E INFERIOR</t>
  </si>
  <si>
    <t>CANTONEIRA ABAS IGUAIS DE FERRO ASTM A-36 - 1/8" X 1" X 1"</t>
  </si>
  <si>
    <t>CANTONEIRA ABAS IGUAIS DE FERRO ASTM A-36 - 3/16" X 1.1/2" X 1.1/2" GALV.</t>
  </si>
  <si>
    <t>ABRACADEIRA GUIA P/ MASTRO SIMPLES P/ 1 DESCIDA 1.1/2" - TEL-320</t>
  </si>
  <si>
    <t>REVESTIMENTOS (PEDRAS NATURAIS) - CONTINUAÇÃO</t>
  </si>
  <si>
    <t>GRANITO CINZA ANDORINHA ESP 2CM POLIDO NAS DUAS FACES</t>
  </si>
  <si>
    <t>INSUMOS DE ELETRICA</t>
  </si>
  <si>
    <t>POSTES</t>
  </si>
  <si>
    <t>POSTE CIRC.CONCRETO ALT.MONT.11M/300KG,PAD ESCELSA</t>
  </si>
  <si>
    <t>POSTE CIRCULAR DE CONCRETO 11M/600KG</t>
  </si>
  <si>
    <t>POSTE (CONT)</t>
  </si>
  <si>
    <t>MAO FRANCESA PLANA GALVANIZADA 32 X 726 MM</t>
  </si>
  <si>
    <t>POSTE DE CONCRETO DUPLO "T" (DT) 7 METROS - 200 DAN</t>
  </si>
  <si>
    <t>REDUÇÃO CONCÊNT ELETROC PERF "U" 200X150MM,ABA100</t>
  </si>
  <si>
    <t>REDUÇÃO CONCÊNT ELETROC PERF "U" 300X150MM,ABA100</t>
  </si>
  <si>
    <t>REDUÇÃO CONCÊNT ELETROC PERF "U" 400X150MM,ABA100</t>
  </si>
  <si>
    <t>SUPORTE ANGULAR P/ELETROCALHA DE 400X100MM</t>
  </si>
  <si>
    <t>PARA RAIOS E ACESSORIOS</t>
  </si>
  <si>
    <t>CURVA 90º BARRA CHATA ALUM 7/8"X1/8"X300MM TEL 778</t>
  </si>
  <si>
    <t>ISOLADORES E ESPACADORES</t>
  </si>
  <si>
    <t>ISOLADOR DE PINO POLIMERICO 15KV - ROSCA 25MM</t>
  </si>
  <si>
    <t>CONECTOR PORCELANA 3P P/ CABOS 10MM2 (50A)</t>
  </si>
  <si>
    <t>CONECTOR PORCELANA 3P P/ CABOS 6MM2 (30A)</t>
  </si>
  <si>
    <t>LAMPADAS (CONTINUAÇÃO)</t>
  </si>
  <si>
    <t>LAMPADA LED TUBULAR T8 9W 600MM BRANCO FRIO, BASE G13, BIVOLT - CERTIFICADA INMETRO</t>
  </si>
  <si>
    <t>ARMACAO SECUNDARIA 2 ESTRIBOS COM HASTE 16X150MM</t>
  </si>
  <si>
    <t>TRANSFORMADORES</t>
  </si>
  <si>
    <t>TRANSFOMADOR TRIFASICO A OLEO 225KVA - 15KV - 220/127V</t>
  </si>
  <si>
    <t>TRANSFOMADOR TRIFASICO A OLEO 75KVA - 15KV - 220/127V</t>
  </si>
  <si>
    <t>TRANSFOMADOR TRIFASICO A OLEO 150KVA - 15KV - 220/127V</t>
  </si>
  <si>
    <t>TRANSFOMADOR TRIFASICO A OLEO 112.5KVA - 15KV - 220/127V</t>
  </si>
  <si>
    <t>PARA-RAIOS - ACESSORIOS</t>
  </si>
  <si>
    <t>TELA BELINOX, L=245MM/E=1,5MM INOX-TEL-754</t>
  </si>
  <si>
    <t>QUADROS E CAIXAS ENTRADA/MEDIÇÃO</t>
  </si>
  <si>
    <t>CX PASS MET Nº6 "TELEBRAS" 120X120X15CM CH GALV</t>
  </si>
  <si>
    <t>QUADRO DIST EMBUTIR MET C/ BARRAMENTO TRIFASICO 18 CIRC - 100A C/ TRINCO</t>
  </si>
  <si>
    <t>QUADRO DIST EMBUTIR MET C/ BARRAMENTO TRIFASICO 40 CIRC - 100A C/ TRINCO</t>
  </si>
  <si>
    <t>QUADRO DIST EMBUTIR MET C/ BARRAMENTO TRIFASICO 24 CIRC - 100A C/ TRINCO</t>
  </si>
  <si>
    <t>QUADRO DIST EMBUTIR MET C/ BARRAMENTO TRIFASICO 32 CIRC - 100A C/ TRINCO</t>
  </si>
  <si>
    <t>CAIXA PARA TRANSFORMADOR DE CORRENTE (TC) ATE 112,5KVA - 200:5A</t>
  </si>
  <si>
    <t>CONJ CX MEDIDOR POLIFASICO P-980-005+CX DISJ P-940-003</t>
  </si>
  <si>
    <t>CAIXA PARA TRANSFORMADOR DE CORRENTE (TC) 112,5 ATE 300KVA - 400:5A</t>
  </si>
  <si>
    <t>CAIXA PVC 4" X 4" - IP40 - TIGRE OU EQUIVALENTE</t>
  </si>
  <si>
    <t>QUADROS E CAIXAS (CONTINUAÇÃO)</t>
  </si>
  <si>
    <t>CAIXA PVC 3" X 3" TIGREFLEX - SEXTAVADA</t>
  </si>
  <si>
    <t>QUADRO DIST EMBUTIR MET C/ BARRAMENTO TRIFASICO 16 CIRC - 100A C/ TRINCO</t>
  </si>
  <si>
    <t>QUADRO DIST EMBUTIR MET C/ BARRAMENTO TRIFASICO 28 CIRC - 100A C/ TRINCO</t>
  </si>
  <si>
    <t>QUADRO DIST EMBUTIR MET C/ BARRAMENTO TRIFASICO 44 CIRC - 150A C/ TRINCO</t>
  </si>
  <si>
    <t>QUADRO DIST EMBUTIR MET C/ BARRAMENTO TRIFASICO 54 CIRC - 100A C/ TRINCO</t>
  </si>
  <si>
    <t>QUADRO DIST EMBUTIR MET C/ BARRAMENTO TRIFASICO 44 CIRC - 100A C/ TRINCO</t>
  </si>
  <si>
    <t>QUADRO DIST EMB MET 3F 56/40 CIRC DIN/UL - 225A</t>
  </si>
  <si>
    <t>CAIXA PASSAG. CH 18 C/TAMPA PARAF. 400X400X120MM</t>
  </si>
  <si>
    <t>QUADRO DISTRIB EM PVC 12 CIRCUITOS - BARRAMENTO 100A</t>
  </si>
  <si>
    <t>QUADRO DIST EMBUTIR MET C/ BARRAMENTO TRIFASICO 34 CIRC - 100A C/ TRINCO</t>
  </si>
  <si>
    <t>ELETRODUTOS (AÇO ESMALTADO E CONEXÕES)</t>
  </si>
  <si>
    <t>ELETRODUTO GALVANIZADO ZINCADO 6"</t>
  </si>
  <si>
    <t>ELETRODUTO GALVANIZADO ZINCADO LEVE - 2.1/2"</t>
  </si>
  <si>
    <t>ELETRODUTO GALVANIZADO ZINCADO 4"</t>
  </si>
  <si>
    <t>CURVA 90º PARA ELETRODUTO GALVANIZADO ZINCADO 3"</t>
  </si>
  <si>
    <t>ELETRODUTO GALVANIZADO ZINCADO 3"</t>
  </si>
  <si>
    <t>REDUÇÃO DE FERRO GALVANIZADO Ø 50X32MM (2X1 1/4")</t>
  </si>
  <si>
    <t>CAP OU TAMPAO DE FERRO GALVANIZADO 2 1/2"</t>
  </si>
  <si>
    <t>CAIXAS DE PASSAGEM E ECONDULETES (CONTINUAÇÃO)</t>
  </si>
  <si>
    <t>CONDULETE ALUMINIO SEM ROSCA, TIPO 'B' DIAMETRO 3/4" C/ TAMPA C/ VEDACAO</t>
  </si>
  <si>
    <t>CONDULETE ALUMINIO SEM ROSCA TIPO 'LR' DIAM 3/4" C/ TAMPA C/ VEDACAO</t>
  </si>
  <si>
    <t>CONDULETE ALUMINIO SEM ROSCA TIPO 'X' DIAM 3/4" C/ TAMPA COM VEDACAO</t>
  </si>
  <si>
    <t>ELETRODUTOS (PVC RIGIDO E CONEXÕES)</t>
  </si>
  <si>
    <t>ELETRODUTO DE PVC RIGIDO 1/2" - ROSCAVEL SEM LUVA</t>
  </si>
  <si>
    <t>ELETRODUTO DE PVC RIGIDO 3/4" - ROSCAVEL SEM LUVA</t>
  </si>
  <si>
    <t>ELETRODUTO DE PVC RIGIDO 1" - ROSCAVEL SEM LUVA</t>
  </si>
  <si>
    <t>Eletroduto de PVC rigido roscável 1.1/4"</t>
  </si>
  <si>
    <t>Eletroduto de PVC rigido roscável 1.1/2"</t>
  </si>
  <si>
    <t>ELETRODUTO DE PVC RIGIDO 2" - ROSCAVEL SEM LUVA</t>
  </si>
  <si>
    <t>ELETRODUTO DE PVC RIGIDO 3" - ROSCAVEL SEM LUVA</t>
  </si>
  <si>
    <t>ELETRODUTO DE PVC RIGIDO 4" - ROSCAVEL SEM LUVA</t>
  </si>
  <si>
    <t>CURVA DE PVC RIGIDO PARA ELETRODUTO DE 3/4"</t>
  </si>
  <si>
    <t>LUVA DE PVC RIGIDO PARA ELETRODUTO 3/4"</t>
  </si>
  <si>
    <t>ELETRODUTO CONDULETE PVC 3/4" APARENTE TIGRE/SIM.</t>
  </si>
  <si>
    <t>NIPLE PVC PARA ELETRODUTO 3"</t>
  </si>
  <si>
    <t>CANALETA SISTEMA X PIAL LEGRAND OU SIMILAR</t>
  </si>
  <si>
    <t>ELETRODUTO CONDULETE PVC 1" APARENTE TIGRE E EQUIV</t>
  </si>
  <si>
    <t>ELETRODUTO DE PVC RIGIDO 6"</t>
  </si>
  <si>
    <t>ACABAMENTO PARA CANALETA SISTEMA X PIAL - FINA</t>
  </si>
  <si>
    <t>CANALETA DE DISTRIBUICAO 20X10CM COMPRIMENTO 2,00 M, COM TAMPA, SEM ADESIVO E COM DIVISORIAS, REF. 308 01X LEGRAND SISTEMA X OU EQUIVALENTE</t>
  </si>
  <si>
    <t>ELETRODUTO FLEXIVEL CORRUGADO 25MM (3/4") PVC AMARELO TIGREFLEX OU EQUIVALENTE</t>
  </si>
  <si>
    <t>ELETRODUTO FLEXIVEL CORRUGADO 32MM (1") PVC AMARELO TIGREFLEX OU EQUIVALENTE</t>
  </si>
  <si>
    <t>ELETRODUTOS (PVC RIGIDO E CONEXÕES) - CONTINUAÇÃO</t>
  </si>
  <si>
    <t>DUTO CORRUGADO DE PEAD COR PRETA 6"</t>
  </si>
  <si>
    <t>DUTO CORRUGADO DE PEAD COR PRETA 1.1/2"</t>
  </si>
  <si>
    <t>DUTO CORRUGADO DE PEAD COR PRETA 2"</t>
  </si>
  <si>
    <t>Eletroduto PEAD parede simples, corrugado, cor preta, diâmetro 4", referencia Kanaflex, Plastibras ou equivalente</t>
  </si>
  <si>
    <t>ELETRODUTOS (PVC RIG/FLEX E CONEXOES - CONT</t>
  </si>
  <si>
    <t>Eletroduto PEAD parede simples, corrugado, cor preta, diâmetro 3", referencia Kanaflex, Plastibras ou equivalente</t>
  </si>
  <si>
    <t>DUTO CORRUGADO DE PEAD COR PRETA 1.1/4"</t>
  </si>
  <si>
    <t>CAIXAS DE PASSAGEM E CONDULETES</t>
  </si>
  <si>
    <t>CAIXA PVC OCTOGONAL 4X4" COM FUNDO MÓVEL - TIGRE OU EQUIVALENTE</t>
  </si>
  <si>
    <t>FIOS E CABOS</t>
  </si>
  <si>
    <t>CABO FLEX ISOL. TERMOPLAST. 750V - 1,5 MM2 - 70º</t>
  </si>
  <si>
    <t>CABO FLEX ISOL. TERMOPLAST. 750V - 2,50 MM2 - 70º</t>
  </si>
  <si>
    <t>CABO FLEX ISOL. TERMOPLAST. 750V - 4,00 MM2 - 70º</t>
  </si>
  <si>
    <t>CABO FLEX ISOL. TERMOPLAST. 750V - 6,00 MM2 - 70º</t>
  </si>
  <si>
    <t>CABO FLEX ISOL. TERMOPLAST. 0,6/1KV - 95MM2 - 90º HEPR</t>
  </si>
  <si>
    <t>CABO FLEX ISOL. TERMOPLAST. 750V - 16MM2 - 70º</t>
  </si>
  <si>
    <t>CABO FLEX ISOL. TERMOPLAST. 750V - 25MM2 - 70º</t>
  </si>
  <si>
    <t>CABO FLEX ISOL. TERMOPLAST. 0,6/1KV - 185MM2 - 90º HEPR</t>
  </si>
  <si>
    <t>CABO DE COBRE NU TEMPERA MEIO DURA 6MM2 - CLASSE 1</t>
  </si>
  <si>
    <t>CABO DE COBRE NU TEMPERA MEIO DURA 16 MM2 - CLASSE 2A</t>
  </si>
  <si>
    <t>CABO DE COBRE NU TEMPERA MEIO DURA 10 MM2 - CLASSE 2A</t>
  </si>
  <si>
    <t>CABO COBRE NU TEMPERA MEIO DURA 25MM2 - CLASSE 2A</t>
  </si>
  <si>
    <t>CABO COBRE NU TEMPERA MEIO DURA 35MM2 - CLASSE 2A</t>
  </si>
  <si>
    <t>CABO COBRE NU TEMPERA MEIO DURA 50MM2 - CLASSE 2A</t>
  </si>
  <si>
    <t>CABO TELEFONICO CI C/ 30 PARES Ø 50 MM</t>
  </si>
  <si>
    <t>CABO FLEX ISOL. TERMOPLAST. 0,6/1KV - 16MM2 - 90º HEPR</t>
  </si>
  <si>
    <t>FIOS E CABOS (CONTINUAÇÃO)</t>
  </si>
  <si>
    <t>CABO COBRE UNIPOLAR 25 MM2 ISOLAMENTO 15KV</t>
  </si>
  <si>
    <t>CABO UTP 4 PARES CAT 5E</t>
  </si>
  <si>
    <t>CABO FLEX ISOL. TERMOPLAST. 0,6/1KV - 70MM2 - 90º HEPR</t>
  </si>
  <si>
    <t>CABO DE COBRE TERMOPLÁSTICO (PVC) FLEXÍVEL ISOLADO 0,60/1KV, ANTI-CHAMA, HEPR 90ºC ? 4X4,0MM2</t>
  </si>
  <si>
    <t>CABO DE COBRE TERMOPLÁSTICO (PVC) FLEXÍVEL ISOLADO 0,60/1KV, ANTI-CHAMA, HEPR 90ºC ? 4X16,0MM2</t>
  </si>
  <si>
    <t>CABO FLEX ISOL. TERMOPLAST. 0,6/1KV - 25MM2 - 90º HEPR</t>
  </si>
  <si>
    <t>CABO FLEX ISOL. TERMOPLAST. 0,6/1KV - 35MM2 - 90º HEPR</t>
  </si>
  <si>
    <t>CABO FLEX ISOL. TERMOPLAST. 0,6/1KV - 6,0MM2 - 90º HEPR</t>
  </si>
  <si>
    <t>CABO FLEX ISOL. TERMOPLAST. 0,6/1KV - 10MM2 - 90º HEPR</t>
  </si>
  <si>
    <t>CABO DE COBRE TERMOPLÁSTICO (PVC) FLEXÍVEL ISOLADO 0,60/1KV, ANTI-CHAMA, HEPR 90ºC ? 3X4,0MM2</t>
  </si>
  <si>
    <t>CABO FLEX ISOL. TERMOPLAST. 0,6/1KV - 50MM2 - 90º HEPR</t>
  </si>
  <si>
    <t>CABO FLEX ISOL. TERMOPLAST. 750V - 10MM2 - 70º</t>
  </si>
  <si>
    <t>CABO FLEX ISOL. TERMOPLAST. 0,6/1KV - 240MM2 - 90º HEPR</t>
  </si>
  <si>
    <t>CABO FLEX ISOL. TERMOPLAST. 0,6/1KV - 150MM2 - 90º HEPR</t>
  </si>
  <si>
    <t>CABO DE COBRE UNIPOLAR 35 MM2 COM ISOLAMENTO 15KV</t>
  </si>
  <si>
    <t>CABO FLEX ISOL. TERMOPLAST. 0,6/1KV - 2,5MM2 - 90º HEPR</t>
  </si>
  <si>
    <t>CABO FLEX ISOL. TERMOPLAST. 0,6/1KV - 4,0MM2 - 90º HEPR</t>
  </si>
  <si>
    <t>CABO FLEX ISOL. TERMOPLAST. 0,6/1KV - 120MM2 - 90º HEPR</t>
  </si>
  <si>
    <t>FIO DE COBRE RECOZIDO Nº 6 P/ AMARRAÇÃO</t>
  </si>
  <si>
    <t>CABO FLEX ISOL. TERMOPLAST. 0,6/1KV - 300MM2 - 90º HEPR</t>
  </si>
  <si>
    <t>CABO UTP 4P CAT.6</t>
  </si>
  <si>
    <t>FIOS E CABOS (CONTINUACAO)</t>
  </si>
  <si>
    <t>CABO FLEXIVEL 70ºC TEMPERA MOLE ANTICHAMA 450/750V - 1,5 MM2 - NBR NM 280, CLASSE 5</t>
  </si>
  <si>
    <t>CABO FLEXIVEL 70ºC TEMPERA MOLE ANTICHAMA 450/750V - 2,5 MM2 - NBR NM 280, CLASSE 5</t>
  </si>
  <si>
    <t>CABO FLEXIVEL 70ºC TEMPERA MOLE ANTICHAMA 450/750V - 4 MM2 - NBR NM 280, CLASSE 5</t>
  </si>
  <si>
    <t>CABO FLEXIVEL 70ºC TEMPERA MOLE ANTICHAMA 450/750V - 6 MM2 - NBR NM 280, CLASSE 5</t>
  </si>
  <si>
    <t>CABO TELEFONICO CI C/ 20 PARES Ø 50 MM</t>
  </si>
  <si>
    <t>FIOS E CABOS (CONT)</t>
  </si>
  <si>
    <t>CABO DE COBRE TERMOPLÁSTICO (PVC) FLEXÍVEL ISOLADO 0,60/1KV, ANTI-CHAMA, HEPR 90ºC ? 2X2,5MM2</t>
  </si>
  <si>
    <t>CABO FLEXIVEL 70ºC TEMPERA MOLE ANTICHAMA 450/750V - 10 MM2 - NBR NM 280, CLASSE 5</t>
  </si>
  <si>
    <t>CABO FLEXIVEL 70ºC TEMPERA MOLE ANTICHAMA 450/750V - 16 MM2 - NBR NM 280, CLASSE 5</t>
  </si>
  <si>
    <t>CABO FLEXIVEL 70ºC TEMPERA MOLE ANTICHAMA 450/750V - 25 MM2 - NBR NM 280, CLASSE 5</t>
  </si>
  <si>
    <t>CABO COAXIAL P/ TV, SERIE -RG6-67% - 75 OHMS</t>
  </si>
  <si>
    <t>CABO DE COBRE TERMOPLÁSTICO (PVC) FLEXÍVEL ISOLADO 0,60/1KV, ANTI-CHAMA, HEPR 90ºC ? 3X2,5MM2</t>
  </si>
  <si>
    <t>CONECTOR DE ALUMINIO TIPO PRENSA CABOS IP66 CURTO 3/4" COM ROSCA</t>
  </si>
  <si>
    <t>JUNCAO SIMPLES LONGA P/ ELETROCALHA 300X100 MM</t>
  </si>
  <si>
    <t>JUNCAO SIMPLES CURTA P/ ELETROCALHA 200X100 MM</t>
  </si>
  <si>
    <t>QUADRO DISTR TRIFASICO QDETG UX 34 MOD (2X17) 150A CEMAR</t>
  </si>
  <si>
    <t>CONJ CX MEDIDOR MONOF P-980-009+CX DISJ P-940-003</t>
  </si>
  <si>
    <t>CAIXA MED POLIF P-980-009 CARGA ATE 41000W ESCELSA (CJ)</t>
  </si>
  <si>
    <t>CAIXA MED POLIF P-980-009 CARGA- 41000A57000W ESCE (CJ)</t>
  </si>
  <si>
    <t>CAIXA MED POLIF P-980-010 CARGA-57000A75000W ESCE (CJ)</t>
  </si>
  <si>
    <t>BASES E FUSIVEIS</t>
  </si>
  <si>
    <t>FUSIVEL RETARDADO NH - 01, IN=100A - GG(GL)</t>
  </si>
  <si>
    <t>FUSIVEL RETARDADO NH - 01, IN=160A - GG(GL)</t>
  </si>
  <si>
    <t>FUSIVEL NH 01 RETARDADO IN 125 A</t>
  </si>
  <si>
    <t>FUSIVEL RETARDADO NH - 02, IN=300A - GG(GL)</t>
  </si>
  <si>
    <t>BASES E FUSIVEIS (CONTINUACAO)</t>
  </si>
  <si>
    <t>FUSIVEL RETARDADO NH - 02, IN=250A - GG(GL)</t>
  </si>
  <si>
    <t>FUSÍVEL NH-02 RETARDADO, IN=355A</t>
  </si>
  <si>
    <t>DISJUNTORES (CONTINUAÇÃO)</t>
  </si>
  <si>
    <t>DISJUNTOR CAIXA MOLDADA TERMOMAGNETICO FIXO, TRIPOLAR 400A, ICU: 65KA, 380/415VCA</t>
  </si>
  <si>
    <t>DISJUNTOR CX MOLDADA TRIPOLAR 100A - CURVA C - 20KA 220/127V</t>
  </si>
  <si>
    <t>MINI DISJUNTOR TRIPOLAR 90A CURVA C 5KA 220/127V</t>
  </si>
  <si>
    <t>DISJUNTOR CX MOLDADA TERMOMAGNETICO TRIPOLAR 125A 20KA</t>
  </si>
  <si>
    <t>DISPOSITIVO INTERRUPTOR DR BIPOLAR 40A - 30MA</t>
  </si>
  <si>
    <t>MINI DISJUNTOR MONOPOLAR 16A CURVA C 5KA 220/127V</t>
  </si>
  <si>
    <t>MINI DISJUNTOR MONOPOLAR 20A CURVA C 5KA 220/127V</t>
  </si>
  <si>
    <t>MINI DISJUNTOR MONOPOLAR 25A CURVA C 5KA 220/127V</t>
  </si>
  <si>
    <t>MINI DISJUNTOR MONOPOLAR 32A CURVA C 5KA 220/127V</t>
  </si>
  <si>
    <t>MINI DISJUNTOR MONOPOLAR 40A CURVA C 5KA 220/127V</t>
  </si>
  <si>
    <t>MINI DISJUNTOR BIPOLAR 16A CURVA C 5KA 220/127V</t>
  </si>
  <si>
    <t>MINI DISJUNTOR BIPOLAR 20A CURVA C 5KA 220/127V</t>
  </si>
  <si>
    <t>MINI DISJUNTOR BIPOLAR 25A CURVA C 5KA 220/127V</t>
  </si>
  <si>
    <t>MINI DISJUNTOR BIPOLAR 32A CURVA C 5KA 220/127V</t>
  </si>
  <si>
    <t>MINI DISJUNTOR BIPOLAR 40A CURVA C 5KA 220/127V</t>
  </si>
  <si>
    <t>MINI DISJUNTOR BIPOLAR 50A CURVA C 5KA 220/127V</t>
  </si>
  <si>
    <t>MINI DISJUNTOR TRIPOLAR 16A CURVA C 5KA 220/127V</t>
  </si>
  <si>
    <t>MINI DISJUNTOR TRIPOLAR 20A CURVA C 5KA 220/127V</t>
  </si>
  <si>
    <t>MINI DISJUNTOR TRIPOLAR 25A CURVA C 5KA 220/127V</t>
  </si>
  <si>
    <t>MINI DISJUNTOR TRIPOLAR 32A CURVA C 5KA 220/127V</t>
  </si>
  <si>
    <t>MINI DISJUNTOR TRIPOLAR 40A CURVA C 5KA 220/127V</t>
  </si>
  <si>
    <t>MINI DISJUNTOR TRIPOLAR 50A CURVA C 5KA 220/127V</t>
  </si>
  <si>
    <t>MINI DISJUNTOR TRIPOLAR 70A CURVA C 5KA 220/127V</t>
  </si>
  <si>
    <t>DISPOSITIVO INTERRUPTOR DR BIPOLAR 25A - 30MA</t>
  </si>
  <si>
    <t>MINI DISJUNTOR TRIPOLAR 80A CURVA C 5KA 220/127V</t>
  </si>
  <si>
    <t>MINI DISJUNTOR TRIPOLAR 63A CURVA C 5KA 220/127V</t>
  </si>
  <si>
    <t>MINI DISJUNTOR MONOPOLAR 10A CURVA C 5KA 220/127V</t>
  </si>
  <si>
    <t>DISPOSITIVO INTERRUPTOR DR BIPOLAR 80A - 30 MA</t>
  </si>
  <si>
    <t>MINI DISJUNTOR MONOPOLAR 63A CURVA C 5KA 220/127V</t>
  </si>
  <si>
    <t>MINI DISJUNTOR MONOPOLAR 6A CURVA C 5KA 220/127V</t>
  </si>
  <si>
    <t>MINI DISJUNTOR MONOPOLAR 50A CURVA C 5KA 220/127V</t>
  </si>
  <si>
    <t>DISJUNTOR CAIXA MOLDADA TERMOMAGNETICO FIXO, TRIPOLAR 200A, ICU: 50KA, 400/500VCA</t>
  </si>
  <si>
    <t>DISJUNTOR CAIXA MOLDADA TERMOMAGNETICO FIXO, TRIPOLAR 175A, ICU: 50KA, 400/500VCA</t>
  </si>
  <si>
    <t>MINI DISJUNTOR MONOPOLAR 4A CURVA C 5KA 220/127V</t>
  </si>
  <si>
    <t>MINI DISJUNTOR MONOPOLAR 70A CURVA C 5KA 220/127V</t>
  </si>
  <si>
    <t>MINI DISJUNTOR MONOPOLAR 80A CURVA C 5KA 220/127V</t>
  </si>
  <si>
    <t>MINI DISJUNTOR BIPOLAR 63A CURVA C 5KA 220/127V</t>
  </si>
  <si>
    <t>MINI DISJUNTOR BIPOLAR 70A CURVA C 5KA 220/127V</t>
  </si>
  <si>
    <t>DISJUNTORES (CONTINUACAO)</t>
  </si>
  <si>
    <t>MINI DISJUNTOR BIPOLAR 80A CURVA C 5KA 220/127V</t>
  </si>
  <si>
    <t>DISJ TERMOMAG TRIP CX MOLDADA 250A 25KA 480/600VCA</t>
  </si>
  <si>
    <t>MINI DISJUNTOR MONOPOLAR 2A CURVA C 5KA 220/127V</t>
  </si>
  <si>
    <t>DISJ TERMOMAG TRIP CX MOLD 150A 25KA 480/600VCA</t>
  </si>
  <si>
    <t>CAIXA PASSAG. CH 18 C/TAMPA PARAF. 100X100X80MM</t>
  </si>
  <si>
    <t>CAIXA PASSAG. CH 18 C/TAMPA PARAF. 150X150X80MM</t>
  </si>
  <si>
    <t>CAIXA PASSAG. CH 18 C/TAMPA PARAF. 200X200X100MM</t>
  </si>
  <si>
    <t>CAIXA PASSAG. CH 18 C/TAMPA PARAF. 300X300X120MM</t>
  </si>
  <si>
    <t>CAIXA C/TAMPA DO TIPO CIE-2 20X20X12 CM (TELEFONE) (DE EMBUTIR)</t>
  </si>
  <si>
    <t>CAIXA C/TAMPA DO TIPO CIE-4 60X60X12 CM (TELEFONE) (DE EMBUTIR)</t>
  </si>
  <si>
    <t>CAIXA C/TAMPA DO TIPO CIE-5 80X80X12 CM (TELEFONE) (DE EMBUTIR)</t>
  </si>
  <si>
    <t>CAIXA C/TAMPA TIPO CIE-7 150X150X15 CM (TELEFONE) (DE EMBUTIR)</t>
  </si>
  <si>
    <t>CAIXA METALICA DA GOMES DIM. 20 X 20 X 15 CM</t>
  </si>
  <si>
    <t>CAIXA 4X4" EM ALUMINIO P/ PISO</t>
  </si>
  <si>
    <t>CAIXAS DE PASSAGEM E CONDULETES (CONTINUAÇÃO)</t>
  </si>
  <si>
    <t>CAIXA PVC 4 X 2" - IP40 - TIGRE OU EQUIVALENTE</t>
  </si>
  <si>
    <t>CONDULETE ALUMINIO SILICO, SAIDA T, ENTRADA ROSCA BSP 3/4" C/ VEDACAO E TAMPA</t>
  </si>
  <si>
    <t>APARELHOS ELÉTRICOS</t>
  </si>
  <si>
    <t>BEBEDOURO P/ DEFIC. REF. BDF 300 - IBBL</t>
  </si>
  <si>
    <t>CONJ A/C SPLIT HIWALL EVAP+COND INVERTER 18000BTU - CICLO FRIO - CLASSIFICACAO A (SELO PROCEL) 220V</t>
  </si>
  <si>
    <t>CONJ A/C SPLIT HIWALL (PAREDE) EVAP+COND INVERTER 9000BTU - CICLO FRIO - CLASSIFICACAO A (SELO PROCEL) 220V</t>
  </si>
  <si>
    <t>CONJ. A/C SPLIT HI-WALL EVAP+COND INVERTER 22000 BTU - CICLO FRIO - CLASSIFICACAO A (SELO PROCEL) 220V</t>
  </si>
  <si>
    <t>INTERRUPTORES, TOMADAS E ESPELHOS</t>
  </si>
  <si>
    <t>INTERRUPTOR (MODULO) 1 TECLA SIMPLES 10A/250V S/ ESPELHO</t>
  </si>
  <si>
    <t>INTERRUPTOR (MODULO) 1 TECLA PARALELO 10A/250V S/ ESPELHO</t>
  </si>
  <si>
    <t>INTERRUPTOR PULSADOR CAMPAINHA S/ ESPELHO (MODULO)</t>
  </si>
  <si>
    <t>TOMADA (MODULO) PAD BRAS 2 P+T 20A/250V NBR 14136 S/ ESPELH</t>
  </si>
  <si>
    <t>TOMADA (MODULO) PAD BRAS 2 P+T 10A/250V NBR 14136 S/ ESPELH</t>
  </si>
  <si>
    <t>TOMADA DE 3 POLOS 20A 250V S/ ESPELHO</t>
  </si>
  <si>
    <t>ESPELHO 4X2", LINHA BRANCA COM SUPORTE PARA ENCAIXE</t>
  </si>
  <si>
    <t>ESPELHO 4X4", LINHA BRANCA COM SUPORTE PARA ENCAIXE</t>
  </si>
  <si>
    <t>INTERRUPTORES, TOMADAS E ESPELHOS (CONT.)</t>
  </si>
  <si>
    <t>PLACA CEGA FRONTAL 1U P/ RACK 19"</t>
  </si>
  <si>
    <t>PLACA CEGA FRONTAL 2U'S P/ RACK 19"</t>
  </si>
  <si>
    <t>LUMINÁRIAS (CALHAS, PROJETORES, CONJUNTOS)</t>
  </si>
  <si>
    <t>RELE FOTOCONTROLADOR T2 AN2000 LN PP TECNOWATT/EQUIV</t>
  </si>
  <si>
    <t>ARANDELA COM DIFUSOR EM VIDRO 25CM</t>
  </si>
  <si>
    <t>LÂMPADAS</t>
  </si>
  <si>
    <t>LAMPADA LED BIVOLT BULBO E27 9W - LUZ BRANCA - FORMATO TRADICIONAL</t>
  </si>
  <si>
    <t>LAMPADA LED BIVOLT BULBO E27 20W - LUZ BRANCA - FORMATO TRADICIONAL</t>
  </si>
  <si>
    <t>LAMPADA FLUORESCENTE TUBULAR 20W</t>
  </si>
  <si>
    <t>LAMPADA FLUORESCENTE TUBULAR 40W</t>
  </si>
  <si>
    <t>LUMINÁRIAS (CONT.)</t>
  </si>
  <si>
    <t>SUPORTE SIMPLES PARA TOPO DE POSTE DIAMETRO 110 - 114MM (ILUMINAÇÃO PÚBLICA) REF FORT LIGHT - REPUME - FORTE NOBRE OU EQUIV</t>
  </si>
  <si>
    <t>LUMINARIAS (CONT)</t>
  </si>
  <si>
    <t>LUMINARIA SOBR 2X09/10W (2X16W) CORPO CH ACO PINT ELETROST REFLETOR E ALETAS - REF. CS216AL-N - AMS; 1261 ? LUMAVI; SO004000 - CLARON/EQUIVALENTE</t>
  </si>
  <si>
    <t>LUMINARIA SOBR 2X18/20W (2X32W) CORPO CH ACO PINT ELETROST REFLETOR E ALETAS - REF. CS232AL-N - AMS; 2447 ? LUMAVI; SO005000 - CLARON/EQUIVALENTE</t>
  </si>
  <si>
    <t>LUMINARIA EMBUTIR 2X18/20W (2X32W) CORPO CH ACO PINT ELETROST REFLETOR E ALETAS - REF. CE232AL-N - AMES, 6025 - LUMAVI; SO0020000 ? CLARON/EQUIVALENTE</t>
  </si>
  <si>
    <t>LUMINARIAS (CONT )</t>
  </si>
  <si>
    <t>LUMINARIA SOBR 4X09/10W (2X16W) CORPO CH ACO PINT ELETROST REFLETOR E ALETAS - REF. CS416AL-N - AMES, 1452 ? LUMAVI; SO006000 - CLARON/EQUIVALENTE</t>
  </si>
  <si>
    <t>LUMINARIA EMB 2X09/10W (2X16W) CORPO CH ACO PINT ELETROST REFLETOR E ALETAS - REF. CE216AL-N - AMS, 6024 ? LUMAVI; SO0010000 - CLARON/EQUIVALENTE</t>
  </si>
  <si>
    <t>APARELHOS ELETRICOS</t>
  </si>
  <si>
    <t>CAMPAINHA TIMBRE PIAL COD. 41277 OU SIMILAR</t>
  </si>
  <si>
    <t>CAMPAINHA TIPO PRATO PIAL COD. 41418</t>
  </si>
  <si>
    <t>BOMBA CENTR MONOFASICA 110/220V 1/2CV REF: CAM W4C</t>
  </si>
  <si>
    <t>CHUVEIRO ELETRICO 3 TEMPERATURAS 127/5500W - MAXI DUCHA ULTRA - LORENZETTI OU EQUIVALENTE</t>
  </si>
  <si>
    <t>BOMBA CENTRIFUGA TRIFASICA 2 CV - CAM W14</t>
  </si>
  <si>
    <t>BOMBA CENTR TRIFASICA 220/380V 5CV REF CAM 620 TJM</t>
  </si>
  <si>
    <t>APARELHOS ELETRICOS - CONTINUAÇÃO</t>
  </si>
  <si>
    <t>BOMBA CENTR MONOFASICA 110/220V 1 CV REF: CAM W10</t>
  </si>
  <si>
    <t>BOMBA CENTR MONOFASICA 110/220V 3/4CV REF: CAM W10</t>
  </si>
  <si>
    <t>CONJ A/C SPLIT HIWALL (PAREDE) EVAP+COND INVERTER 24000BTU - CICLO FRIO - CLASSIFICACAO A (SELO PROCEL) 220V</t>
  </si>
  <si>
    <t>CONJ AR COND SPLIT INVERTER PISO TETO 48000 BTU'S - CICLO FRIO - CLASSIFICACAO A OU B - 220V</t>
  </si>
  <si>
    <t>CONJ A/C SPLIT HIWALL (PAREDE) EVAP+COND INVERTER 30000BTU - CICLO FRIO - CLASSIFICACAO A (SELO PROCEL) 220V</t>
  </si>
  <si>
    <t>CHUVEIRO PRESSMATIC ANT VANDALISMO 17125006</t>
  </si>
  <si>
    <t>APARELHOS ELÉTRICOS - CONTINUAÇÃO</t>
  </si>
  <si>
    <t>CONJ A/C SPLIT HIWALL (PAREDE) EVAP+COND INVERTER 12000BTU - CICLO FRIO - CLASSIFICACAO A (SELO PROCEL) 220V</t>
  </si>
  <si>
    <t>DISP PROT CONTR SURTOS DPS BIPOLAR 275VCA COR 40KA</t>
  </si>
  <si>
    <t>CAIXA POLIPROPILENO EQUIP 180X150X90MM TEL 902</t>
  </si>
  <si>
    <t>CONJ AR COND SPLIT INVERTER PISO TETO 36000 BTU'S - CICLO FRIO - CLASSIFICACAO A OU B - 220V</t>
  </si>
  <si>
    <t>PARA-RAIOS E ACESSORIOS</t>
  </si>
  <si>
    <t>BASE EM ACO GALV P/ MASTROS 2" - 4 FUROS Ø8MM TEL-074</t>
  </si>
  <si>
    <t>CONJ ESTAIAMENTO TIPO RIGIDO 1,5M CADA ESTAIS X 1.1/2" - TEL 440</t>
  </si>
  <si>
    <t>CAIXA INSPECAO DO TERRA,PVC,DIÂM.30CM,TAMPA FERRO</t>
  </si>
  <si>
    <t>CONECTOR DE UMA DESCIDA PARA CABO 35MM2</t>
  </si>
  <si>
    <t>HASTE TIPO COPPERWELD - 5/8 "X 2.4M - ALTA CAMADA</t>
  </si>
  <si>
    <t>CAPTOR C/ ROSCA ACO INOX Ø 3/4" X 350MM, TEL-036</t>
  </si>
  <si>
    <t>ABRACADEIRA GUIA MASTRO REFORCADA P/ 1 DESCIDA 1.1/2" - TEL-340</t>
  </si>
  <si>
    <t>PARA-RAIOS POLIMERICO 12KV - 10KA COM SUPORTE</t>
  </si>
  <si>
    <t>ABRACADEIRA GUIA P/ MASTRO SIMPLES P/1 DESCIDA 2"</t>
  </si>
  <si>
    <t>ABRACADEIRA TIPO "D" COM CUNHA P/ ELETRODUTO 2" TEL 097</t>
  </si>
  <si>
    <t>CONECTOR MEDICAO EM BRONZE C/ 4 PARAFUSOS TEL-560</t>
  </si>
  <si>
    <t>CONECTOR DE PRESSAO P/CABO DE COBRE DE 35 MM2</t>
  </si>
  <si>
    <t>SUPORTE ISOLADOR P/APLICACAO EM QUINAS DE 90 GRAUS</t>
  </si>
  <si>
    <t>SUPORTE ISOLADOR C/ROLDANA P/APARAFUSAR C/CHAPA</t>
  </si>
  <si>
    <t>SUPORTE ISOLADOR REFORCADO P/APARAFUSAR C/CHAPA</t>
  </si>
  <si>
    <t>ABRACADEIRA GUIA P/ MASTRO REFORCADA P/ 1 DESCIDA 2" - TEL-350</t>
  </si>
  <si>
    <t>FIXADOR OMEGA EM LATAO PARA CABOS 35 MM² FURO DE 5MM</t>
  </si>
  <si>
    <t>PRESILHA DE LATAO FURO Ø5MM PARA CABOS 35-50MM² - TEL-744 - TERMOTECNICA OU EQUIVALENTE</t>
  </si>
  <si>
    <t>BASE EM ACO GALV P/ MASTROS 1.1/2" - 4 FUROS Ø8MM TEL-064</t>
  </si>
  <si>
    <t>ELETROFERRAGENS</t>
  </si>
  <si>
    <t>ABRACADEIRA GUIA P/ MASTRO SIMPLES P/ 1 DESCIDA 2" - TEL-330</t>
  </si>
  <si>
    <t>TAMPAO PARA ELETRODUTO 1", REF. TEL-5533</t>
  </si>
  <si>
    <t>TERMINAL COMPRESSÃO COBRE ESTANHADO 50MM2 TEL 5150</t>
  </si>
  <si>
    <t>MAO FRANCESA REFORCADA P/ ELETROCALHA 400MM</t>
  </si>
  <si>
    <t>TAMPA DE ENCAIXE P/ ELETROCALHA CH18, 400MM</t>
  </si>
  <si>
    <t>TAMPA DE ENCAIXE P/ ELETROCALHA CH18, 300MM</t>
  </si>
  <si>
    <t>TAMPA DE ENCAIXE P/ ELETROCALHA CH18, 150MM</t>
  </si>
  <si>
    <t>CABECOTE DE ALUMINIO FUNDIDO 2 1/2"</t>
  </si>
  <si>
    <t>BATERIA SELADA 12V 60AH</t>
  </si>
  <si>
    <t>CAIXA DE INSPECAO DE PVC Ø300X300MM - TEL-552</t>
  </si>
  <si>
    <t>TAMPA REFORCADA EM FºFº C/ ESCOTILHA - TEL-536</t>
  </si>
  <si>
    <t>ISOLADOR PORCELANA TIPO ROLDANA 80X80 MM P/ 2 CABOS - MARROM</t>
  </si>
  <si>
    <t>TERMINAL A COMPRESSAO TIPO OLHAL #70MM2</t>
  </si>
  <si>
    <t>ELETROCALHA STANDARD PERFURADA S/ TAMPA 150X50MM - CH16</t>
  </si>
  <si>
    <t>ELETROFERRAGENS (BUCHAS.ARRUELAS. BRACADEIRAS)</t>
  </si>
  <si>
    <t>PARAFUSO CABEÇA QUADRADA MAQUINA GALVANIZADO A FOGO 16 X 300MM</t>
  </si>
  <si>
    <t>ABRACADEIRA TIPO D COM CUNHA P/ ELETRODUTO Ø 1" - TEL-095</t>
  </si>
  <si>
    <t>TERMINAL CABO-BARRA EM LATÃO 2 X # 240 MM2</t>
  </si>
  <si>
    <t>BUCHA DE ALUMINIO FUNDIDO 3/4" C/ ROSCA BSP- WETZEL OU EQUIVALENTE</t>
  </si>
  <si>
    <t>BUCHA DE ALUMINIO FUNDIDO 1" C/ ROSCA BSP- WETZEL OU EQUIVALENTE</t>
  </si>
  <si>
    <t>BUCHA DE ALUMINIO FUNDIDO 1 1/2" C/ ROSCA BSP- WETZEL OU EQUIVALENTE</t>
  </si>
  <si>
    <t>BUCHA DE ALUMINIO FUNDIDO 2" C/ ROSCA BSP- WETZEL OU EQUIVALENTE</t>
  </si>
  <si>
    <t>BUCHA DE ALUMINIO FUNDIDO 3" C/ ROSCA BSP- WETZEL OU EQUIVALENTE</t>
  </si>
  <si>
    <t>BUCHA DE ALUMINIO FUNDIDO 4" C/ ROSCA BSP- WETZEL OU EQUIVALENTE</t>
  </si>
  <si>
    <t>BUCHA DE ALUMINIO FUNDIDO 6" C/ ROSCA BSP- WETZEL OU EQUIVALENTE</t>
  </si>
  <si>
    <t>ARRUELA DE ALUMINIO FUNDIDO 3/4" - WETZEL OU EQUIVALENTE</t>
  </si>
  <si>
    <t>ARRUELA DE ALUMINIO FUNDIDO 1" - WETZEL OU EQUIVALENTE</t>
  </si>
  <si>
    <t>ARRUELA DE ALUMINIO FUNDIDO 1 1/4" - WETZEL OU EQUIVALENTE</t>
  </si>
  <si>
    <t>ARRUELA DE ALUMINIO FUNDIDO 1 1/2" - WETZEL OU EQUIVALENTE</t>
  </si>
  <si>
    <t>ARRUELA DE ALUMINIO FUNDIDO 2" - WETZEL OU EQUIVALENTE</t>
  </si>
  <si>
    <t>ARRUELA DE ALUMINIO FUNDIDO 3" - WETZEL OU EQUIVALENTE</t>
  </si>
  <si>
    <t>ARRUELA DE ALUMINIO FUNDIDO 4" - WETZEL OU EQUIVALENTE</t>
  </si>
  <si>
    <t>ARRUELA DE ALUMINIO FUNDIDO 6" - WETZEL OU EQUIVALENTE</t>
  </si>
  <si>
    <t>ABRACADEIRA EM ACO GALV. P/ AMARRACAO DE ELETRODUTOS, TIPO "U" SIMPLES - 3/4"</t>
  </si>
  <si>
    <t>ABRACADEIRA EM ACO GALV. P/ AMARRACAO DE ELETRODUTOS, TIPO "U" SIMPLES - 1.1/2"</t>
  </si>
  <si>
    <t>CABECOTE DE ENTRADA 1" EM ALUMINIO FUNDIDO</t>
  </si>
  <si>
    <t>ABRACADEIRA TIPO COPO 1" C/ PARAFUSO/BUCHA</t>
  </si>
  <si>
    <t>CONJ PARAFUSO, PORCA E ARRUELA LATAO 5/16 X 11/4"</t>
  </si>
  <si>
    <t>CONJ PARAFUSO, PORCA E ARRUELA LATAO 3/8 X 11/2"</t>
  </si>
  <si>
    <t>VELCRO 20 MM P/ FIXACAO DE CABOS DE REDE LOGICA</t>
  </si>
  <si>
    <t>TAMPA DE ENCAIXE P/ ELETROCALHA CH18, 200MM</t>
  </si>
  <si>
    <t>PARAFUSO SEXTAVADA ACO GALV 1020 1/4" X 1/2"</t>
  </si>
  <si>
    <t>PARA-RAIOS E ACESSORIOS (CONT.)</t>
  </si>
  <si>
    <t>BARRA CHATA EM ALUMINIO 7/8" X 1/8" X 3M (70MM2) TEL-771</t>
  </si>
  <si>
    <t>NIPLE DUPLO ACO GALVANIZADO BSP Ø 4" (100MM)</t>
  </si>
  <si>
    <t>CAPTOR C/ ROSCA LATAO CROM Ø 3/4" X 250MM, TEL-010</t>
  </si>
  <si>
    <t>PARAFUSO M6X45MM, TEL-5346</t>
  </si>
  <si>
    <t>CORDOALHA CHATA FLEX. 100X25MM 2 FUROS TEL 5701</t>
  </si>
  <si>
    <t>ALICATE Z-201</t>
  </si>
  <si>
    <t>TERMINAL AEREO EM LATAO (MINICAPTOR) H=250MM X 10MM - TEL 2024 - TERMOTECNICA OU EQUIVALENTE</t>
  </si>
  <si>
    <t>CONJ ESTAIAMENTO TIPO RIGIDO 2M CADA ESTAIS X 2" - TEL-453</t>
  </si>
  <si>
    <t>CAIXA ACO EQUIP POT 380X320X175MM - TEL-903</t>
  </si>
  <si>
    <t>BARRA CHATA AÇO GALV. FOGO 7/8"X1/8"(3M) TEL-761</t>
  </si>
  <si>
    <t>TERMINAL CABO-BARRA EM LATÃO # 150 MM2</t>
  </si>
  <si>
    <t>VERGALHAO DE ACO C/ ROSCA 1/4" P/ ELETROCALHA</t>
  </si>
  <si>
    <t>ELETROCALHA STANDARD PERFURADA S/ TAMPA 200X100MM - CH16</t>
  </si>
  <si>
    <t>MAO FRANCESA REFORCADA P/ ELETROCALHA 300MM</t>
  </si>
  <si>
    <t>ELETROCALHA STANDARD PERFURADA S/ TAMPA 400X100MM - CH16</t>
  </si>
  <si>
    <t>DIVERSOS - CONTINUAÇÃO</t>
  </si>
  <si>
    <t>PARAFUSO CABEÇA QUADRADA MAQUINA GALVANIZADO A FOGO 16 X 200MM</t>
  </si>
  <si>
    <t>BANDEJA DESLIZANTE P/ RACK PADRAO 19" - 500MM</t>
  </si>
  <si>
    <t>SAIDA HORIZONTAL PARA ELETRODUTO Ø 3/4" (ELETROCALHA)</t>
  </si>
  <si>
    <t>TERMINAL CABO-BARRA EM LATÃO # 240 MM2</t>
  </si>
  <si>
    <t>CRUZETA DE MADEIRA P/ POSTE 90 X 135 X 2400MM</t>
  </si>
  <si>
    <t>PORCA QUADRADA DIAM. 16MM</t>
  </si>
  <si>
    <t>TERMINAL CABO-BARRA EM LATÃO # 300 MM2</t>
  </si>
  <si>
    <t>CANTONEIRA "ZZ" ALTA P/PERFILADO 38/38 - REF. 114-11-Z, MOPA</t>
  </si>
  <si>
    <t>VENTILADOR DE TETO COMERCIAL C/ ALETAS DE MADEIRA S/ LUMIN., INCL. COMANDO</t>
  </si>
  <si>
    <t>CENTRAL DE ALARME ENDERECAVEL 4 LACOS ATE 256 ENDERECOS</t>
  </si>
  <si>
    <t>INSUMOS ELETRICA CONTINUACAO</t>
  </si>
  <si>
    <t>TERMINAL CABO-BARRA EM LATÃO # 10 MM2</t>
  </si>
  <si>
    <t>TERMINAL CABO-BARRA EM LATÃO # 25 MM2</t>
  </si>
  <si>
    <t>TERMINAL CABO-BARRA EM LATÃO # 35 MM2</t>
  </si>
  <si>
    <t>TERMINAL CABO-BARRA EM LATÃO # ATÉ 4 MM2</t>
  </si>
  <si>
    <t>CONECTOR PARAFUSO FENDIDO SPLIT-BOLT (KS-17) P/CABO 4 - 10MM2 - BURNDY OU EQUIVALENTE</t>
  </si>
  <si>
    <t>SUSPENSAO VERTICAL PARA ELETROCALHA 200X100 MM</t>
  </si>
  <si>
    <t>TE HORIZONTAL 90º PERFURADA C/ TAMPA 200X100MM - CH16</t>
  </si>
  <si>
    <t>TE HORIZONTAL 90º PERFURADA C/ TAMPA 300X100MM - CH16</t>
  </si>
  <si>
    <t>GUIAS HORIZONTAIS FECHADO C/ TAMPA 1U P/ RACK</t>
  </si>
  <si>
    <t>GUIAS/ORGANIZADOR DE CABOS HORIZONTAIS FECHADO C/ TAMPA 2U P/ RACK</t>
  </si>
  <si>
    <t>SUPORTE ANGULAR P/ELETROCALHA DE 30X10CM</t>
  </si>
  <si>
    <t>ELETROFERRAGENS (DIVERSOS)</t>
  </si>
  <si>
    <t>CONECTOR SPLIT BOLT 35MM2 - ACAB. NATURAL TEL 5015</t>
  </si>
  <si>
    <t>SAIDA HORIZONTAL PARA ELETRODUTO Ø 1" (ELETROCALHA)</t>
  </si>
  <si>
    <t>MASTRO TELESCOPICO C/ REDUCAO P/ 3/4" 5M - TEL-480</t>
  </si>
  <si>
    <t>CURVA HORIZONTAL 90º PERFURADA 200X100MM - CH16</t>
  </si>
  <si>
    <t>CURVA HORIZONTAL 90º PERFURADA 300X100MM - CH16</t>
  </si>
  <si>
    <t>CURSOR P/FITA WALSIWA ERAFLEX</t>
  </si>
  <si>
    <t>PARAFUSO ALLEN CABEÇA ABAULADA M16 X 45MM</t>
  </si>
  <si>
    <t>PARAFUSO ALLEN CABEÇA ABAULADA M16 X 125MM</t>
  </si>
  <si>
    <t>PORCA QUADRADA PARA PARAFUSO M16</t>
  </si>
  <si>
    <t>FITA ISOLANTE NR 33 - 19MM X 20M</t>
  </si>
  <si>
    <t>BOCAL PORCELANA C/ ROSCA P/ LAMPADA INCANDESCENTE</t>
  </si>
  <si>
    <t>SAPATILHA PARA CABO DE AÇO</t>
  </si>
  <si>
    <t>TAMPA DE FERRO R2 DIM. 1070X520MM PADRAO TELEBRAS (TRAFEGO LEVE)</t>
  </si>
  <si>
    <t>SELA PARA CRUZETA DE MADEIRA</t>
  </si>
  <si>
    <t>CONECTOR PARAFUSO FENDIDO SPLIT-BOLT (KS-26) P/CABO 35 - 70MM2 - BURNDY OU EQUIVALENTE</t>
  </si>
  <si>
    <t>CANTONEIRA ABAS IGUAIS DE FERRO ASTM A-36 - 3/16" X 1.1/2" X 1.1/2"</t>
  </si>
  <si>
    <t>PARAFUSO ALLEN CABEÇA ABAULADA M16 X 150MM</t>
  </si>
  <si>
    <t>CABECOTE DE ALUMINIO FUNDIDO 3"</t>
  </si>
  <si>
    <t>CABECOTE DE ALUMINIO FUNDIDO 3/4"</t>
  </si>
  <si>
    <t>Cabeçote de alumínio fundido 1.1/2"</t>
  </si>
  <si>
    <t>Cabeçote de alumínio fundido 1.1/4"</t>
  </si>
  <si>
    <t>CANTONEIRA ABAS IGUAIS DE FERRO ASTM A-36 - 3/16" X 1" X 1"</t>
  </si>
  <si>
    <t>SOQUETE ANTI-VIBRATORIO P/LAMP FLUOR/LED PANAM/SIMILAR</t>
  </si>
  <si>
    <t>ARRUELA QUADRADA 38 X 38 X 3MM, C/ FURO 18MM.</t>
  </si>
  <si>
    <t>CRUZETA DE MADEIRA P/ POSTE 90 X 112,5 X 2400 MM</t>
  </si>
  <si>
    <t>OLHAL DE FERRO GALVANIZADO C/ PARAFUSO 16X200MM</t>
  </si>
  <si>
    <t>CANTONEIRA ABAS IGUAIS DE FERRO ASTM A-36 - 3/16" X 1.1/4" X 1.1/4"</t>
  </si>
  <si>
    <t>CABECOTE DE ALUMINIO FUNDIDO 4"</t>
  </si>
  <si>
    <t>FITA ISOLANTE AUTO FUSAO, C/10M</t>
  </si>
  <si>
    <t>TERMINAL MECANICO P/CABO 16MM2</t>
  </si>
  <si>
    <t>NIPLE PVC DUPLO 4"</t>
  </si>
  <si>
    <t>ARMACAO SECUNDARIA 1 ESTRIBO C/HASTE 16X150MM</t>
  </si>
  <si>
    <t>CABECOTE DE ALUMINIO FUNDIDO 6"</t>
  </si>
  <si>
    <t>NIPLE PVC DUPLO 6"</t>
  </si>
  <si>
    <t>PARAFUSO ALLEN CABEÇA ABAULADA M10 X 150MM</t>
  </si>
  <si>
    <t>ELETROCALHA STANDARD PERFURADA S/ TAMPA 300X100MM - CH16</t>
  </si>
  <si>
    <t>PINO DE CRUZETA 19MM P/ISOLADOR DE DISTRIBUICAO</t>
  </si>
  <si>
    <t>MAO FRANCESA 38X38MM SIMPLES P/ ELETROCALHA 200MM</t>
  </si>
  <si>
    <t>TERMINAL CABO-BARRA EM LATÃO # 6 MM2</t>
  </si>
  <si>
    <t>TERMINAL CABO-BARRA EM LATÃO # 16 MM2</t>
  </si>
  <si>
    <t>TERMINAL CABO-BARRA EM LATÃO # 50 MM2</t>
  </si>
  <si>
    <t>TERMINAL CABO-BARRA EM LATÃO # 70 MM2</t>
  </si>
  <si>
    <t>TERMINAL CABO-BARRA EM LATÃO # 95 MM2</t>
  </si>
  <si>
    <t>TERMINAL CABO-BARRA EM LATÃO # 120 MM2</t>
  </si>
  <si>
    <t>TERMINAL CABO-BARRA EM LATÃO # 185 MM2</t>
  </si>
  <si>
    <t>TERMINAL CABO-BARRA EM LATÃO 2 X # 185 MM2</t>
  </si>
  <si>
    <t>ARRUELA LISA EM LATAO 1/4"</t>
  </si>
  <si>
    <t>ACIONADOR MANUAL DE ALARME ENDERECAVEL TP QUEBRA VIDRO</t>
  </si>
  <si>
    <t>SAIDA HORIZONTAL PARA ELETRODUTO Ø 2" (ELETROCALHA)</t>
  </si>
  <si>
    <t>CINTA CIRCULAR ACO GALVANIZADO 200MM</t>
  </si>
  <si>
    <t>DIVERSOS (CONT.)</t>
  </si>
  <si>
    <t>SUPORTE P/ TRANSFORMADOR EM LIGA DE ALUMINIO P/ POSTE CONCRETO CIRCULAR - 225MM</t>
  </si>
  <si>
    <t>TERMINAL CABO-BARRA EM LATAO 2X # 300MM2</t>
  </si>
  <si>
    <t>CONSUMO DE ENERGIA ELETRICA COMERCIAL, BAIXA TENSAO CONSUMO ATE 100KWH, INCLUIDO ICMS, PIS/PASEP E CONFINS</t>
  </si>
  <si>
    <t>KWH</t>
  </si>
  <si>
    <t>INSUMOS DE REDE LOGICA / TELEFONIA/ CFTV/ SOM</t>
  </si>
  <si>
    <t>CABOS E CONEXOES</t>
  </si>
  <si>
    <t>PATCH CORD U/UTP GIGALAN RJ-45 CAT 6 - 1.50 M</t>
  </si>
  <si>
    <t>PATCH CORD U/UTP MULTILAN RJ-45 CAT 5E - 1.50 M</t>
  </si>
  <si>
    <t>CONECTOR RJ45 CAT 5E MACHO - PARA REDE DE DADOS</t>
  </si>
  <si>
    <t>CABO TELEFONICO CI C/ 100 PARES Ø 50 MM</t>
  </si>
  <si>
    <t>CONECTOR DE ALUMINIO TIPO PRENSA CABOS IP66 CURTO 1/2" COM ROSCA</t>
  </si>
  <si>
    <t>CONECTOR DE ALUMINIO TIPO PRENSA CABOS IP66 CURTO 1" COM ROSCA</t>
  </si>
  <si>
    <t>PATCH CORD U/UTP GIGALAN RJ-45 CAT 6 - 3.00 M</t>
  </si>
  <si>
    <t>CABO TELEFONICO CI C/ 50 PARES Ø 50 MM</t>
  </si>
  <si>
    <t>PATCH CORD U/UTP MULTILAN RJ-45 CAT 5E - 3.00 M</t>
  </si>
  <si>
    <t>TOMADAS</t>
  </si>
  <si>
    <t>ESPELHO 4X2" C/ 1 CONECTOR RJ-45 FEMEA CAT 5E</t>
  </si>
  <si>
    <t>TOMADA TELEFONE COM CONECTOR RJ11</t>
  </si>
  <si>
    <t>TOMADA COAXIAL 75 OHMS PARA TV C/ ESPELHO 4X2"</t>
  </si>
  <si>
    <t>ESPELHO 4" X 4" C/ 2 CONECTORES RJ-45 FEMEA CAT. 6</t>
  </si>
  <si>
    <t>ESPELHO 4" X 4" C/ 2 CONECTORES RJ45 FEMEA CAT. 5E</t>
  </si>
  <si>
    <t>ESPELHO 4" X 2" C/ 1 CONECTOR RJ-45 FEMEA CAT. 6</t>
  </si>
  <si>
    <t>CALHA PARA 6 TOMADAS FIXACAO PADRAO 19" - 20A</t>
  </si>
  <si>
    <t>CALHA PARA 8 TOMADAS FIXACAO PADRAO 19" - 20A</t>
  </si>
  <si>
    <t>EQUIPAMENTOS</t>
  </si>
  <si>
    <t>PATCH PANEL DE EMENDA RJ45/RJ45 24 PORTAS CAT 5E</t>
  </si>
  <si>
    <t>KIT COM 4 RODIZIO (2 C/ TRAVAS)</t>
  </si>
  <si>
    <t>RACK DE PISO FECHADO PADRAO 19" - 32US X 670MM - CONFECCIONADO EM ACO SAE 1020, PORTA FRONTAL E VISOR EM ACRILICO E CHAVE YALE, FECHAMENTO TRASEIRO E LATERAIS REMOVIVEIS COM VENTILACAO, PINTURA EPOXI</t>
  </si>
  <si>
    <t>BANDEJA FIXACAO SIMPLES 19" - 1 U X 290MM</t>
  </si>
  <si>
    <t>MINI RACK DE PAREDE PADRAO 19" - 8 US X 470MM - CONFECCIONADO EM ACO SAE 1020, PORTA FRONTAL E VISOR EM ACRILICO, LATERAIS REMOVIVEIS COM VENTILACAO, PINTURA EPOXI</t>
  </si>
  <si>
    <t>PATCH PANEL RJ45/IDC 24 PORTAS CAT 6, D-LINK, AMP, CABLIX, MAXI TELECOM, TILFLEX OU EQUIVALENTE</t>
  </si>
  <si>
    <t>PATCH PANEL RJ45/IDC 48 PORTAS CAT 5E, D-LINK, AMP, CABLIX, MAXI TELECOM, TILFLEX OU EQUIVALENTE</t>
  </si>
  <si>
    <t>PATCH PANEL RJ45/IDC 24 PORTAS CAT 5E, D-LINK, AMP, CABLIX, MAXI TELECOM, TILFLEX OU EQUIVALENTE</t>
  </si>
  <si>
    <t>BANDEJA FIXACAO SIMPLES 19" - 2 U'S X 390MM</t>
  </si>
  <si>
    <t>MINI RACK DE PAREDE PADRAO 19" - 6USX470MM - CONFECCIONADO EM ACO SAE 1020, PORTA FRONTAL E VISOR EM ACRILICO, LATERAIS REMOVIVEIS COM VENTILACAO, PINTURA EPOXI</t>
  </si>
  <si>
    <t>KIT 4 VENTILADORES BIVOLT P/ RACK INDOOR</t>
  </si>
  <si>
    <t>EQUIPAMENTOS (CONT)</t>
  </si>
  <si>
    <t>SWITCH 48 PORTAS RJ 10/100 + 2 10/100/1000</t>
  </si>
  <si>
    <t>NO BREAK 1,44KVA (980W) 120V SENOIDAL P/ RACK 19"</t>
  </si>
  <si>
    <t>MINI RACK DE PAREDE PADRAO 19" - 12US X 570MM - CONFECCIONADO EM ACO SAE 1020, PORTA FRONTAL E VISOR EM ACRILICO, LATERAIS REMOVIVEIS COM VENTILACAO, PINTURA EPOXI</t>
  </si>
  <si>
    <t>SWITCH 24 RJ 10/100 + 2 10/100/1000</t>
  </si>
  <si>
    <t>RACK DE PISO FECHADO PADRAO 19" - 40US X 670M - CONFECCIONADO EM ACO SAE 1020, PORTA FRONTAL E VISOR EM ACRILICO E CHAVE YALE, FECHAMENTO TRASEIRO E LATERAIS REMOVIVEIS COM VENTILACAO, PINTURA EPOXI</t>
  </si>
  <si>
    <t>PATCH PANEL RJ45/IDC 48 PORTAS CAT 6, D-LINK, AMP, CABLIX, MAXI TELECOM, TILFLEX OU EQUIVALENTE</t>
  </si>
  <si>
    <t>RACK DE PISO FECHADO PADRAO 19" - 36U´S X 670MM - CONFECCIONADO EM ACO SAE 1020, PORTA FRONTAL E VISOR EM ACRILICO E CHAVE YALE, FECHAMENTO TRASEIRO E LATERAIS REMOVIVEIS COM VENTILACAO, PINTURA EPOXI</t>
  </si>
  <si>
    <t>MINI RACK DE PAREDE PADRAO 19" - 16US X 570MM - CONFECCIONADO EM ACO SAE 1020, PORTA FRONTAL E VISOR EM ACRILICO, LATERAIS REMOVIVEIS COM VENTILACAO, PINTURA EPOXI</t>
  </si>
  <si>
    <t>RACK DE PISO FECHADO PADRAO 19" - 44US X 670MM - CONFECCIONADO EM AÇO SAE 1020 1,5MM, PORTA FRONTAL EMBUTIDA, VISOR FUMÊ 2,0MM,FECHADURA ESCAMOTEÁVEL,ALETAS DE VENTILAÇÃO, PINTURA EPÓXI PÓ TEXTURIZADA</t>
  </si>
  <si>
    <t>TERMINAL COMPRESSÃO COBRE ESTANHADO 35MM TEL 5135</t>
  </si>
  <si>
    <t>CONECTOR DE MEDICAO EM LATAO C/ 2 PARAFUSOS TEL-562</t>
  </si>
  <si>
    <t>GUIA DE CABOS VERTICAL P/ RACK ABERTO 40 U'S</t>
  </si>
  <si>
    <t>GUIA DE CABOS VERTICAL P/ RACK ABERTO 44 U'S</t>
  </si>
  <si>
    <t>BANDEJA FIXACAO DUPLA 19" - 1U X 500MM</t>
  </si>
  <si>
    <t>KIT 2 VENTILADORES BIVOLT P/ RACK INDOOR</t>
  </si>
  <si>
    <t>NO BREAK 2,2KVA (1,98KW) 220V SENOIDAL P/ RACK 19"</t>
  </si>
  <si>
    <t>INSUMOS DE HIDRAULICA</t>
  </si>
  <si>
    <t>TUBOS (CONCRETO)</t>
  </si>
  <si>
    <t>TUBO DE CONCRETO SIMPLES DIAM. 30CM - PS1 PONTA E BOLSA</t>
  </si>
  <si>
    <t>TUBO DE CONCRETO SIMPLES DIAM. 20CM - PS1 - PONTA E BOLSA</t>
  </si>
  <si>
    <t>TUBOS (CONCRETO-CONT.)</t>
  </si>
  <si>
    <t>BUJAO DE ACO GALVANIZADO 2 1/2"</t>
  </si>
  <si>
    <t>BUJAO DE ACO GALVANIZADO 3"</t>
  </si>
  <si>
    <t>BUJAO DE ACO GALVANIZADO 4"</t>
  </si>
  <si>
    <t>TUBOS (AÇO GALVANIZADO E CONEXÕES)</t>
  </si>
  <si>
    <t>LUVA DE REDUCAO ACO GALV 4X2 1/2"</t>
  </si>
  <si>
    <t>NIPLE DUPLO ACO GALVANIZADO BSP Ø 2.1/2" (65MM)</t>
  </si>
  <si>
    <t>TUBO DE ACO GALVANIZADO 21,30 X 2,25MM (1/2") LEVE</t>
  </si>
  <si>
    <t>TUBO DE ACO GALVANIZADO 26,90 X 2,25MM (3/4") LEVE</t>
  </si>
  <si>
    <t>TUBO DE ACO GALVANIZADO 33,40 X 2,65MM (1") LEVE</t>
  </si>
  <si>
    <t>TUBO DE ACO GALVANIZADO 42,40 X 2,65MM (1 1/4") LEVE</t>
  </si>
  <si>
    <t>TUBO DE ACO GALVANIZADO 48,30 X 3,00MM (1 1/2") LEVE</t>
  </si>
  <si>
    <t>TUBO DE ACO GALVANIZADO 60,30 X 3,00MM (2") LEVE</t>
  </si>
  <si>
    <t>TUBO DE ACO GALVANIZADO 76,10 X 3,35MM (2 1/2") LEVE</t>
  </si>
  <si>
    <t>TUBO DE ACO GALVANIZADO 88,90 X 3,35MM (3") LEVE</t>
  </si>
  <si>
    <t>TUBO DE ACO GALVANIZADO 114,30 X 3,75MM (4") LEVE</t>
  </si>
  <si>
    <t>TE 90 ACO GALVANIZADO BSP Ø 2" (50MM)</t>
  </si>
  <si>
    <t>TE 90 ACO GALVANIZADO BSP Ø 2.1/2" (65MM)</t>
  </si>
  <si>
    <t>TE 90 ACO GALVANIZADO BSP Ø 3" (75MM)</t>
  </si>
  <si>
    <t>COTOVELO 90 ACO GALVANIZADO DE 2" (50MM)</t>
  </si>
  <si>
    <t>COTOVELO 90° DE FERRO GALVANIZADO Ø 80MM (3")</t>
  </si>
  <si>
    <t>COTOVELO 90° DE FERRO GALVANIZADO Ø 65MM (2.1/2")</t>
  </si>
  <si>
    <t>COTOVELO 45° DE FERRO GALVANIZADO Ø 50MM (2")</t>
  </si>
  <si>
    <t>COTOVELO 45° DE FERRO GALVANIZADO Ø 80MM (3")</t>
  </si>
  <si>
    <t>COTOVELO 45° DE FERRO GALVANIZADO Ø 65MM (2.1/2")</t>
  </si>
  <si>
    <t>COTOVELO 90° DE FERRO GALVANIZADO Ø 100MM (4")</t>
  </si>
  <si>
    <t>COTOVELO 45° DE FERRO GALVANIZADO Ø 100MM (4")</t>
  </si>
  <si>
    <t>TUBOS ( FERRO GALVANIZADO)</t>
  </si>
  <si>
    <t>TE 90 ACO GALVANIZADO BSP Ø 4" (100MM)</t>
  </si>
  <si>
    <t>TUBOS (FERRO FUNDIDO E CONEXÕES)</t>
  </si>
  <si>
    <t>TUBO DE FERRO FUNDIDO DE 150MM PONTA E BOLSA (PB) - "TB SME"</t>
  </si>
  <si>
    <t>TUBOS (PVC RÍGIDO E CONEXÕES)</t>
  </si>
  <si>
    <t>ADAPTADOR PVC SOLDAVEL C/ ANEL P/ CAIXA D`AGUA DN 25MM</t>
  </si>
  <si>
    <t>ADAPTADOR PVC SOLDAVEL C/ ANEL P/ CAIXA D`AGUA DN 32MM</t>
  </si>
  <si>
    <t>ADAPTADOR SOLDAVEL LONGO PVC C/ FLANGES LIVRES P/ CAIXA D`AGUA DN 40MM X 1.1/4"</t>
  </si>
  <si>
    <t>ADAPTADOR SOLDAVEL LONGO PVC C/ FLANGES LIVRES P/ CAIXA D`AGUA DN 50MM X 1.1/2"</t>
  </si>
  <si>
    <t>ADAPTADOR SOLDAVEL LONGO PVC C/ FLANGES LIVRES P/ CAIXA D`AGUA DN 60MM X 2"</t>
  </si>
  <si>
    <t>ADAPTADOR SOLDAVEL LONGO PVC C/ FLANGES LIVRES P/ CAIXA D`AGUA DN 75MM X 2.2/12"</t>
  </si>
  <si>
    <t>ADAPTADOR PVC SOLDAVEL PARA REGISTRO 25MM X 3/4"</t>
  </si>
  <si>
    <t>ADAPTADOR PVC SOLDAVEL PARA REGISTRO 32MM X 1"</t>
  </si>
  <si>
    <t>ADAPTADOR PVC SOLDAVEL PARA REGISTRO 50MM X 1 1/2"</t>
  </si>
  <si>
    <t>BUCHA DE REDUCAO PVC SOLDAVEL LONGA 32X25MM</t>
  </si>
  <si>
    <t>BUCHA DE REDUCAO PVC SOLDAVEL LONGA 50X32MM</t>
  </si>
  <si>
    <t>JOELHO DE REDUCAO 90 PVC SOLDAVEL DE 32X25MM</t>
  </si>
  <si>
    <t>TUBOS (PVC RÍGIDO E CONEXÕES) - CONT.</t>
  </si>
  <si>
    <t>JOELHO 90 PVC SOLD/ROSCA REDUCAO 25X3/4"</t>
  </si>
  <si>
    <t>JOELHO DE REDUCAO 90 PVC SOLD/ROSCA DE 25X1/2"</t>
  </si>
  <si>
    <t>LUVA PVC SOLDAVEL/ROSCA DE 25X3/4"</t>
  </si>
  <si>
    <t>TUBO DE ESGOTO DE PVC SERIE "R" CINZA (6") - 150MM - TIGRE, AMANCO OU EQUIVALENTE</t>
  </si>
  <si>
    <t>TUBOS (PVC RIGIDO TP ESGOTO)</t>
  </si>
  <si>
    <t>CURVA 90° CURTA PVC ESGOTO 40MM</t>
  </si>
  <si>
    <t>CURVA 90° CURTA PVC ESGOTO 100MM</t>
  </si>
  <si>
    <t>CURVA 90° LONGA PVC ESGOTO 100 MM</t>
  </si>
  <si>
    <t>JOELHO 90 C/VISITA PVC ESG 100X50MM</t>
  </si>
  <si>
    <t>PLUG PVC ESGOTO DE 100MM</t>
  </si>
  <si>
    <t>TE PVC REDUCAO ESGOTO DE 150X100MM</t>
  </si>
  <si>
    <t>TUBOS (PVC RIGIDO SOLDAVEL E ESGOTO COM CONEXOES)</t>
  </si>
  <si>
    <t>TUBO DE PVC SOLDAVEL MARROM 20MM (AGUA FRIA) - TIGRE, AMANCO OU EQUIVALENTE</t>
  </si>
  <si>
    <t>TUBO DE PVC SOLDAVEL MARROM 25MM (AGUA FRIA) - TIGRE, AMANCO OU EQUIVALENTE</t>
  </si>
  <si>
    <t>TUBO DE PVC SOLDAVEL MARROM 32MM (AGUA FRIA) - TIGRE, AMANCO OU EQUIVALENTE</t>
  </si>
  <si>
    <t>TUBO DE PVC SOLDAVEL MARROM 40MM (AGUA FRIA) - TIGRE, AMANCO OU EQUIVALENTE</t>
  </si>
  <si>
    <t>TUBO DE PVC SOLDAVEL MARROM 50MM (AGUA FRIA) - TIGRE, AMANCO OU EQUIVALENTE</t>
  </si>
  <si>
    <t>TUBO DE PVC SOLDAVEL MARROM 60MM (AGUA FRIA) - TIGRE, AMANCO OU EQUIVALENTE</t>
  </si>
  <si>
    <t>TUBO DE PVC SOLDAVEL MARROM 75MM (AGUA FRIA) - TIGRE, AMANCO OU EQUIVALENTE</t>
  </si>
  <si>
    <t>TUBO DE PVC SOLDAVEL MARROM 85MM (AGUA FRIA) - TIGRE, AMANCO OU EQUIVALENTE</t>
  </si>
  <si>
    <t>JOELHO 90 DE PVC SOLDAVEL DE 25MM</t>
  </si>
  <si>
    <t>JOELHO 90 DE PVC SOLDAVEL DE 32MM</t>
  </si>
  <si>
    <t>JOELHO 90 DE PVC SOLDAVEL DE 50MM</t>
  </si>
  <si>
    <t>TE DE PVC SOLDAVEL DE 25MM</t>
  </si>
  <si>
    <t>TE DE PVC SOLDAVEL DE 32MM</t>
  </si>
  <si>
    <t>TUBO DE ESGOTO PRIMARIO DE PVC BRANCO SERIE NORMAL(1.1/2") - 40MM - TIGRE, AMANCO OU EQUIVALENTE</t>
  </si>
  <si>
    <t>TUBO DE ESGOTO PRIMARIO DE PVC BRANCO SERIE NORMAL (2") - 50MM - TIGRE, AMANCO OU EQUIVALENTE</t>
  </si>
  <si>
    <t>TUBO DE ESGOTO PRIMARIO DE PVC BRANCO SERIE NORMAL (3") - 75MM - TIGRE, AMANCO OU EQUIVALENTE</t>
  </si>
  <si>
    <t>TUBO DE ESGOTO PRIMARIO DE PVC BRANCO SERIE NORMAL (4") - 100MM - TIGRE, AMANCO OU EQUIVALENTE</t>
  </si>
  <si>
    <t>TUBO DE ESGOTO PRIMARIO DE PVC BRANCO SERIE NORMAL (6") - 150MM - TIGRE, AMANCO OU EQUIVALENTE</t>
  </si>
  <si>
    <t>TUBO DE ESGOTO PRIMARIO DE PVC BRANCO SERIE NORMAL (8") - 200MM - TIGRE, AMANCO OU EQUIVALENTE</t>
  </si>
  <si>
    <t>JOELHO 45 DE PVC P/ ESGOTO DE 40MM</t>
  </si>
  <si>
    <t>JOELHO 90 DE PVC P/ ESGOTO DE 40MM</t>
  </si>
  <si>
    <t>JOELHO 90 DE PVC P/ ESGOTO DE 75MM</t>
  </si>
  <si>
    <t>JOELHO 90 DE PVC P/ ESGOTO DE 100MM</t>
  </si>
  <si>
    <t>TE 90° PVC RIGIDO P/ ESGOTO DE 40MM (1 1/2")</t>
  </si>
  <si>
    <t>TE 90° PVC RIGIDO P/ ESGOTO DE 100MM (4")</t>
  </si>
  <si>
    <t>TUBO DE PVC DE 1 1/2" P/ DESCARGA</t>
  </si>
  <si>
    <t>LUVA DE PVC SOLDAVEL DE 25MM</t>
  </si>
  <si>
    <t>JOELHO 45 DE PVC P/ ESGOTO DE 150MM</t>
  </si>
  <si>
    <t>TE DE PVC SOLDAVEL DE 32X25MM</t>
  </si>
  <si>
    <t>JOELHO 45 DE PVC SOLDAVEL DE 25MM</t>
  </si>
  <si>
    <t>TUBOS (PVC RIGIDO E CONEXOES - CONT.)</t>
  </si>
  <si>
    <t>ANEL DE BORRACHA P/TUBO PVC 150MM (6")</t>
  </si>
  <si>
    <t>TUBOS (PVC RIGIDO E CONEXOES-ROSCAVEL)</t>
  </si>
  <si>
    <t>TUBO PVC RIGIDO ROSCAVEL DE 1"</t>
  </si>
  <si>
    <t>TUBO DE COBRE E CONEXOES</t>
  </si>
  <si>
    <t>TUBO DE COBRE FLEXIVEL 3/8" PAREDE 0,79MM (1/32") - 0,193 KG/M</t>
  </si>
  <si>
    <t>TUBO DE COBRE FLEXIVEL 3/4" PAREDE 0,79MM (1/32")</t>
  </si>
  <si>
    <t>TUBO DE COBRE E CONEXOES (CONT.)</t>
  </si>
  <si>
    <t>TUBO DE COBRE RIGIDO 7/8" PAREDE 1/32 (0,478 KG/M)</t>
  </si>
  <si>
    <t>TUBO DE COBRE RIGIDO 1.1/8" PAREDE 1/32 (0,619 KG/M)</t>
  </si>
  <si>
    <t>TUBO DE COBRE FLEXIVEL 1/4" PAREDE 0,79MM (1/32")</t>
  </si>
  <si>
    <t>TUBO DE COBRE FLEXIVEL 1/2" PAREDE 0,79MM (1/32") - 0,264 KG/M</t>
  </si>
  <si>
    <t>TUBO DE COBRE FLEXIVEL 5/8" PAREDE 0,79MM (1/32") - 0,334 KG/M</t>
  </si>
  <si>
    <t>TUBO DE COBRE RIGIDO 1.5/8" PAREDE 1/32" (0,904 KG/M)</t>
  </si>
  <si>
    <t>TUBO DE COBRE RIGIDO 1.3/8" PAREDE 1/32" (0,761 KG/M)</t>
  </si>
  <si>
    <t>TUBOS (PVC E CONEXOES - CONT)</t>
  </si>
  <si>
    <t>LIXA D AGUA N. 100</t>
  </si>
  <si>
    <t>TUBOS (PVC E CONEXOES - CONT.)</t>
  </si>
  <si>
    <t>BACIA SANITÁRIA CONVENCIONAL RAVENA P9, DECA</t>
  </si>
  <si>
    <t>REGISTROS</t>
  </si>
  <si>
    <t>REGISTRO DE GAVETA BRUTO ABNT 15MM - 1/2"</t>
  </si>
  <si>
    <t>REGISTRO DE GAVETA BRUTO ABNT 20MM - 3/4"</t>
  </si>
  <si>
    <t>REGISTRO DE GAVETA BRUTO ABNT 25MM - 1"</t>
  </si>
  <si>
    <t>REGISTRO DE GAVETA BRUTO ABNT 32MM - 1.1/4"</t>
  </si>
  <si>
    <t>REGISTRO DE GAVETA BRUTO ABNT 40MM - 1.1/2"</t>
  </si>
  <si>
    <t>REGISTRO DE GAVETA BRUTO ABNT 50MM - 2" COM VOLANTE</t>
  </si>
  <si>
    <t>REGISTRO DE GAVETA BRUTO INDUSTRIAL 65MM - 2.1/2" COM VOLANTE</t>
  </si>
  <si>
    <t>REGISTRO DE GAVETA BRUTO INDUSTRIAL 80MM - 3" COM VOLANTE</t>
  </si>
  <si>
    <t>REGISTRO DE GAVETA CROMADO 1/2" COM CANOPLA</t>
  </si>
  <si>
    <t>REGISTRO DE GAVETA CROMADO 3/4" COM CANOPLA</t>
  </si>
  <si>
    <t>REGISTRO DE GAVETA CROMADO 1" COM CANOPLA</t>
  </si>
  <si>
    <t>REGISTRO DE GAVETA CROMADO 1 1/2" COM CANOPLA</t>
  </si>
  <si>
    <t>REGISTRO DE PRESSAO CROMADO COM ACABAMENTO 1/2"</t>
  </si>
  <si>
    <t>REGISTRO DE PRESSAO CROMADO COM ACABAMENTO 3/4"</t>
  </si>
  <si>
    <t>REGISTRO DE GAVETA CROMADO 1 1/4" COM CANOPLA</t>
  </si>
  <si>
    <t>REGISTRO DE PRESSAO BRUTO COM VOLANTE 3/4"</t>
  </si>
  <si>
    <t>REGISTRO PRESSAO BRUTO COM VOLANTE 1/2"</t>
  </si>
  <si>
    <t>REGISTRO DE GAVETA BRUTO 100MM - 4"</t>
  </si>
  <si>
    <t>VÁLVULAS</t>
  </si>
  <si>
    <t>VALVULA DE ESCOAMENTO P/ PIA AMERICANA 1.1/2 X 3.3/4'</t>
  </si>
  <si>
    <t>VALVULA DE SAIDA PARA LAVATORIO CROMADA 1"</t>
  </si>
  <si>
    <t>VALVULA DE ESCOAMENTO P/ PIA OU TANQUE 1.1/4" CROMADA</t>
  </si>
  <si>
    <t>VALVULA DE SAIDA P/MICTORIO CROMADA (11/2")</t>
  </si>
  <si>
    <t>VALVULA DE PVC 2.1/4" PARA TANQUE C/ UNHO</t>
  </si>
  <si>
    <t>VALVULA DE PVC 1" PARA LAVATORIO C/ UNHO</t>
  </si>
  <si>
    <t>VALVULA DE DESCARGA 1 1/2" C/ ACABAMENTO CROMADO</t>
  </si>
  <si>
    <t>VALVULA DE DESCARGA COM REGISTRO 1 1/2" S/ ACABAM.</t>
  </si>
  <si>
    <t>VALVULA RETENCAO HORIZONTAL BRONZE - 15MM (1/2')</t>
  </si>
  <si>
    <t>VALVULA RETENCAO HORIZONTAL BRONZE - 20MM (3/4')</t>
  </si>
  <si>
    <t>VALVULA RETENCAO HORIZONTAL BRONZE - 25MM (1')</t>
  </si>
  <si>
    <t>VALVULA RETENCAO HORIZONTAL BRONZE - 32MM (1 1/4')</t>
  </si>
  <si>
    <t>VALVULA RETENCAO HORIZONTAL BRONZE - 40MM (1 1/2')</t>
  </si>
  <si>
    <t>VALVULA RETENCAO HORIZONTAL BRONZE - 50MM (2')</t>
  </si>
  <si>
    <t>VALVULA RETENCAO HORIZONTAL BRONZE - 65MM (2 1/2')</t>
  </si>
  <si>
    <t>VALVULA RETENCAO HORIZONTAL BRONZE - 80MM (3")</t>
  </si>
  <si>
    <t>VALVULA RETENCAO HORIZONTAL BRONZE - 100MM (4')</t>
  </si>
  <si>
    <t>VALVULA RETENCAO VERTICAL BRONZE - 32MM (1.1/4")</t>
  </si>
  <si>
    <t>VALVULA RETENCAO VERTICAL BRONZE - 20MM (3/4")</t>
  </si>
  <si>
    <t>VALVULA RETENCAO VERTICAL BRONZE - 15MM (1/2")</t>
  </si>
  <si>
    <t>VALVULA RETENCAO VERTICAL BRONZE - 40MM (1.1/2")</t>
  </si>
  <si>
    <t>VALVULA RETENCAO VERTICAL BRONZE - 50MM (2")</t>
  </si>
  <si>
    <t>VALVULA RETENCAO VERTICAL BRONZE - 65MM (2.1/2")</t>
  </si>
  <si>
    <t>VALVULA RETENCAO VERTICAL BRONZE - 80MM (3")</t>
  </si>
  <si>
    <t>VALVULA DE ESCOAMENTO P/ PIA AMERICANA 3.1/2' CROMADA</t>
  </si>
  <si>
    <t>VALVULA RETENCAO VERTICAL BRONZE - 25MM (1")</t>
  </si>
  <si>
    <t>VALVULA EM PVC P/ LAVAT PADRAO POPULAR 1" C/ UNHO</t>
  </si>
  <si>
    <t>VALVULA DE DESCARGA COM ACABAMENTO CANOPLA METAL CROMADO 1.1/4" - DOCOL OU EQUIVALENTE</t>
  </si>
  <si>
    <t>VALVULA DE DESCARGA P/ MICTORIO 1.1/2"</t>
  </si>
  <si>
    <t>VÁLVULAS (CONTINUAÇÃO)</t>
  </si>
  <si>
    <t>VALVULA RETENCAO VERTICAL BRONZE - 100MM (4")</t>
  </si>
  <si>
    <t>VÁLVULA ESFERA NPT CLASSE 300 Ø 3/4"</t>
  </si>
  <si>
    <t>SIFÕES / ENGATES</t>
  </si>
  <si>
    <t>SIFAO METALICO TIPO COPO 1X1 1/2"</t>
  </si>
  <si>
    <t>SIFAO CROMADO 2"</t>
  </si>
  <si>
    <t>SIFAO TIPO GARRAFA METAL CROMADO P/ LAVATORIO 1" X 1 1/2"</t>
  </si>
  <si>
    <t>SIFAO DE PVC RIGIDO TIPO COPO 1" X 1 1/2"</t>
  </si>
  <si>
    <t>SIFAO ACO INOX CROMADO P/ LAVATORIO 1 1/4"</t>
  </si>
  <si>
    <t>SIFAO SANFONADO PIA/TANQUE/LAVATORIO DE PVC AJUSTAVEL FLEXIVEL DIAMETRO 2"</t>
  </si>
  <si>
    <t>SIFAO PVC PADRAO POPULAR P/ LAVATÓRIO 1"X1 1/2"</t>
  </si>
  <si>
    <t>ENGATE FLEXIVEL METAL CROMADO ESTEVES</t>
  </si>
  <si>
    <t>CAP 3/4 NPT - GALVANIZADO 300 LBS</t>
  </si>
  <si>
    <t>VALVULA DE RETENCAO MEIA LUVA 7/16" NS X 1/2" NPT</t>
  </si>
  <si>
    <t>PIGTAIL POL MX7/16 NS(24) - P45 - 0,50M</t>
  </si>
  <si>
    <t>TE NPT 3/4"- GALVANIZADO 300 LBS</t>
  </si>
  <si>
    <t>REGULADOR PRESSAO PRIM EST SAIDA 150KPA INC VALVULA P/ 02 CILIDROS</t>
  </si>
  <si>
    <t>ANEL DE VEDAÇÃO AZUL PARA BACIA SANITARIA</t>
  </si>
  <si>
    <t>CAIXAS DE DESCARGA E RESERVATORIOS</t>
  </si>
  <si>
    <t>CAIXA DESCARGA PLASTICA SOBREPOR BRANCA 6/9 LITROS</t>
  </si>
  <si>
    <t>RESERVATORIO DE POLIETILENO 1.000 L C/ TAMPA</t>
  </si>
  <si>
    <t>RESERVATORIO DE POLIETILENO 5.000 L C/ TAMPA</t>
  </si>
  <si>
    <t>RESERVATORIO DE POLIETILENO 1.500 L C/ TAMPA</t>
  </si>
  <si>
    <t>RESERVATORIO DE POLIETILENO 500 L C/ TAMPA</t>
  </si>
  <si>
    <t>RESERVATORIO/TANQUE DE POLIETILENO 20.000 L COM TAMPA ROSCAVEL DIAMETRO 60CM - FORTLEV, BAKOF TEC, ROTOPLASTYC OU EQUIVALENTE</t>
  </si>
  <si>
    <t>RESERVATORIO DE POLIETILENO 310 L C/ TAMPA</t>
  </si>
  <si>
    <t>RESERVATORIO DE POLIETILENO 3.000 L C/ TAMPA</t>
  </si>
  <si>
    <t>RESERVATORIO DE POLIETILENO 2.000 L C/ TAMPA</t>
  </si>
  <si>
    <t>RESERVATORIO DE POLIETILENO 15.000 L C/ TAMPA</t>
  </si>
  <si>
    <t>APARELHOS SANITÁRIOS E SIMILARES</t>
  </si>
  <si>
    <t>BACIA LOUÇA BRANCA DECA VOGUE PLUS REF. P 510</t>
  </si>
  <si>
    <t>CAIXA ACOPLADA P/ BACIA LOUCA INCL. VALVULA COM DUPLO ACIONAMENTO - REF. CD.00F - DECA OU EQUIVALENTE</t>
  </si>
  <si>
    <t>BACIA LOUCA BRANCA LINHA RAVENA P.909 - DECA OU EQUIVALENTE</t>
  </si>
  <si>
    <t>BACIA SIFONADA DE LOUCA BRANCA</t>
  </si>
  <si>
    <t>BACIA LOUCA BRANCA COM CAIXA ACOPLADA COM ACIONAMENTO SIMPLES</t>
  </si>
  <si>
    <t>CABIDE DE LOUCA BRANCA COM 2 GANCHOS - ICASA, CELITE OU EQUIVALENTE</t>
  </si>
  <si>
    <t>LAVATORIO DE LOUCA BRANCA COM COLUNA - ASPEN - DECA, CELITE OU EQUIVALENTE</t>
  </si>
  <si>
    <t>LAVATORIO DE LOUCA BRANCA SEM COLUNA</t>
  </si>
  <si>
    <t>MICTORIO COLETIVO ACO INOX, AISI 304 N.18 - L=30CM</t>
  </si>
  <si>
    <t>PIA DE ACO INOXIDAVEL COM CUBA SIMPLES 1.50X0.58M</t>
  </si>
  <si>
    <t>TANQUE SIMPLES 85 LTS ACO INOX, AISI 304 - TS Nº 2</t>
  </si>
  <si>
    <t>TANQUE SIMPLES 45 LTS ACO INOX, AISI 304 - TS Nº 1</t>
  </si>
  <si>
    <t>CABIDE DE LOUÇA BRANCA COM UM GANCHO - A680 - DECA OU EQUIVALENTE</t>
  </si>
  <si>
    <t>CHUVEIRO DE PVC C/ BRACO</t>
  </si>
  <si>
    <t>BACIA CONVENCIONAL INFANTIL DE LOUCA BRANCA - STUDIO KIDS - DECA OU EQUIVALENTE</t>
  </si>
  <si>
    <t>CUBA LOUCA BRANCA DE EMBUTIR DIAM.36CM DECA L-41</t>
  </si>
  <si>
    <t>ESCOVARIO AÇO INOX, AISI 304 Nº 18 - (17X43X23CM)</t>
  </si>
  <si>
    <t>LAVATORIO EM ACO INOX, LIGA AISI 304 N.1</t>
  </si>
  <si>
    <t>MICTORIO ACO INOX LIGA AISI 304 N.18 C/VALVULA</t>
  </si>
  <si>
    <t>TANQUE DUPLO 90 LTS ACO INOX AISI 304 TD Nº 1</t>
  </si>
  <si>
    <t>BEBEDOURO EM ACO INOX, AISI 304 CH18 DIM. 45X275CM</t>
  </si>
  <si>
    <t>CUBA EM ACO INOX P/ PANELOES, AISI 304 CH 22</t>
  </si>
  <si>
    <t>PIA EM ACO INOX C/ 2 CUBAS NO. 1 0.60 X 2.50 M</t>
  </si>
  <si>
    <t>BEBEDOURO ACO INOX COLETIVO N.18 - L= 0.45 M</t>
  </si>
  <si>
    <t>TANQUE EM MARMORE SINTETICO DUPLO 102X50CM COM DOIS BOJO 37 LITROS</t>
  </si>
  <si>
    <t>PIA SIMPLES EM MARMORE SINTETICO 120X55CM</t>
  </si>
  <si>
    <t>CABIDE 1 GANCHO REF.08 ACAB. CROMADO REF IDEA DOCOL, LORENZETTI OU EQUIV</t>
  </si>
  <si>
    <t>ACABAMENTO (CANOPLA) CLASSICA PARA VALVULA DE DESCARGA - DOCOL, DECA, HIDRA OU EQUIVALENTE</t>
  </si>
  <si>
    <t>CUBA LOUCA BRANCA OVAL DE EMBUTIR REF. L37</t>
  </si>
  <si>
    <t>BACIA CONVENCIONAL DE LOUÇA BRANCA - LOGASA, CELITE OU EQUIVALENTE</t>
  </si>
  <si>
    <t>LAVATORIO LOUÇA BRANCA SEM COLUNA LINHA COLIBRI - LOGASA OU EQUIVALENTE</t>
  </si>
  <si>
    <t>TANQUE SIMPLES EM MARMORE SINTETICO 60X50CM COM UM BOJO 34 LITROS</t>
  </si>
  <si>
    <t>CUBA ACO INOX RETANG. SIMPLES REF.302 MARCA STRAKE</t>
  </si>
  <si>
    <t>PIA ACO INOXI 01 CUBA N. 1 DIM. 0.60 X 1.80M</t>
  </si>
  <si>
    <t>PIA ACO INOXI 02 CUBAS N. 2 DIM. 0.60 X 2.10M</t>
  </si>
  <si>
    <t>LAVATORIO BRANCO COM COLUNA BRANCO PADRAO POPULAR</t>
  </si>
  <si>
    <t>LAVATORIO DE CANTO BRANCO REF. L101</t>
  </si>
  <si>
    <t>CUBA AÇO INOX RETANG. SIMPLES REF.301 MARCA STRAKE</t>
  </si>
  <si>
    <t>LAVATORIO DE CANTO BRANCO COLECAO MASTER - L76</t>
  </si>
  <si>
    <t>ACAB. ANTIVAND. REF. 01505006 P/ VALVULA DESCARGA</t>
  </si>
  <si>
    <t>MICTORIO LOUCA BRANCA C/ SIFAO INTEGRADO ANTIVANDALISMO - M-715 - DECA OU EQUIVALENTE</t>
  </si>
  <si>
    <t>BACIA SIF. LOUCA BRANCA VOGUE PLUS CONFORT - P51</t>
  </si>
  <si>
    <t>METAIS SANITÁRIOS</t>
  </si>
  <si>
    <t>TORNEIRA LONGA DE PAREDE PARA TANQUE 3/4" (20MM) - REF. 1158-PRIMOR - DOCOL OU EQUIVALENTE</t>
  </si>
  <si>
    <t>TORNEIRA DE PRESSAO CROMADA DE USO GERAL 1/2'</t>
  </si>
  <si>
    <t>TORNEIRA BICA BAIXA DE PRESSAO CROMADA P/ LAVATORIO 1/2" - PRESSMATIC ALFA, DOCOL, DECAMATIC SMART - DECA OU EQUIVALENTE</t>
  </si>
  <si>
    <t>TUBO DE LIGACAO CROMADO COM CANOPLA</t>
  </si>
  <si>
    <t>TORNEIRA ANGULAR DE JARDIM CROMADA 1/2" OU 3/4", ACIONAMENTO RESTRITO - DOCOL OU EQUIVALENTE</t>
  </si>
  <si>
    <t>TORNEIRA DE PVC BRANCA 1/2" PARA PIA SLIM - KRONA, TIGRE OU EQUIVALENTE</t>
  </si>
  <si>
    <t>DUCHA MANUAL ACQUA JET C/ REG.PRESSÃO REF. C 2195</t>
  </si>
  <si>
    <t>TORNEIRA DE PAREDE DE COZINHA BICA ALTA REF. GALI - DOCOL OU EQUIVALENTE</t>
  </si>
  <si>
    <t>TORNEIRA JATO ESGUICHO EM ACO INOX DIAM. 3/8" - TAMANHO 15 CM P/ BEBEDOURO INDUSTRIAL</t>
  </si>
  <si>
    <t>TORNEIRA EM PVC PARA LAVATORIO</t>
  </si>
  <si>
    <t>TORNEIRA LONGA DE PAREDE PARA TANQUE 1/2" (15MM) - REF. 1158-PRIMOR - DOCOL OU EQUIVALENTE</t>
  </si>
  <si>
    <t>TORN. CROMADA 1/2" LINHA PRATIKA REF.1157-P FABRIMAR</t>
  </si>
  <si>
    <t>TORNEIRA PRESSÃO CROMADA USO GERAL 3/4"</t>
  </si>
  <si>
    <t>FILTRO AQUALAR CURTO AP200 AQUALAR/EQUIV C/ REFIL(VELA)</t>
  </si>
  <si>
    <t>VALVULA DESCARGA ANTI-VANDALISMO P/ MICTORIO - PRESSMATIC - DOCOL OU EQUIVALENTE</t>
  </si>
  <si>
    <t>LAVATÓRIO COM COLUNA BRANCA CONFORT L51+CS1V</t>
  </si>
  <si>
    <t>TORNEIRA DE LAVATORIO PAREDE ANTI-VANDAL CROMADO BIOPRESS AV 140MM - 1182-AV-BIO-140 - FABRIMAR OU EQUIVALENTE</t>
  </si>
  <si>
    <t>TUBO LIGACAO MICTORIO ANTIVAND 00132606 DOCOL/EQU</t>
  </si>
  <si>
    <t>ACAB. VALV. DESC. PRESSMATIC BENEFIT 00184906 DOCOL</t>
  </si>
  <si>
    <t>BARRA DE APOIO INOX LATERAL ARTICULADA 80CM</t>
  </si>
  <si>
    <t>APARELHOS E EQUIPAMENTOS</t>
  </si>
  <si>
    <t>CHUVEIRO CROMADO COM DESVIADOR FLEXIVEL - LINHA MAX - DECA OU EQUIVALENTE</t>
  </si>
  <si>
    <t>EQUIPAMENTOS DE PROTEÇÃO CONTRA INCÊNDIO</t>
  </si>
  <si>
    <t>CAIXA DE INCENDIO/ABRIGO PARA MANGUEIRA 60X90X17CM C/ TAMPA E SUPORTE</t>
  </si>
  <si>
    <t>ADAPTADOR LATAO ROSCA PARA ENGATE RAPIDO 63X63MM</t>
  </si>
  <si>
    <t>SUPORTE DE PAREDE UNIVERSAL PARA EXTINTOR</t>
  </si>
  <si>
    <t>EXTINTOR DE INCENDIO DE AGUA PRESSURIZADA 2A (10 LITROS)</t>
  </si>
  <si>
    <t>EXTINTOR DE INCENDIO DE PORTATIL PO QUIMICO SECO ABC 2A-20B:C (4KG)</t>
  </si>
  <si>
    <t>EXTINTOR DE INCENDIO PORTATIL PO QUIMICO SECO ABC 2A - 20B:C (6KG)</t>
  </si>
  <si>
    <t>REGISTRO GLOBO ANGULAR 45º DE 63MM</t>
  </si>
  <si>
    <t>MANGUEIRA DE 63MM X 20 M C/ ENGATE STORZ</t>
  </si>
  <si>
    <t>TAMPAO COM CORRENTE PARA REGISTRO GLOBO ANGULAR</t>
  </si>
  <si>
    <t>CAIXA DE INCENDIO/ABRIGO PARA MANGUEIRA 80X90X17CM C/ TAMPA E SUPORTE</t>
  </si>
  <si>
    <t>CHAVE P/ CONEXOES TIPO STORZ DN 1 1/2X 2 1/2"</t>
  </si>
  <si>
    <t>MANGUEIRA DE INCENDIO 63MM X 15 M C/ ENGATE STORZ</t>
  </si>
  <si>
    <t>SINALIZ DE EMERGENCIA (SAIDA) ACRILICA AUTONOMA</t>
  </si>
  <si>
    <t>PLACA DE SINALIZAÇÃO DE EMERGÊNCIA DE ORIENTAÇÃO E SALVAMENTO , CONFORME ABNT NBR 13434/2004 E NT14/2010-ES</t>
  </si>
  <si>
    <t>ESGUICHO EM LATAO REGULAVEL 2.1/2"</t>
  </si>
  <si>
    <t>MANOMETRO 63 MM ESCALA DUPLA 0 A 4 KGF/CM2</t>
  </si>
  <si>
    <t>RALOS, CAIXAS E GRELHAS</t>
  </si>
  <si>
    <t>RALO SIFONADO EM PVC 100X40MM COM GRELHA EM PVC</t>
  </si>
  <si>
    <t>RALO SECO PVC 10 CM, COM GRELHA EM PVC</t>
  </si>
  <si>
    <t>CAIXA SIFONADA PVC 150X150X50MM,COM GRELHA EM PVC</t>
  </si>
  <si>
    <t>TAMPA P/ CAIXA SIFONADA EM PVC 15X15CM</t>
  </si>
  <si>
    <t>TAMPAO E SUPORTE DE FERRO FUNDIDO Ø 60CM CLASSE D400 PARA PV</t>
  </si>
  <si>
    <t>RALO SIFONADO 10X10CM C/ GRELHA QUADRADA PVC</t>
  </si>
  <si>
    <t>RALO SIFONADO EM PVC 100X40MM, C/ GRELHA CROMADA</t>
  </si>
  <si>
    <t>RALO SECO PVC 10CM, C/ GRELHA CROMADA</t>
  </si>
  <si>
    <t>RALO SIFONADO 100X40MM C/GRELHA PVC,AKROS MAR.REF.</t>
  </si>
  <si>
    <t>RALOS, CAIXAS E GRELHAS (CONT)</t>
  </si>
  <si>
    <t>TAMPA ACO INOX ROTATIVA P/ CAIXA SIFONADA 150X150MM</t>
  </si>
  <si>
    <t>TAMPA ACO INOX ROTATIVA PARA RALO 100X100MM</t>
  </si>
  <si>
    <t>TAMPA PVC PARA RALO 100X100MM</t>
  </si>
  <si>
    <t>CAPTAÇÃO ÁGUAS PLUVIAIS</t>
  </si>
  <si>
    <t>CHAPA GALVANIZADA Nº 26 DESENV 30 CM</t>
  </si>
  <si>
    <t>SUPORTE EM BARRA CHATA GALVANIZADA PARA CALHA</t>
  </si>
  <si>
    <t>CHAPA DE ACO GALVANIZADO Nº 16 (ESP. 1,55MM)</t>
  </si>
  <si>
    <t>CALHA EM CHAPA DE ACO GALVANIZADO N. 20 40X25X25CM</t>
  </si>
  <si>
    <t>CHAPA DE ACO GALVANIZADA Nº 14 (ESP. 1,95MM)</t>
  </si>
  <si>
    <t>CAPTACAO AGUAS PLUVIAIS (CONTINUACAO)</t>
  </si>
  <si>
    <t>TAMPA DE FERRO FUNDIDO ARTICULADA DIM: 40X60CM - TRAFEGO LEVE</t>
  </si>
  <si>
    <t>IRRIGACAO E DRENAGEM</t>
  </si>
  <si>
    <t>TUBO DRENO CORRUGADO, PERFURADO DE PEAD (POLIETILENO DE ALTA DENSIDADE), NBR 15073 / DNIT 093/2006 - DIAM. 100MM (4")</t>
  </si>
  <si>
    <t>FITA PERFURADA WALSYWA 19MM X 30M</t>
  </si>
  <si>
    <t>MANGUEIRA DE SOLDA DUPLA Ø 5/16"- 300 PSI (OXIGENIO/ACETILENO)</t>
  </si>
  <si>
    <t>CAIXA TERMOPLASTICA P/ HIDROMETRO DN 3/4" P/PAREDE</t>
  </si>
  <si>
    <t>TANQUE DE PRESSURIZACAO/CILINDRO COM MEMBRANA 8,10 OU 12 KGF VAZIO</t>
  </si>
  <si>
    <t>DIVERSOS (CONT)</t>
  </si>
  <si>
    <t>MANOMETRO 100MM ESCALA DUPLA 0 A 10 KGF/CM2 - 0 A 150 PSI - SAIDA TRASEIRA DE 1/2" NPT</t>
  </si>
  <si>
    <t>CHAPA ACO GALVANIZADA N. 24 (0.65MM - 5,645KG/M2)</t>
  </si>
  <si>
    <t>ASSENTO POLIESTER P/ BACIA VOGUE PLUS AP51 - DECA OU EQUIVALENTE</t>
  </si>
  <si>
    <t>FILTRO ANAER.ANEL CONCR.DIAM 1M,H=2.0M,C/ VISITA</t>
  </si>
  <si>
    <t>CX SIF MONTADA C/ GRELHA E PORTA GRELHA QUADRADO INOX 150X150X50MM</t>
  </si>
  <si>
    <t>LAVATORIO C/ COLUNA RAVENA DECA L91/C9 BRANCO</t>
  </si>
  <si>
    <t>ASSENTO POLIESTER C/ ABERTURA FRONTAL P/ BACIA VOGUE PLUS AP52 - DECA OU EQUIVALENTE</t>
  </si>
  <si>
    <t>BOLSA DE BORRACHA Ø 1.1/2" P/ BACIA SANIT.</t>
  </si>
  <si>
    <t>ENGATE FLEXIVEL EM PVC 1/2" X 30CM</t>
  </si>
  <si>
    <t>ENGATE FLEXIVEL TRANÇADO INOX 1/2? X 30CM</t>
  </si>
  <si>
    <t>SOLDA (ESTANHO) 40 X 60 - 2,5MM - TRIFLUXO OU EQUIVALENTE</t>
  </si>
  <si>
    <t>ASSENTO DE PLASTICO PARA VASO SANITARIO</t>
  </si>
  <si>
    <t>FITA DE VEDACAO 18MM X 50M</t>
  </si>
  <si>
    <t>ADESIVO PARA TUBO DE PVC RIGIDO</t>
  </si>
  <si>
    <t>SOLUCAO LIMPADORA PARA PVC RIGIDO</t>
  </si>
  <si>
    <t>TORNEIRA DE BOIA EM LATAO(BOIA PLAST)DN 20MM (3/4)</t>
  </si>
  <si>
    <t>TORN.DE BOIA EM LATAO (BOIA PLAST) DN 25MM (1')</t>
  </si>
  <si>
    <t>TORNEIRA BOIA HASTE METALICA BALAO PLASTICO - 3/4"</t>
  </si>
  <si>
    <t>TORN.DE BOIA EM LATAO (BOIA PLAST)DN 32MM (1 1/4')</t>
  </si>
  <si>
    <t>FILTRO ANAEROBIO ANEIS CONCR. DIAM.1.20M, H=2.00M</t>
  </si>
  <si>
    <t>FOSSA ANEIS PRE-MOLDADOS DIAM. 2M,H=2M,TAMPA 60CM</t>
  </si>
  <si>
    <t>FILTRO ANAER. ANEIS CONCR.DIAM. 2M,H=2M,TAMPA 60CM</t>
  </si>
  <si>
    <t>CAVALETE PARA PADRAO DE ENTRADA D=3/4"</t>
  </si>
  <si>
    <t>ENGATE N.3 EM PVC CIPLA OU SIMILAR</t>
  </si>
  <si>
    <t>ENGATE DE PVC 1/2"X40MM, LUCONI MARCA DE REF.</t>
  </si>
  <si>
    <t>LUBRIFICANTE PARA TUBO DE PVC E FERRO FUNDIDO</t>
  </si>
  <si>
    <t>FOSSA ANÉIS CONCR. D=1.20M, H=2.0M C/VISITA 60 CM</t>
  </si>
  <si>
    <t>CHAVE DE NIVEL AUTOMATICO DE BOIA SUPERIOR/INFERIOR 25A - CABO COM 1,20M</t>
  </si>
  <si>
    <t>CHAVE DE NIVEL AUTOMATICO DE BOIA SUPERIOR/INFERIOR 15A - CABO COM 1,20M</t>
  </si>
  <si>
    <t>TAMPA PLASTICA PARA BACIA SIFONADA INFANTIL</t>
  </si>
  <si>
    <t>PRESSOSTATO 80/120 PSI C/ VALVULA DE ALIVIO 1/4"</t>
  </si>
  <si>
    <t>PRESSOSTATO 100/150 PSI C/ VALVULA DE ALIVIO 1/4"</t>
  </si>
  <si>
    <t>MANOMETRO 100 MM ESCALA DUPLA 0 A 7 KGF/CM2</t>
  </si>
  <si>
    <t>ANEL PRE-MOLDADO DE CONCRETO Ø 1.50 M - H= 0,50M</t>
  </si>
  <si>
    <t>TAMPA PRE-MOLDADA DIAMETRO 1.5M</t>
  </si>
  <si>
    <t>TUBOS E CONEXÕES FºFº TK P/ INST. BOMBAS (EE)</t>
  </si>
  <si>
    <t>REPARO DE VÁLVULA DE DESCARGA</t>
  </si>
  <si>
    <t>REMOCAO RESIDUOS CLASSE A CONAMA (CACAMBA) CLASSE II B (NBR10004) INCLUSIVE DESTINACAO FINAL</t>
  </si>
  <si>
    <t>BARRA CHATA DE FERRO ASTM A-36 1/4" X 1.1/4"</t>
  </si>
  <si>
    <t>TUBO ACO GALV 60,30 X 3,75MM (2") DIN 2440 - MEDIO</t>
  </si>
  <si>
    <t>TUBO ACO GALV. 33,70 X 3,35MM (1") DIN 2440 - MEDIO</t>
  </si>
  <si>
    <t>ALCAPAO DE MADEIRA DE LEI 60X60CM</t>
  </si>
  <si>
    <t>JATEAMENTO PADRÃO SA 2 1/2</t>
  </si>
  <si>
    <t>TUBO ACO GALV 26,90 X 2,65MM (3/4") DIN 2440 - MEDIO</t>
  </si>
  <si>
    <t>TUBO ACO GALV 76,10 X 3,75MM (2.1/2") DIN 2440 - MEDIO</t>
  </si>
  <si>
    <t>ART/CREA - OBRA OU SERVICO DE R$8.000,00 ATÉ 15.000,00</t>
  </si>
  <si>
    <t>ALUGUEL MENSAL CONTAINER P/ ALMOX 6.00X2.40X2.40M</t>
  </si>
  <si>
    <t>MS</t>
  </si>
  <si>
    <t>REDE EM CORDA DE NYLON P/PROTECAO QUADRA ESPORTES MALHA 10X10CM</t>
  </si>
  <si>
    <t>MOBILIZAÇÃO E DESMOB. CONTEINER P/BARRACÃO DE OBRA</t>
  </si>
  <si>
    <t>TUBO ACO GALV 48,30 X 3,35MM (1.1/2") DIN 2440 - MEDIO</t>
  </si>
  <si>
    <t>TAMPA DE FERRO FUNDIDO 40X40CM C/ INSCR - TRAFEGO LEVE</t>
  </si>
  <si>
    <t>MOLDE P/ SOLDA EXOTERMICA TIPO HCL 5/8" 50-5</t>
  </si>
  <si>
    <t>PÇ</t>
  </si>
  <si>
    <t>ADESIVO 60X60CM COM IMPRESSAO LOGO DIGITAL CONFORME PROJETO</t>
  </si>
  <si>
    <t>ALUGUEL MENSAL CONTAINER VESTIARIO 6.0X2.40X2.40M</t>
  </si>
  <si>
    <t>ALUGUEL CONTAINER REFEITORIO 6X2.40X2.40M</t>
  </si>
  <si>
    <t>ALUGUEL CONTAINER SANITARIO COLET 6X2.40X2.40M</t>
  </si>
  <si>
    <t>FITA PERF NIQUELADA P/ EQUALIZ ROLO 3M 20X0.8MM 7F</t>
  </si>
  <si>
    <t>PO EXOTERMICO IGNICAO C/ PALITO CARTUCHO 115</t>
  </si>
  <si>
    <t>BORRACHA ELASTOMERICA DIM. 1.1/8" ESP 9MM</t>
  </si>
  <si>
    <t>ALUGUEL CONTAINER ESCR+BANH 6X2.40X2.40M P+2J+1PT AR</t>
  </si>
  <si>
    <t>PLACA P/ INAUGURACAO OBRA EM ALUM POLIDO 40X50CM</t>
  </si>
  <si>
    <t>SUPORTE "Y" WALSYWA P/ FIXACAO DE ELETRODUTOS TETO</t>
  </si>
  <si>
    <t>DIVERSOS CONTINUACAO</t>
  </si>
  <si>
    <t>ALUGUEL CONTAINER ESCRITORIO SEM WC (6X2.40X2.40)M</t>
  </si>
  <si>
    <t>BORRACHA ELASTOMERICA DIAM. 1/2" (12MM) ESP. 9MM</t>
  </si>
  <si>
    <t>BORRACHA ELASTOMERICA DIAM. 1/4" ESP. 9MM</t>
  </si>
  <si>
    <t>BORRACHA ELASTOMERICA DIAM. 5/8" ESP. 9MM</t>
  </si>
  <si>
    <t>BORRACHA ELASTOMERICA DIAM. 7/8" ESP. 9MM</t>
  </si>
  <si>
    <t>BORRACHA ELASTOMERICA DIAM. 3/8" ESP. 9MM</t>
  </si>
  <si>
    <t>DETECTOR OPTICO ENDERECAVEL 24V</t>
  </si>
  <si>
    <t>TIJOLO ESMERIL 76,2X76,2X50,8 MM</t>
  </si>
  <si>
    <t>SIRENE ELETRONICA MEDIA TP CORNETA</t>
  </si>
  <si>
    <t>BORRACHA ELASTOMERICA DIAM. 1.5/8" ESP 9MM</t>
  </si>
  <si>
    <t>BORRACHA ELASTOMERICA DIM. 1 3/8" ESP.9MM</t>
  </si>
  <si>
    <t>AMORTECEDOR VIBRACAO TRAD MICRO III VIBRASTOP 3/8" - ATE 100KG</t>
  </si>
  <si>
    <t>DIVERSOS CONTINUAÇÃO</t>
  </si>
  <si>
    <t>BORRACHA ELASTOMERICA DIAM. 3/4" (19MM) ESP 9MM</t>
  </si>
  <si>
    <t>GAS REFRIGERANTE R22</t>
  </si>
  <si>
    <t>GAS REFRIGERANTE R407</t>
  </si>
  <si>
    <t>GAS REFRIGERANTE R410-A</t>
  </si>
  <si>
    <t>TUBO ACO GALV 101,60 X 4,25MM (3.1/2") DIN 2440 - MEDIO</t>
  </si>
  <si>
    <t>TRINCO REDONDO VERTICAL FERRO GALVANIZADO 15CM</t>
  </si>
  <si>
    <t>GALVANIZAÇÃO ELETROLITICA</t>
  </si>
  <si>
    <t>DIVERSOS CONT</t>
  </si>
  <si>
    <t>CHAPA DE ACO GALVANIZADA Nº 22 (ESP. 0,80MM)</t>
  </si>
  <si>
    <t>CHAPA ACO INOX 304 Nº 13 (2,50 MM) ACABAMENTO ESCOVADO</t>
  </si>
  <si>
    <t>CAIXA EM FIBRA DE VIDRO PARA AR CONDICIONADO TIPO JANELA 18.000 BTUS</t>
  </si>
  <si>
    <t>INSUMOS DE MANUTENCAO - SERRALHERIA</t>
  </si>
  <si>
    <t>RECARGA DE CILINDRO DE OXIGENIO INDUSTRIAL</t>
  </si>
  <si>
    <t>RECARGA DE GAS ACETILENO INDUSTRIAL (PPU)</t>
  </si>
  <si>
    <t>BARRA CHATA DE FERRO ASTM A-36 1/8" X 3/4"</t>
  </si>
  <si>
    <t>BARRA CHATA DE FERRO ASTM A-36 1/4" X 1.1/2"</t>
  </si>
  <si>
    <t>CANTONEIRA ABAS IGUAIS DE FERRO ASTM A-36 - 1/4" X 1.1/4" X 1.1/4"</t>
  </si>
  <si>
    <t>BARRA DE FERRO REDONDA LISA SAE-1020 Ø 1/2"</t>
  </si>
  <si>
    <t>BARRA DE FERRO REDONDA LISA SAE-1020 Ø 5/8"</t>
  </si>
  <si>
    <t>BARRA DE FERRO REDONDA LISA SAE-1020 Ø 3/8"</t>
  </si>
  <si>
    <t>BARRA DE FERRO REDONDA LISA SAE-1020 Ø 5/16"</t>
  </si>
  <si>
    <t>PERFIL METALICO "T" 3/4 X 1/8"</t>
  </si>
  <si>
    <t>INSUMOS DE MANUTENÇAO SERRALHERIA (CONT)</t>
  </si>
  <si>
    <t>PERFIL METALICO "U" 200 X 50 X 3,8MM</t>
  </si>
  <si>
    <t>PERFIL 2L LAMINADO 38,10 X 38,10 X 3,18 X 200MM</t>
  </si>
  <si>
    <t>TUBO ACO GALV 114,30 X 4,50MM (4") DIN 2440 - MEDIO</t>
  </si>
  <si>
    <t>TUBO ACO GALV 88,90 X 4,00MM (3") DIN 2440 - MEDIO</t>
  </si>
  <si>
    <t>PERFIL "U" ENRIJECIDO 200 X 75 X 25 X 2,65MM (7,92KG/M)</t>
  </si>
  <si>
    <t>INSUMOS DE ELETRICA (CONT.)</t>
  </si>
  <si>
    <t>PARA RAIOS E ACESSORIOS (CONT)</t>
  </si>
  <si>
    <t>MASTRO SIMPLES FG DE 1 1/2"X3M</t>
  </si>
  <si>
    <t>LUMINARIA EMB 4X09/10W (2X16W) CORPO CH ACO PINT ELETROST REFLETOR E ALETAS - REF. CE416AL-N - AMES, 6026 ? LUMAVI; SO003000 - CLARON/EQUIVALENTE</t>
  </si>
  <si>
    <t>LUMINARIA PUBLICA LED PETALA POT 100W, IP66, TEMP COR SUP 5000K, VIDA UTIL SUPERIOR A 60.000 H, MOD. EDN100, HBP-100 OU 001100G3-1006 - AMES ILUMINAÇÃO, ECP, HDA ILUMINAÇÃO OU EQUIVALENTE</t>
  </si>
  <si>
    <t>QUADRO DISTRIB. PVC DE EMBUTIR P/ 12 CIRCUITOS S/ BARRAMENTO C/ TRINCO</t>
  </si>
  <si>
    <t>QUADRO DISTRIB. PVC DE EMBUTIR P/ 8 CIRCUITOS SEM BARRAMENTO C/ TRINCO</t>
  </si>
  <si>
    <t>LAMPADA LED TUBULAR T8 18W 1200MM BRANCO FRIO, BASE G13, BIVOLT - CERTIFICADA INMETRO</t>
  </si>
  <si>
    <t>CONSUMO DE ENERGIA ELETRICA INDUSTRIAL ATE 2000 KWH, SEM DEMANDA</t>
  </si>
  <si>
    <t>LUMINARIAS (CONTINUAÇÃO)</t>
  </si>
  <si>
    <t>ARANDELA PROVA DE TEMPO 45º INDUSTRIAL C/ GRADE SEM LAMPADA REF. EY16 IND TGVP NAVILLE; WYN-26/2 WETZEL; TL3553-M TOTAL LIGHT OU EQUIV</t>
  </si>
  <si>
    <t>PLAFONIER DE PLASTICO COM GLOBO EM PLASTICO BRANCO LEITOSO DIM 20X10CM</t>
  </si>
  <si>
    <t>INSUMOS ACABAMENTOS - CIVIL</t>
  </si>
  <si>
    <t>REVESTIMENTOS CERAMICOS (PAREDES)</t>
  </si>
  <si>
    <t>CERAMICA LISA BRANCA REF POLAR 33X61 A - INCESA OU EQUIVALENE</t>
  </si>
  <si>
    <t>CERAMICA RETIFICADA 32X60CM BRANCO BRILHANTE TRADIZIONALLE BIANCOGRES / WHITE ABSOLUTE LINHA A EMBRAMACO OU ARTICO INCESA</t>
  </si>
  <si>
    <t>CERAMICA 10X10CM ELIANE BRANCO BRILHANTE GALERIA MESH (TELADA) OU EQUIVALENTE REF ELIANE CERAL, STRUFALD OU EQUIV</t>
  </si>
  <si>
    <t>PORCELANATO ACABAMENTO ACETINADO 60X60CM CIMENTO CINZA BOLD</t>
  </si>
  <si>
    <t>PORCELANATO NATURAL RETIFICADO, 60X60CM, PLATINA NA ELIANE/EQUIV</t>
  </si>
  <si>
    <t>ESQUADRIAS METALICAS</t>
  </si>
  <si>
    <t>PORTA CORTA FOGO COM BARRA ANTIPANICO 1.00 X 2.10</t>
  </si>
  <si>
    <t>TINTAS E VERNIZES</t>
  </si>
  <si>
    <t>LIXA EM FOLHA D'ÁGUA GRANA Nº 240 - NORTON OU EQUIVALENTE</t>
  </si>
  <si>
    <t>FIXADOR PARA GRADIL NYLOFOR/EQUIV (FIXAÇÃO NO POSTE) COM TAMPA DE ACABAMENTO</t>
  </si>
  <si>
    <t>PAINEL GRADIL NYLOFOR 3D DIM 2.50M X 2.03M EM AÇO GALVANIZADO SOLDADO PROCESSO DE PINTURA ELETROSTÁTICA 100MICRA, MALHA 5X20CM, FIO DIÂM. 5,00MM</t>
  </si>
  <si>
    <t>ROD. FEDERAL - CONSTRUCAO</t>
  </si>
  <si>
    <t>CONTINUACAO - CONSTRUCAO DE ESTRADAS</t>
  </si>
  <si>
    <t>SOLO BRITA</t>
  </si>
  <si>
    <t>OFICINA</t>
  </si>
  <si>
    <t>COMBUSTIVEL</t>
  </si>
  <si>
    <t>GASOLINA COMUM</t>
  </si>
  <si>
    <t>OLEO DIESEL</t>
  </si>
  <si>
    <t>MATERIAL DE CONSUMO I</t>
  </si>
  <si>
    <t>FITA CREPE 24 MM X 50 M - 3M OU EQUIVALENTE</t>
  </si>
  <si>
    <t>RL</t>
  </si>
  <si>
    <t>EPI 'S</t>
  </si>
  <si>
    <t>EPI ' S DE SEGURANCA</t>
  </si>
  <si>
    <t>CINTO DE SEGURANCA</t>
  </si>
  <si>
    <t>UNIFORME DE BRIM (CALCA / CAMISA)</t>
  </si>
  <si>
    <t>CAPA DE CHUVA</t>
  </si>
  <si>
    <t>VESTE DE SEGURANCA (COLETE REFLETIVO)</t>
  </si>
  <si>
    <t>CAPACETE DE OBRA COM CARNEIRA</t>
  </si>
  <si>
    <t>BOTA DE SEGURANÇA</t>
  </si>
  <si>
    <t>OCULOS DE PROTECAO</t>
  </si>
  <si>
    <t>LUVA DE RASPA</t>
  </si>
  <si>
    <t>MASCARA DE AR</t>
  </si>
  <si>
    <t>FERRAMENTAS</t>
  </si>
  <si>
    <t>FERRAMENTAS MANUAIS E ACESSORIOS</t>
  </si>
  <si>
    <t>PICARETA COM CABO</t>
  </si>
  <si>
    <t>PA DE PEDREIRO C/ CABO</t>
  </si>
  <si>
    <t>ENXADA COM CABO</t>
  </si>
  <si>
    <t>SERROTE DE 26"</t>
  </si>
  <si>
    <t>MARTELO 27CM COM CABO</t>
  </si>
  <si>
    <t>NIVEL DE PEDREIRO 12"</t>
  </si>
  <si>
    <t>ALICATE UNIVERSAL 8"</t>
  </si>
  <si>
    <t>MARRETA 5KG C/ CABO</t>
  </si>
  <si>
    <t>CHAVE AJUSTAVEL INGLESA "GRIFO" 10"</t>
  </si>
  <si>
    <t>JOGO DE CHAVE DE FENDA</t>
  </si>
  <si>
    <t>CAVADEIRA DE BRAÇO</t>
  </si>
  <si>
    <t>SERRA TICO TICO</t>
  </si>
  <si>
    <t>SERRA DE DISCO (CIRCULAR)</t>
  </si>
  <si>
    <t>CARRINHO DE MAO</t>
  </si>
  <si>
    <t>INSUMOS IOPES</t>
  </si>
  <si>
    <t>INSUMOS DIVERSOS SEDU</t>
  </si>
  <si>
    <t>PORTA MAD. MEXICANA ESP. 30 A 35MM (OITO PARTES HORIZONTAIS) C/VISOR P/ VERNIZ 0.80X2.10M</t>
  </si>
  <si>
    <t>PORTA MAD. MEXICANA ESP. 30 A 35MM (OITO PARTES HORIZONTAIS) 2F C/VISOR VERNIZ 1.60X2.10M</t>
  </si>
  <si>
    <t>PORTA MAD. MEXICANA ESP. 30 A 35MM (OITO PARTES HORIZONTAIS) C/VISOR P/ VERNIZ 0.60X2.10</t>
  </si>
  <si>
    <t>PORTA MAD. MEXICANA ESP. 30 A 35MM (OITO PARTES HORIZONTAIS) C/VISOR P/ VERNIZ 0.70X2.10</t>
  </si>
  <si>
    <t>PORTA MAD. MEXICANA ESP. 30 A 35MM (OITO PARTES HORIZONTAIS) C/VISOR P/ VERNIZ 0.90X2.10</t>
  </si>
  <si>
    <t>QUADRO BRANCO QUADRICULADO PADRAO SEDU 3.95X1.29M</t>
  </si>
  <si>
    <t>KIT 2 BARRAS DE APOIO LATERAL "U" ACO INOX POLIDO 304 Ø 1 1/4" COMP. 30CM</t>
  </si>
  <si>
    <t>INSUMOS SINAPI</t>
  </si>
  <si>
    <t>INSUMOS PRECO SINAPI</t>
  </si>
  <si>
    <t>MAQUINA ELETRICA P/ POLIMENTO PISO - REF TAB SINAPI</t>
  </si>
  <si>
    <t>MAQ. CORTAR ASFALTO/CONCRETO - REF TABELA SINAPI</t>
  </si>
  <si>
    <t>Preço Prod.</t>
  </si>
  <si>
    <t>INSUMOS - EQUIPAMENTOS (EQUIPAMENTOS NOVOS)</t>
  </si>
  <si>
    <t>EQUIPAMENTOS (CUSTO HORARIO - CONT)</t>
  </si>
  <si>
    <t>TEODOLITO C/ PRECISAO +/- 6 SEGUNDOS (SINAPI 7247)</t>
  </si>
  <si>
    <t>NIVEL OTICO C/ PRECISAO +/- 0,7MM (SINAPI 7252)</t>
  </si>
  <si>
    <t>EQUIPAMENTOS CUSTO AQUISIÇÃO</t>
  </si>
  <si>
    <t>MACARICO DE CORTE E SOLDA ? WH 200 (ACETILENO E OXIGÊNIO) - FOX, WHITE MARTINS OU EQUIVALENTE</t>
  </si>
  <si>
    <t>EQUIPAMENTOS - CUSTO HORARIO (CONT)</t>
  </si>
  <si>
    <t>GOL 1.0 TOTAL FLEX 12V 5 PORTAS BASICO GASOLINA (PRECO AQUIS)</t>
  </si>
  <si>
    <t>GUINDASTE HIDRAULICO AUTOPROPELIDO, COM LANCA TELESCOPICA 40 M, CAPACIDADE MAXIMA 60 T, POTENCIA 260 KW, TRACAO 6 X 6</t>
  </si>
  <si>
    <t>EQUIPAMENTOS (CUSTO SINAPI / TCPO)</t>
  </si>
  <si>
    <t>BETONEIRA CAPACIDADE NOMINAL 400L, CAPACIDADE DE MISTURA 280L, MOTOR ELETRICO TRIFASICO 220/380V POTENCIA 2CV, SEM CARREGADOR</t>
  </si>
  <si>
    <t>CAMINHAO TOCO, PESO BRUTO TOTAL 16000 KG, CARGA UTIL MAXIMA 11130 KG, DISTANCIA ENTRE EIXOS 5,36 M, POTENCIA 185 CV (INCLUI CABINE E CHASSI, NAO INCLUI CARROCERIA)</t>
  </si>
  <si>
    <t>CACAMBA METALICA BASCULANTE COM CAPACIDADE DE 6 M3 (INCLUI MONTAGEM, NAO INCLUI CAMINHAO)</t>
  </si>
  <si>
    <t>VIBRADOR DE IMERSAO, DIAMETRO DA PONTEIRA DE *45* MM, COM MOTOR ELETRICO TRIFASICO DE 2 HP (2 CV)</t>
  </si>
  <si>
    <t>GUINDAUTO HIDRAULICO, CAPACIDADE MAXIMA DE CARGA 6200 KG, MOMENTO MAXIMO DE CARGA 11,7 TM , ALCANCE MAXIMO HORIZONTAL 9,70 M, PARA MONTAGEM SOBRE CHASSI DE CAMINHAO PBT MINIMO 13000 KG (INCLUI MONTAGEM, NAO INCLUI CAMINHAO)</t>
  </si>
  <si>
    <t>PA CARREGADEIRA SOBRE RODAS, POTENCIA LIQUIDA 128 HP, CAPACIDADE DA CACAMBA DE 1,7 A 2,8 M3, PESO OPERACIONAL MAXIMO DE 11632 KG</t>
  </si>
  <si>
    <t>CORTADEIRA DE PISO DE CONCRETO E ASFALTO, PARA DISCO PADRAO DE DIAMETRO 350 MM (14") OU 450 MM (18") , MOTOR A GASOLINA, POTENCIA 13 HP, SEM DISCO</t>
  </si>
  <si>
    <t>COMPACTADOR DE SOLOS DE PERCURSAO (SOQUETE) COM MOTOR A GASOLINA 4 TEMPOS DE 4 HP (4 CV)</t>
  </si>
  <si>
    <t>RETROESCAVADEIRA SOBRE RODAS COM CARREGADEIRA, TRACAO 4 X 2, POTENCIA LIQUIDA 79 HP, PESO OPERACIONAL MINIMO DE 6570 KG, CAPACIDADE DA CARREGADEIRA DE 1,00 M3 E DA RETROESCAVADEIRA MINIMA DE 0,20 M3, PROFUNDIDADE DE ESCAVACAO MAXIMA DE 4,37 M</t>
  </si>
  <si>
    <t>TANQUE DE ACO PARA TRANSPORTE DE AGUA COM CAPACIDADE DE 6 M3 (INCLUI MONTAGEM, NAO INCLUI CAMINHAO)</t>
  </si>
  <si>
    <t>CAMINHAO TOCO, PESO BRUTO TOTAL 13200 KG, CARGA UTIL MAXIMA 9200 KG, DISTANCIA ENTRE EIXOS 3,31 M, POTENCIA 175 CV (INCLUI CABINE E CHASSI, NAO INCLUI CARROCERIA)</t>
  </si>
  <si>
    <t>MARTELO DEMOLIDOR ELETRICO, COM POTENCIA DE 2.000 W, FREQUENCIA DE 1.000 IMPACTOS POR MINUTO, FORCA DE IMPACTO ENTRE 60 E 65 J, PESO DE 30 KG</t>
  </si>
  <si>
    <t>LAVADORA DE ALTA PRESSAO (LAVA - JATO) PARA AGUA FRIA, PRESSAO DE OPERACAO ENTRE 1400 E 1900 LIB/POL2, VAZAO MAXIMA ENTRE 400 E 700 L/H, POTENCIA DE OPERACAO ENTRE 2,50 E 3,00 CV</t>
  </si>
  <si>
    <t>DIVISORIA MODULARES TIPO MD-1 (ALTA/PAINEL/PAINEL) ESP.35MM, PAINEIS EM CHAPAS DURAPLAC, COR CINZA, MIOLO COLMEIA, ESTRUTRADA EM PERFIS DE AÇO NA COR PRETA</t>
  </si>
  <si>
    <t>PORTA P/ DIVISORIA 80X210 CM, SEM VISOR, MIOLO CELULAR 35MM, COR CINZA, COMPLETA, ESTRUTURADA EM PERFIL DE AÇO NA COR PRETA, INCLUSIVE DOBRADIÇAS E FECHADURA TUBULAR</t>
  </si>
  <si>
    <t>SINAPI</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</si>
  <si>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</si>
  <si>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</si>
  <si>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</si>
  <si>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</si>
  <si>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</si>
  <si>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</si>
  <si>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</si>
  <si>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</si>
  <si>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</si>
  <si>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</si>
  <si>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</si>
  <si>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</si>
  <si>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</si>
  <si>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</si>
  <si>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</si>
  <si>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</si>
  <si>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</si>
  <si>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</si>
  <si>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</si>
  <si>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</si>
  <si>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</si>
  <si>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</si>
  <si>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</si>
  <si>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</si>
  <si>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</si>
  <si>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</si>
  <si>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</si>
  <si>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</si>
  <si>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</si>
  <si>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</si>
  <si>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</si>
  <si>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</si>
  <si>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</si>
  <si>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</si>
  <si>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</si>
  <si>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</si>
  <si>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</si>
  <si>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</si>
  <si>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</si>
  <si>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</si>
  <si>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</si>
  <si>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</si>
  <si>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</si>
  <si>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</si>
  <si>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</si>
  <si>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</si>
  <si>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</si>
  <si>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</si>
  <si>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</si>
  <si>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</si>
  <si>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</si>
  <si>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</si>
  <si>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</si>
  <si>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</si>
  <si>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</si>
  <si>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</si>
  <si>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</si>
  <si>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</si>
  <si>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</si>
  <si>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</si>
  <si>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</si>
  <si>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</si>
  <si>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</si>
  <si>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</si>
  <si>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</si>
  <si>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</si>
  <si>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</si>
  <si>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</si>
  <si>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</si>
  <si>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</si>
  <si>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</si>
  <si>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</si>
  <si>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</si>
  <si>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</si>
  <si>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</si>
  <si>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</si>
  <si>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</si>
  <si>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</si>
  <si>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</si>
  <si>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</si>
  <si>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</si>
  <si>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</si>
  <si>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</si>
  <si>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</si>
  <si>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</si>
  <si>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</si>
  <si>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</si>
  <si>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</si>
  <si>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</si>
  <si>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</si>
  <si>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</si>
  <si>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</si>
  <si>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</si>
  <si>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</si>
  <si>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</si>
  <si>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</si>
  <si>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</si>
  <si>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</si>
  <si>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</si>
  <si>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</si>
  <si>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</si>
  <si>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</si>
  <si>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</si>
  <si>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</si>
  <si>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</si>
  <si>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</si>
  <si>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</si>
  <si>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</si>
  <si>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</si>
  <si>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</si>
  <si>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</si>
  <si>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</si>
  <si>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</si>
  <si>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</si>
  <si>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</si>
  <si>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</si>
  <si>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</si>
  <si>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</si>
  <si>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</si>
  <si>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</si>
  <si>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</si>
  <si>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</si>
  <si>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</si>
  <si>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</si>
  <si>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</si>
  <si>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</si>
  <si>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</si>
  <si>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</si>
  <si>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</si>
  <si>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</si>
  <si>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</si>
  <si>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</si>
  <si>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</si>
  <si>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</si>
  <si>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</si>
  <si>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</si>
  <si>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</si>
  <si>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</si>
  <si>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</si>
  <si>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</si>
  <si>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</si>
  <si>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</si>
  <si>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</si>
  <si>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</si>
  <si>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</si>
  <si>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</si>
  <si>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</si>
  <si>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</si>
  <si>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</si>
  <si>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</si>
  <si>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</si>
  <si>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</si>
  <si>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</si>
  <si>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</si>
  <si>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</si>
  <si>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</si>
  <si>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</si>
  <si>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</si>
  <si>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</si>
  <si>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</si>
  <si>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</si>
  <si>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</si>
  <si>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</si>
  <si>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</si>
  <si>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</si>
  <si>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</si>
  <si>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</si>
  <si>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</si>
  <si>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</si>
  <si>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</si>
  <si>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</si>
  <si>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</si>
  <si>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</si>
  <si>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</si>
  <si>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</si>
  <si>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</si>
  <si>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</si>
  <si>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</si>
  <si>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</si>
  <si>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</si>
  <si>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</si>
  <si>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</si>
  <si>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</si>
  <si>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</si>
  <si>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</si>
  <si>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</si>
  <si>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</si>
  <si>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</si>
  <si>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</si>
  <si>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</si>
  <si>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</si>
  <si>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</si>
  <si>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</si>
  <si>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</si>
  <si>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</si>
  <si>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</si>
  <si>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</si>
  <si>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</si>
  <si>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</si>
  <si>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</si>
  <si>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</si>
  <si>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</si>
  <si>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</si>
  <si>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</si>
  <si>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</si>
  <si>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</si>
  <si>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</si>
  <si>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</si>
  <si>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</si>
  <si>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</si>
  <si>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</si>
  <si>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</si>
  <si>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</si>
  <si>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</si>
  <si>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</si>
  <si>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</si>
  <si>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</si>
  <si>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</si>
  <si>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</si>
  <si>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</si>
  <si>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</si>
  <si>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</si>
  <si>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</si>
  <si>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</si>
  <si>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</si>
  <si>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</si>
  <si>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</si>
  <si>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</si>
  <si>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</si>
  <si>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</si>
  <si>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</si>
  <si>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</si>
  <si>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</si>
  <si>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</si>
  <si>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</si>
  <si>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</si>
  <si>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</si>
  <si>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</si>
  <si>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</si>
  <si>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</si>
  <si>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</si>
  <si>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</si>
  <si>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</si>
  <si>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</si>
  <si>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</si>
  <si>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</si>
  <si>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</si>
  <si>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</si>
  <si>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</si>
  <si>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</si>
  <si>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</si>
  <si>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</si>
  <si>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</si>
  <si>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</si>
  <si>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</si>
  <si>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</si>
  <si>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</si>
  <si>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</si>
  <si>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</si>
  <si>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</si>
  <si>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</si>
  <si>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</si>
  <si>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</si>
  <si>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</si>
  <si>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</si>
  <si>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</si>
  <si>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</si>
  <si>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</si>
  <si>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</si>
  <si>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</si>
  <si>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</si>
  <si>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</si>
  <si>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</si>
  <si>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</si>
  <si>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</si>
  <si>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</si>
  <si>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</si>
  <si>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</si>
  <si>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</si>
  <si>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</si>
  <si>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</si>
  <si>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</si>
  <si>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</si>
  <si>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</si>
  <si>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</si>
  <si>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</si>
  <si>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</si>
  <si>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</si>
  <si>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</si>
  <si>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</si>
  <si>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</si>
  <si>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</si>
  <si>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</si>
  <si>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</si>
  <si>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</si>
  <si>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</si>
  <si>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</si>
  <si>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</si>
  <si>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</si>
  <si>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</si>
  <si>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</si>
  <si>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</si>
  <si>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</si>
  <si>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</si>
  <si>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</si>
  <si>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</si>
  <si>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</si>
  <si>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</si>
  <si>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</si>
  <si>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</si>
  <si>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</si>
  <si>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</si>
  <si>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</si>
  <si>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</si>
  <si>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</si>
  <si>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</si>
  <si>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</si>
  <si>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</si>
  <si>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</si>
  <si>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</si>
  <si>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</si>
  <si>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</si>
  <si>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</si>
  <si>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</si>
  <si>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</si>
  <si>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</si>
  <si>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</si>
  <si>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</si>
  <si>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</si>
  <si>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</si>
  <si>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</si>
  <si>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</si>
  <si>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</si>
  <si>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</si>
  <si>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</si>
  <si>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</si>
  <si>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</si>
  <si>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</si>
  <si>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</si>
  <si>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</si>
  <si>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</si>
  <si>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</si>
  <si>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</si>
  <si>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</si>
  <si>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</si>
  <si>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</si>
  <si>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</si>
  <si>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</si>
  <si>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</si>
  <si>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</si>
  <si>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</si>
  <si>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</si>
  <si>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</si>
  <si>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</si>
  <si>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</si>
  <si>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</si>
  <si>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</si>
  <si>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</si>
  <si>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</si>
  <si>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</si>
  <si>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</si>
  <si>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</si>
  <si>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</si>
  <si>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</si>
  <si>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</si>
  <si>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</si>
  <si>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</si>
  <si>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</si>
  <si>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</si>
  <si>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</si>
  <si>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</si>
  <si>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</si>
  <si>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</si>
  <si>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</si>
  <si>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</si>
  <si>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</si>
  <si>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</si>
  <si>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</si>
  <si>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</si>
  <si>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</si>
  <si>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</si>
  <si>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</si>
  <si>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</si>
  <si>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</si>
  <si>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</si>
  <si>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</si>
  <si>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</si>
  <si>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</si>
  <si>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</si>
  <si>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</si>
  <si>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</si>
  <si>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</si>
  <si>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</si>
  <si>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</si>
  <si>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</si>
  <si>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</si>
  <si>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</si>
  <si>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</si>
  <si>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</si>
  <si>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</si>
  <si>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</si>
  <si>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</si>
  <si>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</si>
  <si>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</si>
  <si>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</si>
  <si>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</si>
  <si>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</si>
  <si>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</si>
  <si>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</si>
  <si>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</si>
  <si>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</si>
  <si>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</si>
  <si>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</si>
  <si>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</si>
  <si>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</si>
  <si>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</si>
  <si>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</si>
  <si>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</si>
  <si>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</si>
  <si>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</si>
  <si>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</si>
  <si>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</si>
  <si>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</si>
  <si>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</si>
  <si>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</si>
  <si>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</si>
  <si>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</si>
  <si>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</si>
  <si>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</si>
  <si>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</si>
  <si>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</si>
  <si>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</si>
  <si>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</si>
  <si>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</si>
  <si>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</si>
  <si>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</si>
  <si>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</si>
  <si>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</si>
  <si>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</si>
  <si>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</si>
  <si>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</si>
  <si>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</si>
  <si>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</si>
  <si>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</si>
  <si>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</si>
  <si>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</si>
  <si>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</si>
  <si>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</si>
  <si>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</si>
  <si>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</si>
  <si>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</si>
  <si>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</si>
  <si>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</si>
  <si>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</si>
  <si>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</si>
  <si>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</si>
  <si>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</si>
  <si>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</si>
  <si>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</si>
  <si>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</si>
  <si>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</si>
  <si>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</si>
  <si>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</si>
  <si>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</si>
  <si>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</si>
  <si>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</si>
  <si>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</si>
  <si>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</si>
  <si>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</si>
  <si>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</si>
  <si>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</si>
  <si>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</si>
  <si>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</si>
  <si>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</si>
  <si>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</si>
  <si>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</si>
  <si>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</si>
  <si>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</si>
  <si>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</si>
  <si>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</si>
  <si>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</si>
  <si>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</si>
  <si>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</si>
  <si>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</si>
  <si>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</si>
  <si>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</si>
  <si>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</si>
  <si>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</si>
  <si>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</si>
  <si>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</si>
  <si>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</si>
  <si>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</si>
  <si>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</si>
  <si>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</si>
  <si>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</si>
  <si>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</si>
  <si>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</si>
  <si>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</si>
  <si>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</si>
  <si>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</si>
  <si>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</si>
  <si>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</si>
  <si>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</si>
  <si>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</si>
  <si>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</si>
  <si>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</si>
  <si>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</si>
  <si>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</si>
  <si>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</si>
  <si>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</si>
  <si>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</si>
  <si>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</si>
  <si>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</si>
  <si>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</si>
  <si>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</si>
  <si>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</si>
  <si>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</si>
  <si>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</si>
  <si>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</si>
  <si>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</si>
  <si>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</si>
  <si>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</si>
  <si>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</si>
  <si>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</si>
  <si>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</si>
  <si>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</si>
  <si>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</si>
  <si>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</si>
  <si>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</si>
  <si>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</si>
  <si>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</si>
  <si>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</si>
  <si>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</si>
  <si>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</si>
  <si>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</si>
  <si>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</si>
  <si>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</si>
  <si>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</si>
  <si>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</si>
  <si>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</si>
  <si>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</si>
  <si>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</si>
  <si>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</si>
  <si>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</si>
  <si>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</si>
  <si>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</si>
  <si>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</si>
  <si>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</si>
  <si>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</si>
  <si>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</si>
  <si>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</si>
  <si>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</si>
  <si>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</si>
  <si>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</si>
  <si>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</si>
  <si>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</si>
  <si>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</si>
  <si>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</si>
  <si>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</si>
  <si>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</si>
  <si>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</si>
  <si>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</si>
  <si>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</si>
  <si>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</si>
  <si>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</si>
  <si>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</si>
  <si>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</si>
  <si>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</si>
  <si>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</si>
  <si>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</si>
  <si>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</si>
  <si>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</si>
  <si>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</si>
  <si>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</si>
  <si>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</si>
  <si>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</si>
  <si>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</si>
  <si>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</si>
  <si>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</si>
  <si>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</si>
  <si>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</si>
  <si>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</si>
  <si>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</si>
  <si>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</si>
  <si>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</si>
  <si>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</si>
  <si>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</si>
  <si>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</si>
  <si>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</si>
  <si>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</si>
  <si>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</si>
  <si>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</si>
  <si>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</si>
  <si>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</si>
  <si>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</si>
  <si>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</si>
  <si>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</si>
  <si>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</si>
  <si>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</si>
  <si>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</si>
  <si>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</si>
  <si>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</si>
  <si>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</si>
  <si>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</si>
  <si>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</si>
  <si>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</si>
  <si>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</si>
  <si>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</si>
  <si>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</si>
  <si>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</si>
  <si>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</si>
  <si>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</si>
  <si>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</si>
  <si>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</si>
  <si>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</si>
  <si>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</si>
  <si>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</si>
  <si>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</si>
  <si>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</si>
  <si>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</si>
  <si>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</si>
  <si>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</si>
  <si>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</si>
  <si>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</si>
  <si>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</si>
  <si>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</si>
  <si>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</si>
  <si>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</si>
  <si>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</si>
  <si>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</si>
  <si>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</si>
  <si>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</si>
  <si>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</si>
  <si>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</si>
  <si>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</si>
  <si>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</si>
  <si>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</si>
  <si>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</si>
  <si>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</si>
  <si>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</si>
  <si>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</si>
  <si>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</si>
  <si>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</si>
  <si>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</si>
  <si>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</si>
  <si>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</si>
  <si>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</si>
  <si>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</si>
  <si>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</si>
  <si>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</si>
  <si>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</si>
  <si>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</si>
  <si>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</si>
  <si>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</si>
  <si>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</si>
  <si>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</si>
  <si>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</si>
  <si>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</si>
  <si>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</si>
  <si>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</si>
  <si>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</si>
  <si>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</si>
  <si>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</si>
  <si>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</si>
  <si>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</si>
  <si>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</si>
  <si>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</si>
  <si>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</si>
  <si>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</si>
  <si>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</si>
  <si>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</si>
  <si>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</si>
  <si>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</si>
  <si>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</si>
  <si>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</si>
  <si>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</si>
  <si>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</si>
  <si>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</si>
  <si>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</si>
  <si>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</si>
  <si>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</si>
  <si>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</si>
  <si>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</si>
  <si>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</si>
  <si>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</si>
  <si>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</si>
  <si>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</si>
  <si>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</si>
  <si>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</si>
  <si>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</si>
  <si>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</si>
  <si>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</si>
  <si>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</si>
  <si>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</si>
  <si>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</si>
  <si>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</si>
  <si>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</si>
  <si>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</si>
  <si>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</si>
  <si>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</si>
  <si>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</si>
  <si>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</si>
  <si>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</si>
  <si>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</si>
  <si>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</si>
  <si>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</si>
  <si>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</si>
  <si>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</si>
  <si>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</si>
  <si>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</si>
  <si>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</si>
  <si>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</si>
  <si>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</si>
  <si>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</si>
  <si>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</si>
  <si>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</si>
  <si>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</si>
  <si>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</si>
  <si>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</si>
  <si>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</si>
  <si>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</si>
  <si>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</si>
  <si>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</si>
  <si>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</si>
  <si>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</si>
  <si>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</si>
  <si>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</si>
  <si>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</si>
  <si>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</si>
  <si>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</si>
  <si>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</si>
  <si>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</si>
  <si>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</si>
  <si>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</si>
  <si>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</si>
  <si>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</si>
  <si>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</si>
  <si>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</si>
  <si>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</si>
  <si>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</si>
  <si>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</si>
  <si>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</si>
  <si>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</si>
  <si>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</si>
  <si>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</si>
  <si>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</si>
  <si>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</si>
  <si>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</si>
  <si>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</si>
  <si>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</si>
  <si>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</si>
  <si>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</si>
  <si>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</si>
  <si>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</si>
  <si>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</si>
  <si>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</si>
  <si>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</si>
  <si>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</si>
  <si>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</si>
  <si>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</si>
  <si>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</si>
  <si>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</si>
  <si>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</si>
  <si>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</si>
  <si>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</si>
  <si>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</si>
  <si>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</si>
  <si>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</si>
  <si>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</si>
  <si>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</si>
  <si>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</si>
  <si>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</si>
  <si>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</si>
  <si>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</si>
  <si>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</si>
  <si>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</si>
  <si>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</si>
  <si>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</si>
  <si>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</si>
  <si>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</si>
  <si>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</si>
  <si>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</si>
  <si>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</si>
  <si>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</si>
  <si>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</si>
  <si>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</si>
  <si>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</si>
  <si>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</si>
  <si>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</si>
  <si>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</si>
  <si>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</si>
  <si>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</si>
  <si>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</si>
  <si>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</si>
  <si>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</si>
  <si>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</si>
  <si>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</si>
  <si>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</si>
  <si>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</si>
  <si>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</si>
  <si>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</si>
  <si>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</si>
  <si>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</si>
  <si>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</si>
  <si>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</si>
  <si>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</si>
  <si>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</si>
  <si>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</si>
  <si>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</si>
  <si>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</si>
  <si>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</si>
  <si>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</si>
  <si>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</si>
  <si>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</si>
  <si>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</si>
  <si>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</si>
  <si>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</si>
  <si>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</si>
  <si>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</si>
  <si>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</si>
  <si>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</si>
  <si>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</si>
  <si>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</si>
  <si>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</si>
  <si>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</si>
  <si>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</si>
  <si>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</si>
  <si>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</si>
  <si>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</si>
  <si>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</si>
  <si>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</si>
  <si>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</si>
  <si>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</si>
  <si>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</si>
  <si>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</si>
  <si>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</si>
  <si>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</si>
  <si>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</si>
  <si>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</si>
  <si>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</si>
  <si>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</si>
  <si>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</si>
  <si>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</si>
  <si>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</si>
  <si>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</si>
  <si>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</si>
  <si>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</si>
  <si>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</si>
  <si>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</si>
  <si>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</si>
  <si>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</si>
  <si>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</si>
  <si>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</si>
  <si>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</si>
  <si>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</si>
  <si>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</si>
  <si>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</si>
  <si>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</si>
  <si>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</si>
  <si>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</si>
  <si>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</si>
  <si>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</si>
  <si>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</si>
  <si>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</si>
  <si>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</si>
  <si>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</si>
  <si>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</si>
  <si>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</si>
  <si>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</si>
  <si>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</si>
  <si>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</si>
  <si>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</si>
  <si>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</si>
  <si>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</si>
  <si>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</si>
  <si>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</si>
  <si>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</si>
  <si>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</si>
  <si>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</si>
  <si>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</si>
  <si>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</si>
  <si>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</si>
  <si>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</si>
  <si>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</si>
  <si>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</si>
  <si>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</si>
  <si>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</si>
  <si>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</si>
  <si>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</si>
  <si>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</si>
  <si>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</si>
  <si>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</si>
  <si>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</si>
  <si>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</si>
  <si>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</si>
  <si>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</si>
  <si>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</si>
  <si>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</si>
  <si>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</si>
  <si>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</si>
  <si>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</si>
  <si>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</si>
  <si>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</si>
  <si>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</si>
  <si>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</si>
  <si>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</si>
  <si>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</si>
  <si>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</si>
  <si>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</si>
  <si>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</si>
  <si>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</si>
  <si>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</si>
  <si>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</si>
  <si>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</si>
  <si>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</si>
  <si>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</si>
  <si>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</si>
  <si>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</si>
  <si>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</si>
  <si>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</si>
  <si>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</si>
  <si>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</si>
  <si>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</si>
  <si>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</si>
  <si>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</si>
  <si>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</si>
  <si>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</si>
  <si>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</si>
  <si>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</si>
  <si>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</si>
  <si>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</si>
  <si>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</si>
  <si>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</si>
  <si>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</si>
  <si>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</si>
  <si>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</si>
  <si>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</si>
  <si>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</si>
  <si>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</si>
  <si>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</si>
  <si>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</si>
  <si>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</si>
  <si>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</si>
  <si>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</si>
  <si>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</si>
  <si>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</si>
  <si>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</si>
  <si>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</si>
  <si>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</si>
  <si>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</si>
  <si>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</si>
  <si>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</si>
  <si>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</si>
  <si>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</si>
  <si>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</si>
  <si>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</si>
  <si>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</si>
  <si>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</si>
  <si>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</si>
  <si>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</si>
  <si>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</si>
  <si>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</si>
  <si>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</si>
  <si>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</si>
  <si>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</si>
  <si>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</si>
  <si>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</si>
  <si>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</si>
  <si>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</si>
  <si>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</si>
  <si>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</si>
  <si>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</si>
  <si>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</si>
  <si>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</si>
  <si>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</si>
  <si>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</si>
  <si>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</si>
  <si>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</si>
  <si>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</si>
  <si>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</si>
  <si>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</si>
  <si>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</si>
  <si>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</si>
  <si>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</si>
  <si>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</si>
  <si>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</si>
  <si>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</si>
  <si>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</si>
  <si>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</si>
  <si>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</si>
  <si>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</si>
  <si>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</si>
  <si>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</si>
  <si>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</si>
  <si>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</si>
  <si>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</si>
  <si>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</si>
  <si>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</si>
  <si>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</si>
  <si>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</si>
  <si>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</si>
  <si>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</si>
  <si>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</si>
  <si>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</si>
  <si>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</si>
  <si>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</si>
  <si>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</si>
  <si>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</si>
  <si>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</si>
  <si>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</si>
  <si>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</si>
  <si>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</si>
  <si>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</si>
  <si>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</si>
  <si>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</si>
  <si>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</si>
  <si>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</si>
  <si>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</si>
  <si>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</si>
  <si>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</si>
  <si>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</si>
  <si>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</si>
  <si>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</si>
  <si>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</si>
  <si>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</si>
  <si>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</si>
  <si>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</si>
  <si>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</si>
  <si>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</si>
  <si>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</si>
  <si>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</si>
  <si>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</si>
  <si>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</si>
  <si>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</si>
  <si>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</si>
  <si>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</si>
  <si>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</si>
  <si>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</si>
  <si>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</si>
  <si>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</si>
  <si>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</si>
  <si>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</si>
  <si>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</si>
  <si>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</si>
  <si>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</si>
  <si>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</si>
  <si>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</si>
  <si>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</si>
  <si>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</si>
  <si>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</si>
  <si>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</si>
  <si>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</si>
  <si>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</si>
  <si>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</si>
  <si>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</si>
  <si>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</si>
  <si>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</si>
  <si>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</si>
  <si>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</si>
  <si>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</si>
  <si>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</si>
  <si>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</si>
  <si>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</si>
  <si>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</si>
  <si>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</si>
  <si>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</si>
  <si>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</si>
  <si>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</si>
  <si>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</si>
  <si>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</si>
  <si>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</si>
  <si>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</si>
  <si>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</si>
  <si>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</si>
  <si>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</si>
  <si>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</si>
  <si>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</si>
  <si>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</si>
  <si>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</si>
  <si>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</si>
  <si>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</si>
  <si>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</si>
  <si>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</si>
  <si>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</si>
  <si>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</si>
  <si>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</si>
  <si>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</si>
  <si>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</si>
  <si>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</si>
  <si>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</si>
  <si>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</si>
  <si>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</si>
  <si>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</si>
  <si>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</si>
  <si>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</si>
  <si>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</si>
  <si>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</si>
  <si>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</si>
  <si>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</si>
  <si>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</si>
  <si>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</si>
  <si>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</si>
  <si>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</si>
  <si>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</si>
  <si>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</si>
  <si>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</si>
  <si>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</si>
  <si>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</si>
  <si>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</si>
  <si>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</si>
  <si>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</si>
  <si>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</si>
  <si>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</si>
  <si>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</si>
  <si>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</si>
  <si>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</si>
  <si>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</si>
  <si>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</si>
  <si>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</si>
  <si>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</si>
  <si>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</si>
  <si>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</si>
  <si>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</si>
  <si>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</si>
  <si>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</si>
  <si>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</si>
  <si>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</si>
  <si>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</si>
  <si>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</si>
  <si>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</si>
  <si>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</si>
  <si>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</si>
  <si>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</si>
  <si>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</si>
  <si>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</si>
  <si>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</si>
  <si>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</si>
  <si>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</si>
  <si>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</si>
  <si>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</si>
  <si>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</si>
  <si>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</si>
  <si>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</si>
  <si>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</si>
  <si>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</si>
  <si>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</si>
  <si>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</si>
  <si>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</si>
  <si>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</si>
  <si>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</si>
  <si>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</si>
  <si>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</si>
  <si>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</si>
  <si>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</si>
  <si>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</si>
  <si>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</si>
  <si>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</si>
  <si>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</si>
  <si>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</si>
  <si>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</si>
  <si>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</si>
  <si>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</si>
  <si>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</si>
  <si>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</si>
  <si>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</si>
  <si>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</si>
  <si>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</si>
  <si>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</si>
  <si>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</si>
  <si>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</si>
  <si>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</si>
  <si>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</si>
  <si>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</si>
  <si>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</si>
  <si>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</si>
  <si>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</si>
  <si>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</si>
  <si>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</si>
  <si>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</si>
  <si>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</si>
  <si>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</si>
  <si>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</si>
  <si>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</si>
  <si>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</si>
  <si>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</si>
  <si>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</si>
  <si>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</si>
  <si>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</si>
  <si>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</si>
  <si>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</si>
  <si>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</si>
  <si>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</si>
  <si>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</si>
  <si>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</si>
  <si>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</si>
  <si>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</si>
  <si>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</si>
  <si>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</si>
  <si>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</si>
  <si>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</si>
  <si>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</si>
  <si>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</si>
  <si>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</si>
  <si>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</si>
  <si>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</si>
  <si>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</si>
  <si>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</si>
  <si>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</si>
  <si>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</si>
  <si>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</si>
  <si>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</si>
  <si>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</si>
  <si>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</si>
  <si>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</si>
  <si>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</si>
  <si>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</si>
  <si>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</si>
  <si>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</si>
  <si>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</si>
  <si>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</si>
  <si>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</si>
  <si>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</si>
  <si>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</si>
  <si>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</si>
  <si>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</si>
  <si>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</si>
  <si>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</si>
  <si>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</si>
  <si>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</si>
  <si>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</si>
  <si>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</si>
  <si>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</si>
  <si>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</si>
  <si>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</si>
  <si>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</si>
  <si>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</si>
  <si>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</si>
  <si>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</si>
  <si>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</si>
  <si>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</si>
  <si>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</si>
  <si>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</si>
  <si>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</si>
  <si>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</si>
  <si>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</si>
  <si>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</si>
  <si>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</si>
  <si>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</si>
  <si>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</si>
  <si>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</si>
  <si>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</si>
  <si>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</si>
  <si>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</si>
  <si>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</si>
  <si>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</si>
  <si>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</si>
  <si>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</si>
  <si>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</si>
  <si>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</si>
  <si>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</si>
  <si>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</si>
  <si>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</si>
  <si>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</si>
  <si>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</si>
  <si>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</si>
  <si>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</si>
  <si>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</si>
  <si>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</si>
  <si>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</si>
  <si>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</si>
  <si>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</si>
  <si>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</si>
  <si>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</si>
  <si>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</si>
  <si>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</si>
  <si>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</si>
  <si>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</si>
  <si>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</si>
  <si>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</si>
  <si>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</si>
  <si>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</si>
  <si>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</si>
  <si>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</si>
  <si>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</si>
  <si>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</si>
  <si>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</si>
  <si>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</si>
  <si>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</si>
  <si>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</si>
  <si>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</si>
  <si>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</si>
  <si>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</si>
  <si>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</si>
  <si>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</si>
  <si>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</si>
  <si>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</si>
  <si>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</si>
  <si>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</si>
  <si>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</si>
  <si>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</si>
  <si>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</si>
  <si>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</si>
  <si>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</si>
  <si>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</si>
  <si>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</si>
  <si>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</si>
  <si>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</si>
  <si>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</si>
  <si>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</si>
  <si>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</si>
  <si>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</si>
  <si>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</si>
  <si>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</si>
  <si>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</si>
  <si>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</si>
  <si>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</si>
  <si>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</si>
  <si>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</si>
  <si>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</si>
  <si>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</si>
  <si>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</si>
  <si>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</si>
  <si>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</si>
  <si>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</si>
  <si>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</si>
  <si>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</si>
  <si>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</si>
  <si>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</si>
  <si>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</si>
  <si>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</si>
  <si>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</si>
  <si>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</si>
  <si>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</si>
  <si>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</si>
  <si>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</si>
  <si>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</si>
  <si>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</si>
  <si>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</si>
  <si>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</si>
  <si>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</si>
  <si>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</si>
  <si>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</si>
  <si>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</si>
  <si>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</si>
  <si>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</si>
  <si>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</si>
  <si>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</si>
  <si>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</si>
  <si>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</si>
  <si>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</si>
  <si>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</si>
  <si>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</si>
  <si>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</si>
  <si>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</si>
  <si>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</si>
  <si>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</si>
  <si>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</si>
  <si>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</si>
  <si>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</si>
  <si>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</si>
  <si>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</si>
  <si>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</si>
  <si>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</si>
  <si>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</si>
  <si>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</si>
  <si>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</si>
  <si>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</si>
  <si>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</si>
  <si>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</si>
  <si>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</si>
  <si>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</si>
  <si>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</si>
  <si>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</si>
  <si>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</si>
  <si>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</si>
  <si>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</si>
  <si>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</si>
  <si>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</si>
  <si>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</si>
  <si>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</si>
  <si>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</si>
  <si>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</si>
  <si>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</si>
  <si>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</si>
  <si>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</si>
  <si>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</si>
  <si>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</si>
  <si>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</si>
  <si>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</si>
  <si>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</si>
  <si>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</si>
  <si>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</si>
  <si>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</si>
  <si>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</si>
  <si>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</si>
  <si>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</si>
  <si>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</si>
  <si>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</si>
  <si>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</si>
  <si>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</si>
  <si>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</si>
  <si>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</si>
  <si>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</si>
  <si>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</si>
  <si>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</si>
  <si>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</si>
  <si>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</si>
  <si>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</si>
  <si>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</si>
  <si>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</si>
  <si>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</si>
  <si>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</si>
  <si>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</si>
  <si>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</si>
  <si>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</si>
  <si>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</si>
  <si>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</si>
  <si>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</si>
  <si>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</si>
  <si>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</si>
  <si>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</si>
  <si>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</si>
  <si>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</si>
  <si>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</si>
  <si>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</si>
  <si>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</si>
  <si>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</si>
  <si>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</si>
  <si>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</si>
  <si>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</si>
  <si>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</si>
  <si>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</si>
  <si>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</si>
  <si>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</si>
  <si>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</si>
  <si>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</si>
  <si>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</si>
  <si>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</si>
  <si>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</si>
  <si>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</si>
  <si>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</si>
  <si>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</si>
  <si>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</si>
  <si>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</si>
  <si>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</si>
  <si>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</si>
  <si>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</si>
  <si>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</si>
  <si>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</si>
  <si>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</si>
  <si>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</si>
  <si>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</si>
  <si>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</si>
  <si>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</si>
  <si>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</si>
  <si>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</si>
  <si>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</si>
  <si>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</si>
  <si>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</si>
  <si>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</si>
  <si>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</si>
  <si>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</si>
  <si>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</si>
  <si>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</si>
  <si>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</si>
  <si>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</si>
  <si>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</si>
  <si>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</si>
  <si>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</si>
  <si>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</si>
  <si>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</si>
  <si>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</si>
  <si>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</si>
  <si>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</si>
  <si>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</si>
  <si>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</si>
  <si>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</si>
  <si>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</si>
  <si>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</si>
  <si>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</si>
  <si>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</si>
  <si>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</si>
  <si>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</si>
  <si>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</si>
  <si>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</si>
  <si>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</si>
  <si>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</si>
  <si>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</si>
  <si>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</si>
  <si>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</si>
  <si>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</si>
  <si>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</si>
  <si>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</si>
  <si>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</si>
  <si>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</si>
  <si>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</si>
  <si>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</si>
  <si>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</si>
  <si>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</si>
  <si>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</si>
  <si>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</si>
  <si>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</si>
  <si>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</si>
  <si>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</si>
  <si>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</si>
  <si>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</si>
  <si>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</si>
  <si>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</si>
  <si>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</si>
  <si>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</si>
  <si>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</si>
  <si>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</si>
  <si>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</si>
  <si>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</si>
  <si>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</si>
  <si>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</si>
  <si>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</si>
  <si>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</si>
  <si>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</si>
  <si>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</si>
  <si>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</si>
  <si>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</si>
  <si>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</si>
  <si>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</si>
  <si>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</si>
  <si>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</si>
  <si>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</si>
  <si>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</si>
  <si>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</si>
  <si>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</si>
  <si>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</si>
  <si>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</si>
  <si>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</si>
  <si>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</si>
  <si>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</si>
  <si>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</si>
  <si>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</si>
  <si>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</si>
  <si>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</si>
  <si>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</si>
  <si>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</si>
  <si>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</si>
  <si>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</si>
  <si>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</si>
  <si>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</si>
  <si>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</si>
  <si>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</si>
  <si>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</si>
  <si>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</si>
  <si>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</si>
  <si>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</si>
  <si>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</si>
  <si>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</si>
  <si>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</si>
  <si>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</si>
  <si>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</si>
  <si>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</si>
  <si>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</si>
  <si>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</si>
  <si>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</si>
  <si>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</si>
  <si>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</si>
  <si>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</si>
  <si>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</si>
  <si>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</si>
  <si>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</si>
  <si>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</si>
  <si>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</si>
  <si>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</si>
  <si>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</si>
  <si>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</si>
  <si>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</si>
  <si>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</si>
  <si>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</si>
  <si>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</si>
  <si>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</si>
  <si>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</si>
  <si>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</si>
  <si>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</si>
  <si>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</si>
  <si>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</si>
  <si>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</si>
  <si>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</si>
  <si>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</si>
  <si>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</si>
  <si>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</si>
  <si>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</si>
  <si>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</si>
  <si>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</si>
  <si>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</si>
  <si>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</si>
  <si>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</si>
  <si>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</si>
  <si>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</si>
  <si>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</si>
  <si>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</si>
  <si>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</si>
  <si>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</si>
  <si>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</si>
  <si>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</si>
  <si>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</si>
  <si>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</si>
  <si>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</si>
  <si>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</si>
  <si>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</si>
  <si>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</si>
  <si>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</si>
  <si>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</si>
  <si>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</si>
  <si>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</si>
  <si>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</si>
  <si>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</si>
  <si>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</si>
  <si>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</si>
  <si>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</si>
  <si>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</si>
  <si>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</si>
  <si>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</si>
  <si>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</si>
  <si>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</si>
  <si>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</si>
  <si>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</si>
  <si>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</si>
  <si>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</si>
  <si>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</si>
  <si>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</si>
  <si>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</si>
  <si>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</si>
  <si>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</si>
  <si>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</si>
  <si>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</si>
  <si>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</si>
  <si>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</si>
  <si>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</si>
  <si>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</si>
  <si>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</si>
  <si>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</si>
  <si>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</si>
  <si>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</si>
  <si>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</si>
  <si>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</si>
  <si>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</si>
  <si>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</si>
  <si>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</si>
  <si>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</si>
  <si>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</si>
  <si>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</si>
  <si>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</si>
  <si>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</si>
  <si>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</si>
  <si>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</si>
  <si>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</si>
  <si>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</si>
  <si>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</si>
  <si>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</si>
  <si>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</si>
  <si>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</si>
  <si>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</si>
  <si>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</si>
  <si>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</si>
  <si>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</si>
  <si>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</si>
  <si>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</si>
  <si>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</si>
  <si>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</si>
  <si>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</si>
  <si>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</si>
  <si>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</si>
  <si>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</si>
  <si>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</si>
  <si>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</si>
  <si>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</si>
  <si>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</si>
  <si>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</si>
  <si>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</si>
  <si>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</si>
  <si>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</si>
  <si>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</si>
  <si>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</si>
  <si>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</si>
  <si>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</si>
  <si>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</si>
  <si>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</si>
  <si>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</si>
  <si>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</si>
  <si>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</si>
  <si>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</si>
  <si>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</si>
  <si>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</si>
  <si>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</si>
  <si>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</si>
  <si>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</si>
  <si>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</si>
  <si>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</si>
  <si>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</si>
  <si>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</si>
  <si>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</si>
  <si>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</si>
  <si>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</si>
  <si>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</si>
  <si>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</si>
  <si>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</si>
  <si>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</si>
  <si>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</si>
  <si>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</si>
  <si>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</si>
  <si>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</si>
  <si>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</si>
  <si>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</si>
  <si>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</si>
  <si>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</si>
  <si>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</si>
  <si>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</si>
  <si>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</si>
  <si>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</si>
  <si>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</si>
  <si>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</si>
  <si>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</si>
  <si>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</si>
  <si>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</si>
  <si>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</si>
  <si>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</si>
  <si>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</si>
  <si>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</si>
  <si>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</si>
  <si>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</si>
  <si>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</si>
  <si>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</si>
  <si>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</si>
  <si>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</si>
  <si>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</si>
  <si>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</si>
  <si>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</si>
  <si>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</si>
  <si>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</si>
  <si>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</si>
  <si>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</si>
  <si>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</si>
  <si>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</si>
  <si>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</si>
  <si>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</si>
  <si>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</si>
  <si>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</si>
  <si>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</si>
  <si>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</si>
  <si>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</si>
  <si>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</si>
  <si>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</si>
  <si>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</si>
  <si>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</si>
  <si>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</si>
  <si>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</si>
  <si>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</si>
  <si>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</si>
  <si>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</si>
  <si>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</si>
  <si>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</si>
  <si>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</si>
  <si>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</si>
  <si>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</si>
  <si>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</si>
  <si>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</si>
  <si>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</si>
  <si>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</si>
  <si>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</si>
  <si>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</si>
  <si>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</si>
  <si>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</si>
  <si>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</si>
  <si>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</si>
  <si>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</si>
  <si>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</si>
  <si>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</si>
  <si>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</si>
  <si>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</si>
  <si>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</si>
  <si>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</si>
  <si>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</si>
  <si>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</si>
  <si>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</si>
  <si>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</si>
  <si>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</si>
  <si>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</si>
  <si>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</si>
  <si>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</si>
  <si>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</si>
  <si>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</si>
  <si>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</si>
  <si>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</si>
  <si>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</si>
  <si>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</si>
  <si>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</si>
  <si>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</si>
  <si>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</si>
  <si>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</si>
  <si>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</si>
  <si>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</si>
  <si>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</si>
  <si>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</si>
  <si>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</si>
  <si>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</si>
  <si>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</si>
  <si>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</si>
  <si>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</si>
  <si>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</si>
  <si>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</si>
  <si>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</si>
  <si>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</si>
  <si>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</si>
  <si>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</si>
  <si>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</si>
  <si>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</si>
  <si>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</si>
  <si>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</si>
  <si>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</si>
  <si>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</si>
  <si>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</si>
  <si>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</si>
  <si>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</si>
  <si>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</si>
  <si>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</si>
  <si>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</si>
  <si>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</si>
  <si>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</si>
  <si>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</si>
  <si>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</si>
  <si>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</si>
  <si>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</si>
  <si>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</si>
  <si>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</si>
  <si>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</si>
  <si>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</si>
  <si>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</si>
  <si>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</si>
  <si>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</si>
  <si>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</si>
  <si>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</si>
  <si>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</si>
  <si>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</si>
  <si>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</si>
  <si>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</si>
  <si>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</si>
  <si>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</si>
  <si>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</si>
  <si>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</si>
  <si>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</si>
  <si>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</si>
  <si>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</si>
  <si>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</si>
  <si>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</si>
  <si>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</si>
  <si>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</si>
  <si>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</si>
  <si>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</si>
  <si>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</si>
  <si>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</si>
  <si>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</si>
  <si>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</si>
  <si>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</si>
  <si>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</si>
  <si>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</si>
  <si>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</si>
  <si>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</si>
  <si>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</si>
  <si>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</si>
  <si>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</si>
  <si>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</si>
  <si>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</si>
  <si>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</si>
  <si>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</si>
  <si>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</si>
  <si>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</si>
  <si>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</si>
  <si>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</si>
  <si>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</si>
  <si>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</si>
  <si>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</si>
  <si>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</si>
  <si>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</si>
  <si>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</si>
  <si>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</si>
  <si>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</si>
  <si>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</si>
  <si>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</si>
  <si>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</si>
  <si>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</si>
  <si>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</si>
  <si>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</si>
  <si>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</si>
  <si>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</si>
  <si>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</si>
  <si>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</si>
  <si>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</si>
  <si>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</si>
  <si>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</si>
  <si>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</si>
  <si>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</si>
  <si>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</si>
  <si>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</si>
  <si>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</si>
  <si>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</si>
  <si>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</si>
  <si>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</si>
  <si>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</si>
  <si>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</si>
  <si>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</si>
  <si>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</si>
  <si>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</si>
  <si>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</si>
  <si>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</si>
  <si>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</si>
  <si>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</si>
  <si>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</si>
  <si>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</si>
  <si>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</si>
  <si>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</si>
  <si>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</si>
  <si>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</si>
  <si>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</si>
  <si>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</si>
  <si>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</si>
  <si>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</si>
  <si>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</si>
  <si>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</si>
  <si>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</si>
  <si>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</si>
  <si>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</si>
  <si>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</si>
  <si>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</si>
  <si>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</si>
  <si>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</si>
  <si>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</si>
  <si>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</si>
  <si>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</si>
  <si>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</si>
  <si>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</si>
  <si>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</si>
  <si>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</si>
  <si>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</si>
  <si>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</si>
  <si>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</si>
  <si>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</si>
  <si>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</si>
  <si>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</si>
  <si>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</si>
  <si>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</si>
  <si>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</si>
  <si>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</si>
  <si>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</si>
  <si>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</si>
  <si>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</si>
  <si>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</si>
  <si>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</si>
  <si>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</si>
  <si>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</si>
  <si>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</si>
  <si>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</si>
  <si>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</si>
  <si>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</si>
  <si>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</si>
  <si>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</si>
  <si>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</si>
  <si>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</si>
  <si>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</si>
  <si>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</si>
  <si>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</si>
  <si>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</si>
  <si>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</si>
  <si>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</si>
  <si>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</si>
  <si>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</si>
  <si>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</si>
  <si>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</si>
  <si>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</si>
  <si>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</si>
  <si>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</si>
  <si>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</si>
  <si>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</si>
  <si>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</si>
  <si>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</si>
  <si>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</si>
  <si>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</si>
  <si>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</si>
  <si>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</si>
  <si>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</si>
  <si>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</si>
  <si>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</si>
  <si>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</si>
  <si>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</si>
  <si>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</si>
  <si>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</si>
  <si>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</si>
  <si>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</si>
  <si>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</si>
  <si>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</si>
  <si>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</si>
  <si>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</si>
  <si>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</si>
  <si>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</si>
  <si>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</si>
  <si>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</si>
  <si>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</si>
  <si>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</si>
  <si>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</si>
  <si>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</si>
  <si>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</si>
  <si>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</si>
  <si>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</si>
  <si>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</si>
  <si>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</si>
  <si>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</si>
  <si>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</si>
  <si>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</si>
  <si>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</si>
  <si>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</si>
  <si>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</si>
  <si>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</si>
  <si>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</si>
  <si>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</si>
  <si>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</si>
  <si>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</si>
  <si>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</si>
  <si>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</si>
  <si>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</si>
  <si>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</si>
  <si>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</si>
  <si>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</si>
  <si>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</si>
  <si>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</si>
  <si>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</si>
  <si>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</si>
  <si>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</si>
  <si>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</si>
  <si>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</si>
  <si>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</si>
  <si>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</si>
  <si>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</si>
  <si>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</si>
  <si>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</si>
  <si>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</si>
  <si>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</si>
  <si>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</si>
  <si>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</si>
  <si>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</si>
  <si>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</si>
  <si>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</si>
  <si>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</si>
  <si>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</si>
  <si>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</si>
  <si>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</si>
  <si>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</si>
  <si>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</si>
  <si>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</si>
  <si>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</si>
  <si>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</si>
  <si>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</si>
  <si>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</si>
  <si>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</si>
  <si>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</si>
  <si>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</si>
  <si>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</si>
  <si>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</si>
  <si>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</si>
  <si>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</si>
  <si>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</si>
  <si>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</si>
  <si>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</si>
  <si>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</si>
  <si>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</si>
  <si>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</si>
  <si>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</si>
  <si>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</si>
  <si>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</si>
  <si>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</si>
  <si>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</si>
  <si>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</si>
  <si>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</si>
  <si>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</si>
  <si>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</si>
  <si>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</si>
  <si>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</si>
  <si>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</si>
  <si>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</si>
  <si>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</si>
  <si>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</si>
  <si>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</si>
  <si>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</si>
  <si>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</si>
  <si>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</si>
  <si>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</si>
  <si>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</si>
  <si>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</si>
  <si>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</si>
  <si>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</si>
  <si>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</si>
  <si>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</si>
  <si>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</si>
  <si>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</si>
  <si>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</si>
  <si>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</si>
  <si>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</si>
  <si>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</si>
  <si>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</si>
  <si>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</si>
  <si>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</si>
  <si>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</si>
  <si>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</si>
  <si>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</si>
  <si>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</si>
  <si>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</si>
  <si>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</si>
  <si>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</si>
  <si>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</si>
  <si>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</si>
  <si>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</si>
  <si>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</si>
  <si>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</si>
  <si>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</si>
  <si>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</si>
  <si>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</si>
  <si>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</si>
  <si>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</si>
  <si>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</si>
  <si>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</si>
  <si>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</si>
  <si>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</si>
  <si>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</si>
  <si>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</si>
  <si>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</si>
  <si>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</si>
  <si>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</si>
  <si>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</si>
  <si>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</si>
  <si>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</si>
  <si>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</si>
  <si>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</si>
  <si>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</si>
  <si>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</si>
  <si>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</si>
  <si>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</si>
  <si>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</si>
  <si>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</si>
  <si>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</si>
  <si>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</si>
  <si>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</si>
  <si>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</si>
  <si>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</si>
  <si>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</si>
  <si>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</si>
  <si>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</si>
  <si>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</si>
  <si>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</si>
  <si>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</si>
  <si>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</si>
  <si>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</si>
  <si>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</si>
  <si>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</si>
  <si>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</si>
  <si>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</si>
  <si>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</si>
  <si>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</si>
  <si>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</si>
  <si>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</si>
  <si>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</si>
  <si>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</si>
  <si>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</si>
  <si>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</si>
  <si>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</si>
  <si>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</si>
  <si>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</si>
  <si>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</si>
  <si>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</si>
  <si>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</si>
  <si>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</si>
  <si>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</si>
  <si>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</si>
  <si>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</si>
  <si>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</si>
  <si>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</si>
  <si>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</si>
  <si>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</si>
  <si>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</si>
  <si>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</si>
  <si>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</si>
  <si>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</si>
  <si>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</si>
  <si>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</si>
  <si>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</si>
  <si>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</si>
  <si>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</si>
  <si>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</si>
  <si>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</si>
  <si>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</si>
  <si>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</si>
  <si>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</si>
  <si>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</si>
  <si>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</si>
  <si>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</si>
  <si>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</si>
  <si>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</si>
  <si>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</si>
  <si>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</si>
  <si>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</si>
  <si>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</si>
  <si>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</si>
  <si>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</si>
  <si>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</si>
  <si>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</si>
  <si>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</si>
  <si>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</si>
  <si>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</si>
  <si>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</si>
  <si>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</si>
  <si>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</si>
  <si>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</si>
  <si>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</si>
  <si>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</si>
  <si>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</si>
  <si>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</si>
  <si>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</si>
  <si>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</si>
  <si>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</si>
  <si>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</si>
  <si>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</si>
  <si>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</si>
  <si>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</si>
  <si>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</si>
  <si>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</si>
  <si>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</si>
  <si>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</si>
  <si>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</si>
  <si>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</si>
  <si>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</si>
  <si>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</si>
  <si>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</si>
  <si>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</si>
  <si>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</si>
  <si>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</si>
  <si>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</si>
  <si>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</si>
  <si>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</si>
  <si>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</si>
  <si>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</si>
  <si>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</si>
  <si>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</si>
  <si>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</si>
  <si>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</si>
  <si>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</si>
  <si>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</si>
  <si>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</si>
  <si>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</si>
  <si>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</si>
  <si>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</si>
  <si>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</si>
  <si>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</si>
  <si>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</si>
  <si>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</si>
  <si>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</si>
  <si>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</si>
  <si>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</si>
  <si>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</si>
  <si>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</si>
  <si>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</si>
  <si>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</si>
  <si>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</si>
  <si>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</si>
  <si>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</si>
  <si>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</si>
  <si>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</si>
  <si>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</si>
  <si>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</si>
  <si>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</si>
  <si>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</si>
  <si>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</si>
  <si>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</si>
  <si>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</si>
  <si>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</si>
  <si>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</si>
  <si>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</si>
  <si>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</si>
  <si>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</si>
  <si>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</si>
  <si>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</si>
  <si>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</si>
  <si>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</si>
  <si>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</si>
  <si>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</si>
  <si>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</si>
  <si>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</si>
  <si>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</si>
  <si>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</si>
  <si>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</si>
  <si>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</si>
  <si>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</si>
  <si>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</si>
  <si>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</si>
  <si>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</si>
  <si>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</si>
  <si>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</si>
  <si>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</si>
  <si>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</si>
  <si>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</si>
  <si>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</si>
  <si>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</si>
  <si>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</si>
  <si>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</si>
  <si>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</si>
  <si>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</si>
  <si>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</si>
  <si>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</si>
  <si>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</si>
  <si>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</si>
  <si>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</si>
  <si>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</si>
  <si>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</si>
  <si>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</si>
  <si>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</si>
  <si>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</si>
  <si>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</si>
  <si>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</si>
  <si>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</si>
  <si>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</si>
  <si>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</si>
  <si>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</si>
  <si>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</si>
  <si>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</si>
  <si>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</si>
  <si>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</si>
  <si>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</si>
  <si>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</si>
  <si>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</si>
  <si>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</si>
  <si>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</si>
  <si>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</si>
  <si>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</si>
  <si>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</si>
  <si>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</si>
  <si>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</si>
  <si>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</si>
  <si>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</si>
  <si>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</si>
  <si>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</si>
  <si>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</si>
  <si>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</si>
  <si>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</si>
  <si>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</si>
  <si>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</si>
  <si>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</si>
  <si>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</si>
  <si>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</si>
  <si>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</si>
  <si>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</si>
  <si>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</si>
  <si>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</si>
  <si>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</si>
  <si>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</si>
  <si>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</si>
  <si>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</si>
  <si>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</si>
  <si>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</si>
  <si>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</si>
  <si>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</si>
  <si>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</si>
  <si>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</si>
  <si>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</si>
  <si>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</si>
  <si>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</si>
  <si>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</si>
  <si>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</si>
  <si>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</si>
  <si>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</si>
  <si>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</si>
  <si>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</si>
  <si>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</si>
  <si>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</si>
  <si>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</si>
  <si>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</si>
  <si>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</si>
  <si>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</si>
  <si>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</si>
  <si>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</si>
  <si>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</si>
  <si>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</si>
  <si>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</si>
  <si>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</si>
  <si>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</si>
  <si>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</si>
  <si>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</si>
  <si>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</si>
  <si>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</si>
  <si>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</si>
  <si>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</si>
  <si>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</si>
  <si>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</si>
  <si>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</si>
  <si>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</si>
  <si>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</si>
  <si>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</si>
  <si>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</si>
  <si>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</si>
  <si>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</si>
  <si>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</si>
  <si>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</si>
  <si>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</si>
  <si>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</si>
  <si>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</si>
  <si>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</si>
  <si>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</si>
  <si>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</si>
  <si>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</si>
  <si>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</si>
  <si>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</si>
  <si>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</si>
  <si>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</si>
  <si>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</si>
  <si>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</si>
  <si>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</si>
  <si>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</si>
  <si>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</si>
  <si>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</si>
  <si>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</si>
  <si>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</si>
  <si>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</si>
  <si>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</si>
  <si>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</si>
  <si>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</si>
  <si>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</si>
  <si>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</si>
  <si>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</si>
  <si>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</si>
  <si>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</si>
  <si>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</si>
  <si>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</si>
  <si>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</si>
  <si>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</si>
  <si>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</si>
  <si>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</si>
  <si>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</si>
  <si>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</si>
  <si>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</si>
  <si>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</si>
  <si>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</si>
  <si>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</si>
  <si>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</si>
  <si>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</si>
  <si>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</si>
  <si>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</si>
  <si>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</si>
  <si>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</si>
  <si>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</si>
  <si>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</si>
  <si>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</si>
  <si>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</si>
  <si>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</si>
  <si>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</si>
  <si>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</si>
  <si>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</si>
  <si>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</si>
  <si>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</si>
  <si>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</si>
  <si>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</si>
  <si>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</si>
  <si>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</si>
  <si>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</si>
  <si>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</si>
  <si>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</si>
  <si>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</si>
  <si>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</si>
  <si>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</si>
  <si>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</si>
  <si>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</si>
  <si>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</si>
  <si>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</si>
  <si>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</si>
  <si>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</si>
  <si>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</si>
  <si>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</si>
  <si>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</si>
  <si>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</si>
  <si>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</si>
  <si>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</si>
  <si>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</si>
  <si>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</si>
  <si>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</si>
  <si>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</si>
  <si>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</si>
  <si>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</si>
  <si>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</si>
  <si>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</si>
  <si>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</si>
  <si>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</si>
  <si>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</si>
  <si>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</si>
  <si>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</si>
  <si>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</si>
  <si>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</si>
  <si>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</si>
  <si>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</si>
  <si>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</si>
  <si>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</si>
  <si>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</si>
  <si>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</si>
  <si>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</si>
  <si>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</si>
  <si>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</si>
  <si>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</si>
  <si>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</si>
  <si>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</si>
  <si>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</si>
  <si>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</si>
  <si>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</si>
  <si>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</si>
  <si>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</si>
  <si>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</si>
  <si>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</si>
  <si>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</si>
  <si>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</si>
  <si>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</si>
  <si>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</si>
  <si>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</si>
  <si>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</si>
  <si>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</si>
  <si>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</si>
  <si>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</si>
  <si>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</si>
  <si>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</si>
  <si>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</si>
  <si>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</si>
  <si>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</si>
  <si>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</si>
  <si>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</si>
  <si>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</si>
  <si>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</si>
  <si>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</si>
  <si>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</si>
  <si>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</si>
  <si>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</si>
  <si>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</si>
  <si>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</si>
  <si>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</si>
  <si>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</si>
  <si>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</si>
  <si>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</si>
  <si>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</si>
  <si>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</si>
  <si>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</si>
  <si>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</si>
  <si>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</si>
  <si>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</si>
  <si>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</si>
  <si>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</si>
  <si>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</si>
  <si>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</si>
  <si>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</si>
  <si>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</si>
  <si>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</si>
  <si>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</si>
  <si>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</si>
  <si>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</si>
  <si>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</si>
  <si>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</si>
  <si>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</si>
  <si>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</si>
  <si>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</si>
  <si>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</si>
  <si>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</si>
  <si>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</si>
  <si>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</si>
  <si>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</si>
  <si>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</si>
  <si>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</si>
  <si>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</si>
  <si>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</si>
  <si>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</si>
  <si>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</si>
  <si>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</si>
  <si>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</si>
  <si>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</si>
  <si>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</si>
  <si>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</si>
  <si>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</si>
  <si>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</si>
  <si>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</si>
  <si>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</si>
  <si>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</si>
  <si>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</si>
  <si>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</si>
  <si>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</si>
  <si>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</si>
  <si>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</si>
  <si>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</si>
  <si>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</si>
  <si>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</si>
  <si>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</si>
  <si>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</si>
  <si>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</si>
  <si>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</si>
  <si>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</si>
  <si>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</si>
  <si>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</si>
  <si>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</si>
  <si>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</si>
  <si>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</si>
  <si>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</si>
  <si>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</si>
  <si>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</si>
  <si>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</si>
  <si>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</si>
  <si>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</si>
  <si>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</si>
  <si>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</si>
  <si>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</si>
  <si>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</si>
  <si>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</si>
  <si>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</si>
  <si>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</si>
  <si>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</si>
  <si>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</si>
  <si>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</si>
  <si>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</si>
  <si>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</si>
  <si>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</si>
  <si>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</si>
  <si>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</si>
  <si>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</si>
  <si>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</si>
  <si>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</si>
  <si>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</si>
  <si>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</si>
  <si>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</si>
  <si>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</si>
  <si>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</si>
  <si>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</si>
  <si>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</si>
  <si>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</si>
  <si>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</si>
  <si>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</si>
  <si>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</si>
  <si>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</si>
  <si>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</si>
  <si>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</si>
  <si>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</si>
  <si>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</si>
  <si>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</si>
  <si>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</si>
  <si>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</si>
  <si>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</si>
  <si>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</si>
  <si>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</si>
  <si>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</si>
  <si>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</si>
  <si>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</si>
  <si>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</si>
  <si>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</si>
  <si>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</si>
  <si>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</si>
  <si>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</si>
  <si>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</si>
  <si>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</si>
  <si>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</si>
  <si>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</si>
  <si>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</si>
  <si>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</si>
  <si>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</si>
  <si>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</si>
  <si>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</si>
  <si>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</si>
  <si>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</si>
  <si>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</si>
  <si>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</si>
  <si>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</si>
  <si>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</si>
  <si>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</si>
  <si>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</si>
  <si>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</si>
  <si>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</si>
  <si>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</si>
  <si>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</si>
  <si>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</si>
  <si>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</si>
  <si>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</si>
  <si>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</si>
  <si>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</si>
  <si>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</si>
  <si>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</si>
  <si>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</si>
  <si>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</si>
  <si>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</si>
  <si>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</si>
  <si>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</si>
  <si>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</si>
  <si>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</si>
  <si>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</si>
  <si>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</si>
  <si>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</si>
  <si>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</si>
  <si>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</si>
  <si>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</si>
  <si>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</si>
  <si>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</si>
  <si>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</si>
  <si>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</si>
  <si>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</si>
  <si>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</si>
  <si>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</si>
  <si>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</si>
  <si>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</si>
  <si>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</si>
  <si>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</si>
  <si>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</si>
  <si>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</si>
  <si>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</si>
  <si>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</si>
  <si>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</si>
  <si>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</si>
  <si>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</si>
  <si>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</si>
  <si>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</si>
  <si>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</si>
  <si>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</si>
  <si>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</si>
  <si>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</si>
  <si>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</si>
  <si>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</si>
  <si>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</si>
  <si>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</si>
  <si>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</si>
  <si>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</si>
  <si>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</si>
  <si>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</si>
  <si>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</si>
  <si>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</si>
  <si>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</si>
  <si>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</si>
  <si>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</si>
  <si>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</si>
  <si>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</si>
  <si>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</si>
  <si>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</si>
  <si>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</si>
  <si>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</si>
  <si>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</si>
  <si>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</si>
  <si>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</si>
  <si>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</si>
  <si>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</si>
  <si>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</si>
  <si>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</si>
  <si>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</si>
  <si>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</si>
  <si>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</si>
  <si>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</si>
  <si>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</si>
  <si>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</si>
  <si>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</si>
  <si>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</si>
  <si>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</si>
  <si>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</si>
  <si>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</si>
  <si>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</si>
  <si>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</si>
  <si>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</si>
  <si>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</si>
  <si>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</si>
  <si>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</si>
  <si>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</si>
  <si>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</si>
  <si>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</si>
  <si>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</si>
  <si>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</si>
  <si>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</si>
  <si>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</si>
  <si>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</si>
  <si>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</si>
  <si>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</si>
  <si>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</si>
  <si>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</si>
  <si>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</si>
  <si>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</si>
  <si>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</si>
  <si>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</si>
  <si>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</si>
  <si>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</si>
  <si>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</si>
  <si>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</si>
  <si>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</si>
  <si>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</si>
  <si>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</si>
  <si>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</si>
  <si>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</si>
  <si>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</si>
  <si>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</si>
  <si>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</si>
  <si>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</si>
  <si>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</si>
  <si>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</si>
  <si>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</si>
  <si>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</si>
  <si>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</si>
  <si>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</si>
  <si>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</si>
  <si>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</si>
  <si>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</si>
  <si>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</si>
  <si>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</si>
  <si>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</si>
  <si>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</si>
  <si>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</si>
  <si>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</si>
  <si>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</si>
  <si>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</si>
  <si>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</si>
  <si>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</si>
  <si>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</si>
  <si>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</si>
  <si>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</si>
  <si>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</si>
  <si>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</si>
  <si>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</si>
  <si>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</si>
  <si>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</si>
  <si>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</si>
  <si>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</si>
  <si>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</si>
  <si>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</si>
  <si>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</si>
  <si>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</si>
  <si>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</si>
  <si>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</si>
  <si>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</si>
  <si>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</si>
  <si>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</si>
  <si>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</si>
  <si>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</si>
  <si>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</si>
  <si>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</si>
  <si>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</si>
  <si>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</si>
  <si>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</si>
  <si>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</si>
  <si>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</si>
  <si>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</si>
  <si>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</si>
  <si>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</si>
  <si>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</si>
  <si>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</si>
  <si>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</si>
  <si>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</si>
  <si>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</si>
  <si>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</si>
  <si>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</si>
  <si>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</si>
  <si>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</si>
  <si>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</si>
  <si>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</si>
  <si>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</si>
  <si>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</si>
  <si>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</si>
  <si>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</si>
  <si>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</si>
  <si>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</si>
  <si>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</si>
  <si>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</si>
  <si>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</si>
  <si>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</si>
  <si>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</si>
  <si>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</si>
  <si>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</si>
  <si>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</si>
  <si>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</si>
  <si>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</si>
  <si>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</si>
  <si>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</si>
  <si>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</si>
  <si>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</si>
  <si>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</si>
  <si>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</si>
  <si>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</si>
  <si>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</si>
  <si>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</si>
  <si>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</si>
  <si>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</si>
  <si>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</si>
  <si>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</si>
  <si>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</si>
  <si>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</si>
  <si>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</si>
  <si>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</si>
  <si>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</si>
  <si>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</si>
  <si>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</si>
  <si>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</si>
  <si>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</si>
  <si>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</si>
  <si>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</si>
  <si>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</si>
  <si>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</si>
  <si>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</si>
  <si>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</si>
  <si>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</si>
  <si>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</si>
  <si>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</si>
  <si>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</si>
  <si>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</si>
  <si>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</si>
  <si>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</si>
  <si>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</si>
  <si>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</si>
  <si>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</si>
  <si>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</si>
  <si>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</si>
  <si>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</si>
  <si>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</si>
  <si>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</si>
  <si>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</si>
  <si>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</si>
  <si>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</si>
  <si>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</si>
  <si>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</si>
  <si>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</si>
  <si>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</si>
  <si>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</si>
  <si>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</si>
  <si>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</si>
  <si>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</si>
  <si>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</si>
  <si>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</si>
  <si>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</si>
  <si>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</si>
  <si>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</si>
  <si>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</si>
  <si>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</si>
  <si>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</si>
  <si>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</si>
  <si>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</si>
  <si>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</si>
  <si>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</si>
  <si>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</si>
  <si>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</si>
  <si>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</si>
  <si>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</si>
  <si>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</si>
  <si>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</si>
  <si>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</si>
  <si>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</si>
  <si>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</si>
  <si>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</si>
  <si>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</si>
  <si>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</si>
  <si>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</si>
  <si>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</si>
  <si>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</si>
  <si>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</si>
  <si>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</si>
  <si>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</si>
  <si>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</si>
  <si>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</si>
  <si>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</si>
  <si>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</si>
  <si>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</si>
  <si>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</si>
  <si>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</si>
  <si>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</si>
  <si>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</si>
  <si>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</si>
  <si>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</si>
  <si>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</si>
  <si>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</si>
  <si>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</si>
  <si>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</si>
  <si>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</si>
  <si>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</si>
  <si>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</si>
  <si>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</si>
  <si>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</si>
  <si>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</si>
  <si>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</si>
  <si>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</si>
  <si>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</si>
  <si>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</si>
  <si>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</si>
  <si>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</si>
  <si>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</si>
  <si>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</si>
  <si>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</si>
  <si>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</si>
  <si>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</si>
  <si>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</si>
  <si>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</si>
  <si>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</si>
  <si>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</si>
  <si>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</si>
  <si>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</si>
  <si>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</si>
  <si>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</si>
  <si>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</si>
  <si>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</si>
  <si>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</si>
  <si>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</si>
  <si>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</si>
  <si>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</si>
  <si>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</si>
  <si>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</si>
  <si>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</si>
  <si>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</si>
  <si>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</si>
  <si>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</si>
  <si>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</si>
  <si>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</si>
  <si>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</si>
  <si>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</si>
  <si>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</si>
  <si>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</si>
  <si>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</si>
  <si>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</si>
  <si>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</si>
  <si>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</si>
  <si>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</si>
  <si>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</si>
  <si>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</si>
  <si>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</si>
  <si>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</si>
  <si>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</si>
  <si>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</si>
  <si>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</si>
  <si>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</si>
  <si>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</si>
  <si>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</si>
  <si>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</si>
  <si>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</si>
  <si>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</si>
  <si>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</si>
  <si>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</si>
  <si>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</si>
  <si>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</si>
  <si>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</si>
  <si>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</si>
  <si>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</si>
  <si>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</si>
  <si>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</si>
  <si>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</si>
  <si>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</si>
  <si>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</si>
  <si>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</si>
  <si>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</si>
  <si>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</si>
  <si>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</si>
  <si>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</si>
  <si>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</si>
  <si>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</si>
  <si>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</si>
  <si>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</si>
  <si>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</si>
  <si>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</si>
  <si>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</si>
  <si>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</si>
  <si>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</si>
  <si>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</si>
  <si>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</si>
  <si>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</si>
  <si>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</si>
  <si>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</si>
  <si>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</si>
  <si>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</si>
  <si>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</si>
  <si>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</si>
  <si>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</si>
  <si>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</si>
  <si>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</si>
  <si>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</si>
  <si>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</si>
  <si>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</si>
  <si>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</si>
  <si>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</si>
  <si>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</si>
  <si>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</si>
  <si>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</si>
  <si>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</si>
  <si>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</si>
  <si>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</si>
  <si>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</si>
  <si>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</si>
  <si>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</si>
  <si>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</si>
  <si>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</si>
  <si>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</si>
  <si>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</si>
  <si>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</si>
  <si>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</si>
  <si>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</si>
  <si>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</si>
  <si>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</si>
  <si>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</si>
  <si>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</si>
  <si>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</si>
  <si>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</si>
  <si>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</si>
  <si>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</si>
  <si>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</si>
  <si>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</si>
  <si>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</si>
  <si>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</si>
  <si>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</si>
  <si>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</si>
  <si>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</si>
  <si>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</si>
  <si>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</si>
  <si>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</si>
  <si>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</si>
  <si>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</si>
  <si>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</si>
  <si>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</si>
  <si>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</si>
  <si>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</si>
  <si>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</si>
  <si>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</si>
  <si>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</si>
  <si>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</si>
  <si>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</si>
  <si>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</si>
  <si>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</si>
  <si>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</si>
  <si>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</si>
  <si>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</si>
  <si>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</si>
  <si>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</si>
  <si>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</si>
  <si>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</si>
  <si>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</si>
  <si>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</si>
  <si>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</si>
  <si>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</si>
  <si>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</si>
  <si>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</si>
  <si>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</si>
  <si>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</si>
  <si>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</si>
  <si>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</si>
  <si>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</si>
  <si>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</si>
  <si>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</si>
  <si>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</si>
  <si>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</si>
  <si>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</si>
  <si>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</si>
  <si>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</si>
  <si>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</si>
  <si>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</si>
  <si>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</si>
  <si>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</si>
  <si>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</si>
  <si>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</si>
  <si>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</si>
  <si>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</si>
  <si>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</si>
  <si>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</si>
  <si>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</si>
  <si>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</si>
  <si>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</si>
  <si>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</si>
  <si>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</si>
  <si>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</si>
  <si>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</si>
  <si>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</si>
  <si>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</si>
  <si>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</si>
  <si>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</si>
  <si>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</si>
  <si>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</si>
  <si>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</si>
  <si>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</si>
  <si>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</si>
  <si>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</si>
  <si>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</si>
  <si>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</si>
  <si>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</si>
  <si>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</si>
  <si>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</si>
  <si>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</si>
  <si>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</si>
  <si>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</si>
  <si>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</si>
  <si>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</si>
  <si>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</si>
  <si>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</si>
  <si>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</si>
  <si>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</si>
  <si>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</si>
  <si>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</si>
  <si>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</si>
  <si>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</si>
  <si>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</si>
  <si>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</si>
  <si>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</si>
  <si>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</si>
  <si>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</si>
  <si>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</si>
  <si>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</si>
  <si>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</si>
  <si>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</si>
  <si>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</si>
  <si>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</si>
  <si>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</si>
  <si>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</si>
  <si>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</si>
  <si>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</si>
  <si>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</si>
  <si>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</si>
  <si>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</si>
  <si>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</si>
  <si>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</si>
  <si>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</si>
  <si>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</si>
  <si>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</si>
  <si>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</si>
  <si>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</si>
  <si>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</si>
  <si>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</si>
  <si>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</si>
  <si>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</si>
  <si>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</si>
  <si>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</si>
  <si>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</si>
  <si>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</si>
  <si>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</si>
  <si>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</si>
  <si>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</si>
  <si>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</si>
  <si>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</si>
  <si>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</si>
  <si>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</si>
  <si>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</si>
  <si>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</si>
  <si>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</si>
  <si>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</si>
  <si>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</si>
  <si>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</si>
  <si>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</si>
  <si>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</si>
  <si>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</si>
  <si>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</si>
  <si>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</si>
  <si>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</si>
  <si>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</si>
  <si>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</si>
  <si>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</si>
  <si>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</si>
  <si>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</si>
  <si>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</si>
  <si>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</si>
  <si>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</si>
  <si>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</si>
  <si>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</si>
  <si>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</si>
  <si>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</si>
  <si>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</si>
  <si>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</si>
  <si>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</si>
  <si>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</si>
  <si>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</si>
  <si>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</si>
  <si>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</si>
  <si>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</si>
  <si>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</si>
  <si>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</si>
  <si>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</si>
  <si>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</si>
  <si>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</si>
  <si>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</si>
  <si>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</si>
  <si>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</si>
  <si>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</si>
  <si>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</si>
  <si>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</si>
  <si>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</si>
  <si>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</si>
  <si>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</si>
  <si>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</si>
  <si>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</si>
  <si>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</si>
  <si>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</si>
  <si>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</si>
  <si>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</si>
  <si>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</si>
  <si>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</si>
  <si>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</si>
  <si>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</si>
  <si>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</si>
  <si>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</si>
  <si>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</si>
  <si>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</si>
  <si>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</si>
  <si>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</si>
  <si>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</si>
  <si>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</si>
  <si>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</si>
  <si>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</si>
  <si>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</si>
  <si>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</si>
  <si>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</si>
  <si>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</si>
  <si>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</si>
  <si>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</si>
  <si>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</si>
  <si>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</si>
  <si>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</si>
  <si>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</si>
  <si>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</si>
  <si>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</si>
  <si>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</si>
  <si>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</si>
  <si>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</si>
  <si>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</si>
  <si>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</si>
  <si>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</si>
  <si>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</si>
  <si>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</si>
  <si>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</si>
  <si>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</si>
  <si>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</si>
  <si>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</si>
  <si>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</si>
  <si>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</si>
  <si>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</si>
  <si>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</si>
  <si>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</si>
  <si>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</si>
  <si>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</si>
  <si>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</si>
  <si>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</si>
  <si>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</si>
  <si>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</si>
  <si>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</si>
  <si>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</si>
  <si>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</si>
  <si>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</si>
  <si>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</si>
  <si>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</si>
  <si>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</si>
  <si>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</si>
  <si>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</si>
  <si>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</si>
  <si>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</si>
  <si>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</si>
  <si>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</si>
  <si>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</si>
  <si>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</si>
  <si>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</si>
  <si>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</si>
  <si>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</si>
  <si>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</si>
  <si>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</si>
  <si>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</si>
  <si>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</si>
  <si>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</si>
  <si>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</si>
  <si>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</si>
  <si>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</si>
  <si>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</si>
  <si>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</si>
  <si>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</si>
  <si>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</si>
  <si>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</si>
  <si>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</si>
  <si>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</si>
  <si>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</si>
  <si>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</si>
  <si>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</si>
  <si>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</si>
  <si>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</si>
  <si>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</si>
  <si>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</si>
  <si>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</si>
  <si>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</si>
  <si>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</si>
  <si>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</si>
  <si>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</si>
  <si>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</si>
  <si>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</si>
  <si>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</si>
  <si>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</si>
  <si>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</si>
  <si>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</si>
  <si>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</si>
  <si>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</si>
  <si>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</si>
  <si>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</si>
  <si>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</si>
  <si>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</si>
  <si>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</si>
  <si>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</si>
  <si>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</si>
  <si>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</si>
  <si>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</si>
  <si>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</si>
  <si>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</si>
  <si>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</si>
  <si>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</si>
  <si>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</si>
  <si>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</si>
  <si>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</si>
  <si>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</si>
  <si>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</si>
  <si>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</si>
  <si>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</si>
  <si>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</si>
  <si>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</si>
  <si>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</si>
  <si>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</si>
  <si>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</si>
  <si>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</si>
  <si>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</si>
  <si>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</si>
  <si>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</si>
  <si>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</si>
  <si>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</si>
  <si>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</si>
  <si>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</si>
  <si>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</si>
  <si>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</si>
  <si>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</si>
  <si>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</si>
  <si>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</si>
  <si>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</si>
  <si>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</si>
  <si>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</si>
  <si>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</si>
  <si>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</si>
  <si>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</si>
  <si>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</si>
  <si>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</si>
  <si>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</si>
  <si>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</si>
  <si>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</si>
  <si>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</si>
  <si>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</si>
  <si>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</si>
  <si>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</si>
  <si>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</si>
  <si>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</si>
  <si>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</si>
  <si>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</si>
  <si>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</si>
  <si>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</si>
  <si>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</si>
  <si>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</si>
  <si>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</si>
  <si>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</si>
  <si>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</si>
  <si>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</si>
  <si>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</si>
  <si>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</si>
  <si>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</si>
  <si>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</si>
  <si>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</si>
  <si>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</si>
  <si>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</si>
  <si>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</si>
  <si>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</si>
  <si>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</si>
  <si>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</si>
  <si>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</si>
  <si>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</si>
  <si>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</si>
  <si>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</si>
  <si>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</si>
  <si>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</si>
  <si>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</si>
  <si>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</si>
  <si>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</si>
  <si>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</si>
  <si>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</si>
  <si>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</si>
  <si>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</si>
  <si>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</si>
  <si>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</si>
  <si>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</si>
  <si>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</si>
  <si>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</si>
  <si>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</si>
  <si>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</si>
  <si>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</si>
  <si>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</si>
  <si>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</si>
  <si>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</si>
  <si>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</si>
  <si>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</si>
  <si>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</si>
  <si>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</si>
  <si>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</si>
  <si>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</si>
  <si>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</si>
  <si>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</si>
  <si>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</si>
  <si>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</si>
  <si>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</si>
  <si>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</si>
  <si>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</si>
  <si>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</si>
  <si>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</si>
  <si>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</si>
  <si>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</si>
  <si>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</si>
  <si>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</si>
  <si>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</si>
  <si>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</si>
  <si>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</si>
  <si>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</si>
  <si>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</si>
  <si>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</si>
  <si>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</si>
  <si>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</si>
  <si>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</si>
  <si>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</si>
  <si>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</si>
  <si>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</si>
  <si>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</si>
  <si>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</si>
  <si>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</si>
  <si>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</si>
  <si>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</si>
  <si>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</si>
  <si>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</si>
  <si>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</si>
  <si>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</si>
  <si>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</si>
  <si>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</si>
  <si>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</si>
  <si>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</si>
  <si>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</si>
  <si>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</si>
  <si>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</si>
  <si>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</si>
  <si>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</si>
  <si>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</si>
  <si>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</si>
  <si>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</si>
  <si>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</si>
  <si>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</si>
  <si>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</si>
  <si>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</si>
  <si>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</si>
  <si>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</si>
  <si>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</si>
  <si>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</si>
  <si>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</si>
  <si>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</si>
  <si>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</si>
  <si>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</si>
  <si>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</si>
  <si>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</si>
  <si>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</si>
  <si>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</si>
  <si>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</si>
  <si>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</si>
  <si>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</si>
  <si>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</si>
  <si>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</si>
  <si>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</si>
  <si>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</si>
  <si>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</si>
  <si>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</si>
  <si>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</si>
  <si>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</si>
  <si>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</si>
  <si>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</si>
  <si>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</si>
  <si>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</si>
  <si>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</si>
  <si>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</si>
  <si>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</si>
  <si>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</si>
  <si>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</si>
  <si>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</si>
  <si>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</si>
  <si>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</si>
  <si>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</si>
  <si>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</si>
  <si>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</si>
  <si>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</si>
  <si>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</si>
  <si>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</si>
  <si>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</si>
  <si>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</si>
  <si>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</si>
  <si>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</si>
  <si>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</si>
  <si>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</si>
  <si>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</si>
  <si>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</si>
  <si>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</si>
  <si>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</si>
  <si>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</si>
  <si>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</si>
  <si>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</si>
  <si>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</si>
  <si>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</si>
  <si>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</si>
  <si>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</si>
  <si>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</si>
  <si>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</si>
  <si>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</si>
  <si>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</si>
  <si>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</si>
  <si>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</si>
  <si>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</si>
  <si>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</si>
  <si>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</si>
  <si>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</si>
  <si>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</si>
  <si>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</si>
  <si>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</si>
  <si>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</si>
  <si>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</si>
  <si>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</si>
  <si>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</si>
  <si>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</si>
  <si>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</si>
  <si>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</si>
  <si>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</si>
  <si>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</si>
  <si>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</si>
  <si>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</si>
  <si>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</si>
  <si>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</si>
  <si>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</si>
  <si>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</si>
  <si>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</si>
  <si>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</si>
  <si>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</si>
  <si>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</si>
  <si>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</si>
  <si>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</si>
  <si>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</si>
  <si>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</si>
  <si>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</si>
  <si>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</si>
  <si>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</si>
  <si>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</si>
  <si>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</si>
  <si>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</si>
  <si>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</si>
  <si>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</si>
  <si>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</si>
  <si>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</si>
  <si>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</si>
  <si>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</si>
  <si>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</si>
  <si>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</si>
  <si>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</si>
  <si>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</si>
  <si>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</si>
  <si>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</si>
  <si>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</si>
  <si>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</si>
  <si>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</si>
  <si>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</si>
  <si>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</si>
  <si>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</si>
  <si>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</si>
  <si>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</si>
  <si>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</si>
  <si>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</si>
  <si>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</si>
  <si>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</si>
  <si>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</si>
  <si>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</si>
  <si>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</si>
  <si>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</si>
  <si>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</si>
  <si>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</si>
  <si>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</si>
  <si>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</si>
  <si>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</si>
  <si>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</si>
  <si>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</si>
  <si>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</si>
  <si>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</si>
  <si>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</si>
  <si>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</si>
  <si>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</si>
  <si>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</si>
  <si>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</si>
  <si>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</si>
  <si>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</si>
  <si>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</si>
  <si>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</si>
  <si>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</si>
  <si>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</si>
  <si>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</si>
  <si>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</si>
  <si>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</si>
  <si>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</si>
  <si>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</si>
  <si>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</si>
  <si>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</si>
  <si>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</si>
  <si>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</si>
  <si>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</si>
  <si>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</si>
  <si>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</si>
  <si>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</si>
  <si>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</si>
  <si>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</si>
  <si>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</si>
  <si>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</si>
  <si>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</si>
  <si>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</si>
  <si>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</si>
  <si>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</si>
  <si>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</si>
  <si>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</si>
  <si>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</si>
  <si>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</si>
  <si>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</si>
  <si>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</si>
  <si>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</si>
  <si>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</si>
  <si>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</si>
  <si>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</si>
  <si>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</si>
  <si>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</si>
  <si>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</si>
  <si>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</si>
  <si>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</si>
  <si>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</si>
  <si>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</si>
  <si>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</si>
  <si>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</si>
  <si>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</si>
  <si>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</si>
  <si>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</si>
  <si>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</si>
  <si>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</si>
  <si>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</si>
  <si>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</si>
  <si>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</si>
  <si>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</si>
  <si>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</si>
  <si>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</si>
  <si>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</si>
  <si>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</si>
  <si>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</si>
  <si>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</si>
  <si>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</si>
  <si>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</si>
  <si>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</si>
  <si>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</si>
  <si>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</si>
  <si>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</si>
  <si>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</si>
  <si>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</si>
  <si>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</si>
  <si>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</si>
  <si>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</si>
  <si>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</si>
  <si>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</si>
  <si>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</si>
  <si>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</si>
  <si>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</si>
  <si>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</si>
  <si>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</si>
  <si>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</si>
  <si>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</si>
  <si>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</si>
  <si>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</si>
  <si>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</si>
  <si>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</si>
  <si>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</si>
  <si>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</si>
  <si>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</si>
  <si>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</si>
  <si>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</si>
  <si>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</si>
  <si>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</si>
  <si>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</si>
  <si>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</si>
  <si>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</si>
  <si>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</si>
  <si>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</si>
  <si>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</si>
  <si>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</si>
  <si>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</si>
  <si>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</si>
  <si>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</si>
  <si>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</si>
  <si>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</si>
  <si>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</si>
  <si>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</si>
  <si>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</si>
  <si>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</si>
  <si>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</si>
  <si>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</si>
  <si>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</si>
  <si>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</si>
  <si>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</si>
  <si>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</si>
  <si>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</si>
  <si>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</si>
  <si>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</si>
  <si>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</si>
  <si>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</si>
  <si>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</si>
  <si>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</si>
  <si>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</si>
  <si>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</si>
  <si>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</si>
  <si>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</si>
  <si>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</si>
  <si>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</si>
  <si>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</si>
  <si>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</si>
  <si>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</si>
  <si>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</si>
  <si>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</si>
  <si>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</si>
  <si>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</si>
  <si>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</si>
  <si>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</si>
  <si>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</si>
  <si>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</si>
  <si>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</si>
  <si>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</si>
  <si>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</si>
  <si>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</si>
  <si>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</si>
  <si>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</si>
  <si>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</si>
  <si>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</si>
  <si>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</si>
  <si>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</si>
  <si>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</si>
  <si>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</si>
  <si>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</si>
  <si>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</si>
  <si>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</si>
  <si>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</si>
  <si>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</si>
  <si>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</si>
  <si>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</si>
  <si>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</si>
  <si>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</si>
  <si>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</si>
  <si>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</si>
  <si>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</si>
  <si>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</si>
  <si>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</si>
  <si>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</si>
  <si>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</si>
  <si>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</si>
  <si>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</si>
  <si>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</si>
  <si>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</si>
  <si>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</si>
  <si>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</si>
  <si>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</si>
  <si>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</si>
  <si>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</si>
  <si>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</si>
  <si>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</si>
  <si>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</si>
  <si>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</si>
  <si>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</si>
  <si>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</si>
  <si>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</si>
  <si>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</si>
  <si>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</si>
  <si>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</si>
  <si>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</si>
  <si>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</si>
  <si>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</si>
  <si>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</si>
  <si>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</si>
  <si>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</si>
  <si>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</si>
  <si>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</si>
  <si>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</si>
  <si>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</si>
  <si>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</si>
  <si>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</si>
  <si>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</si>
  <si>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</si>
  <si>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</si>
  <si>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</si>
  <si>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</si>
  <si>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</si>
  <si>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</si>
  <si>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</si>
  <si>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</si>
  <si>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</si>
  <si>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</si>
  <si>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</si>
  <si>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</si>
  <si>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</si>
  <si>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</si>
  <si>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</si>
  <si>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</si>
  <si>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</si>
  <si>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</si>
  <si>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</si>
  <si>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</si>
  <si>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</si>
  <si>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</si>
  <si>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</si>
  <si>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</si>
  <si>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</si>
  <si>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</si>
  <si>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</si>
  <si>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</si>
  <si>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</si>
  <si>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</si>
  <si>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</si>
  <si>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</si>
  <si>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</si>
  <si>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</si>
  <si>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</si>
  <si>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</si>
  <si>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</si>
  <si>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</si>
  <si>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</si>
  <si>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</si>
  <si>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</si>
  <si>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</si>
  <si>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</si>
  <si>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</si>
  <si>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</si>
  <si>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</si>
  <si>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</si>
  <si>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</si>
  <si>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</si>
  <si>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</si>
  <si>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</si>
  <si>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</si>
  <si>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</si>
  <si>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</si>
  <si>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</si>
  <si>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</si>
  <si>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</si>
  <si>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</si>
  <si>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</si>
  <si>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</si>
  <si>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</si>
  <si>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</si>
  <si>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</si>
  <si>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</si>
  <si>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</si>
  <si>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</si>
  <si>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</si>
  <si>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</si>
  <si>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</si>
  <si>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</si>
  <si>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</si>
  <si>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</si>
  <si>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</si>
  <si>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</si>
  <si>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</si>
  <si>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</si>
  <si>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</si>
  <si>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</si>
  <si>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</si>
  <si>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</si>
  <si>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</si>
  <si>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</si>
  <si>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</si>
  <si>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</si>
  <si>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</si>
  <si>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</si>
  <si>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</si>
  <si>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</si>
  <si>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</si>
  <si>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</si>
  <si>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</si>
  <si>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</si>
  <si>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</si>
  <si>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</si>
  <si>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</si>
  <si>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</si>
  <si>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</si>
  <si>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</si>
  <si>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</si>
  <si>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</si>
  <si>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</si>
  <si>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</si>
  <si>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</si>
  <si>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</si>
  <si>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</si>
  <si>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</si>
  <si>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</si>
  <si>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</si>
  <si>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</si>
  <si>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</si>
  <si>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</si>
  <si>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</si>
  <si>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</si>
  <si>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</si>
  <si>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</si>
  <si>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</si>
  <si>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</si>
  <si>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</si>
  <si>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</si>
  <si>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</si>
  <si>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</si>
  <si>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</si>
  <si>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</si>
  <si>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</si>
  <si>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</si>
  <si>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</si>
  <si>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</si>
  <si>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</si>
  <si>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</si>
  <si>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</si>
  <si>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</si>
  <si>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</si>
  <si>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</si>
  <si>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</si>
  <si>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</si>
  <si>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</si>
  <si>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</si>
  <si>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</si>
  <si>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</si>
  <si>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</si>
  <si>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</si>
  <si>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</si>
  <si>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</si>
  <si>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</si>
  <si>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</si>
  <si>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</si>
  <si>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</si>
  <si>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</si>
  <si>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</si>
  <si>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</si>
  <si>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</si>
  <si>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</si>
  <si>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</si>
  <si>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</si>
  <si>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</si>
  <si>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</si>
  <si>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</si>
  <si>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</si>
  <si>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</si>
  <si>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</si>
  <si>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</si>
  <si>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</si>
  <si>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</si>
  <si>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</si>
  <si>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</si>
  <si>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</si>
  <si>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</si>
  <si>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</si>
  <si>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</si>
  <si>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</si>
  <si>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</si>
  <si>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</si>
  <si>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</si>
  <si>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</si>
  <si>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</si>
  <si>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</si>
  <si>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</si>
  <si>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</si>
  <si>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</si>
  <si>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</si>
  <si>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</si>
  <si>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</si>
  <si>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</si>
  <si>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</si>
  <si>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</si>
  <si>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</si>
  <si>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</si>
  <si>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</si>
  <si>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</si>
  <si>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</si>
  <si>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</si>
  <si>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</si>
  <si>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</si>
  <si>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</si>
  <si>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</si>
  <si>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</si>
  <si>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</si>
  <si>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</si>
  <si>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</si>
  <si>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</si>
  <si>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</si>
  <si>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</si>
  <si>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</si>
  <si>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</si>
  <si>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</si>
  <si>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</si>
  <si>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</si>
  <si>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</si>
  <si>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</si>
  <si>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</si>
  <si>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</si>
  <si>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</si>
  <si>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</si>
  <si>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</si>
  <si>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</si>
  <si>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</si>
  <si>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</si>
  <si>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</si>
  <si>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</si>
  <si>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</si>
  <si>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</si>
  <si>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</si>
  <si>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</si>
  <si>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</si>
  <si>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</si>
  <si>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</si>
  <si>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</si>
  <si>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</si>
  <si>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</si>
  <si>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</si>
  <si>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</si>
  <si>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</si>
  <si>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</si>
  <si>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</si>
  <si>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</si>
  <si>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</si>
  <si>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</si>
  <si>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</si>
  <si>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</si>
  <si>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</si>
  <si>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</si>
  <si>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</si>
  <si>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</si>
  <si>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</si>
  <si>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</si>
  <si>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</si>
  <si>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</si>
  <si>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</si>
  <si>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</si>
  <si>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</si>
  <si>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</si>
  <si>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</si>
  <si>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</si>
  <si>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</si>
  <si>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</si>
  <si>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</si>
  <si>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</si>
  <si>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</si>
  <si>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</si>
  <si>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</si>
  <si>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</si>
  <si>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</si>
  <si>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</si>
  <si>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</si>
  <si>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</si>
  <si>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</si>
  <si>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</si>
  <si>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</si>
  <si>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</si>
  <si>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</si>
  <si>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</si>
  <si>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</si>
  <si>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</si>
  <si>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</si>
  <si>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</si>
  <si>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</si>
  <si>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</si>
  <si>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</si>
  <si>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</si>
  <si>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</si>
  <si>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</si>
  <si>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</si>
  <si>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</si>
  <si>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</si>
  <si>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</si>
  <si>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</si>
  <si>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</si>
  <si>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</si>
  <si>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</si>
  <si>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</si>
  <si>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</si>
  <si>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</si>
  <si>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</si>
  <si>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</si>
  <si>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</si>
  <si>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</si>
  <si>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</si>
  <si>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</si>
  <si>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</si>
  <si>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</si>
  <si>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</si>
  <si>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</si>
  <si>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</si>
  <si>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</si>
  <si>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</si>
  <si>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</si>
  <si>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</si>
  <si>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</si>
  <si>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</si>
  <si>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</si>
  <si>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</si>
  <si>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</si>
  <si>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</si>
  <si>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</si>
  <si>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</si>
  <si>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</si>
  <si>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</si>
  <si>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</si>
  <si>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</si>
  <si>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</si>
  <si>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</si>
  <si>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</si>
  <si>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</si>
  <si>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</si>
  <si>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</si>
  <si>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</si>
  <si>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</si>
  <si>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</si>
  <si>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</si>
  <si>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</si>
  <si>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</si>
  <si>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</si>
  <si>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</si>
  <si>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</si>
  <si>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</si>
  <si>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</si>
  <si>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</si>
  <si>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</si>
  <si>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</si>
  <si>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</si>
  <si>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</si>
  <si>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</si>
  <si>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</si>
  <si>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</si>
  <si>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</si>
  <si>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</si>
  <si>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</si>
  <si>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</si>
  <si>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</si>
  <si>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</si>
  <si>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</si>
  <si>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</si>
  <si>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</si>
  <si>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</si>
  <si>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</si>
  <si>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</si>
  <si>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</si>
  <si>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</si>
  <si>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</si>
  <si>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</si>
  <si>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</si>
  <si>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</si>
  <si>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</si>
  <si>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</si>
  <si>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</si>
  <si>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</si>
  <si>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</si>
  <si>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</si>
  <si>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</si>
  <si>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</si>
  <si>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</si>
  <si>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</si>
  <si>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</si>
  <si>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</si>
  <si>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</si>
  <si>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</si>
  <si>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</si>
  <si>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</si>
  <si>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</si>
  <si>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</si>
  <si>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</si>
  <si>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</si>
  <si>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</si>
  <si>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</si>
  <si>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</si>
  <si>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</si>
  <si>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</si>
  <si>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</si>
  <si>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</si>
  <si>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</si>
  <si>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</si>
  <si>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</si>
  <si>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</si>
  <si>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</si>
  <si>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</si>
  <si>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</si>
  <si>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</si>
  <si>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</si>
  <si>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</si>
  <si>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</si>
  <si>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</si>
  <si>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</si>
  <si>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</si>
  <si>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</si>
  <si>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</si>
  <si>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</si>
  <si>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</si>
  <si>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</si>
  <si>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</si>
  <si>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</si>
  <si>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</si>
  <si>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</si>
  <si>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</si>
  <si>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</si>
  <si>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</si>
  <si>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</si>
  <si>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</si>
  <si>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</si>
  <si>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</si>
  <si>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</si>
  <si>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</si>
  <si>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</si>
  <si>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</si>
  <si>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</si>
  <si>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</si>
  <si>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</si>
  <si>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</si>
  <si>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</si>
  <si>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</si>
  <si>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</si>
  <si>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</si>
  <si>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</si>
  <si>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</si>
  <si>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</si>
  <si>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</si>
  <si>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</si>
  <si>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</si>
  <si>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</si>
  <si>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</si>
  <si>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</si>
  <si>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</si>
  <si>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</si>
  <si>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</si>
  <si>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</si>
  <si>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</si>
  <si>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</si>
  <si>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</si>
  <si>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</si>
  <si>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</si>
  <si>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</si>
  <si>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</si>
  <si>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</si>
  <si>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</si>
  <si>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</si>
  <si>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</si>
  <si>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</si>
  <si>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</si>
  <si>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</si>
  <si>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</si>
  <si>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</si>
  <si>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</si>
  <si>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</si>
  <si>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</si>
  <si>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</si>
  <si>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</si>
  <si>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</si>
  <si>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</si>
  <si>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</si>
  <si>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</si>
  <si>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</si>
  <si>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</si>
  <si>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</si>
  <si>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</si>
  <si>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</si>
  <si>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</si>
  <si>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</si>
  <si>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</si>
  <si>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</si>
  <si>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</si>
  <si>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</si>
  <si>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</si>
  <si>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</si>
  <si>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</si>
  <si>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</si>
  <si>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</si>
  <si>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</si>
  <si>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</si>
  <si>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</si>
  <si>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</si>
  <si>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</si>
  <si>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</si>
  <si>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</si>
  <si>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</si>
  <si>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</si>
  <si>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</si>
  <si>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</si>
  <si>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</si>
  <si>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</si>
  <si>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</si>
  <si>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</si>
  <si>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</si>
  <si>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</si>
  <si>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</si>
  <si>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</si>
  <si>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</si>
  <si>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</si>
  <si>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</si>
  <si>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</si>
  <si>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</si>
  <si>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</si>
  <si>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</si>
  <si>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</si>
  <si>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</si>
  <si>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</si>
  <si>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</si>
  <si>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</si>
  <si>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</si>
  <si>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</si>
  <si>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</si>
  <si>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</si>
  <si>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</si>
  <si>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</si>
  <si>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</si>
  <si>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</si>
  <si>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</si>
  <si>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</si>
  <si>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</si>
  <si>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</si>
  <si>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</si>
  <si>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</si>
  <si>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</si>
  <si>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</si>
  <si>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</si>
  <si>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</si>
  <si>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</si>
  <si>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</si>
  <si>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</si>
  <si>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</si>
  <si>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</si>
  <si>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</si>
  <si>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</si>
  <si>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</si>
  <si>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</si>
  <si>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</si>
  <si>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</si>
  <si>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</si>
  <si>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</si>
  <si>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</si>
  <si>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</si>
  <si>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</si>
  <si>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</si>
  <si>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</si>
  <si>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</si>
  <si>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</si>
  <si>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</si>
  <si>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</si>
  <si>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</si>
  <si>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</si>
  <si>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</si>
  <si>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</si>
  <si>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</si>
  <si>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</si>
  <si>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</si>
  <si>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</si>
  <si>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</si>
  <si>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</si>
  <si>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</si>
  <si>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</si>
  <si>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</si>
  <si>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</si>
  <si>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</si>
  <si>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</si>
  <si>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</si>
  <si>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</si>
  <si>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</si>
  <si>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</si>
  <si>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</si>
  <si>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</si>
  <si>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</si>
  <si>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</si>
  <si>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</si>
  <si>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</si>
  <si>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</si>
  <si>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</si>
  <si>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</si>
  <si>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</si>
  <si>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</si>
  <si>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</si>
  <si>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</si>
  <si>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</si>
  <si>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</si>
  <si>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</si>
  <si>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</si>
  <si>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</si>
  <si>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</si>
  <si>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</si>
  <si>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</si>
  <si>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</si>
  <si>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</si>
  <si>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</si>
  <si>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</si>
  <si>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</si>
  <si>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</si>
  <si>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</si>
  <si>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</si>
  <si>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</si>
  <si>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</si>
  <si>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</si>
  <si>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</si>
  <si>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</si>
  <si>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</si>
  <si>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</si>
  <si>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</si>
  <si>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</si>
  <si>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</si>
  <si>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</si>
  <si>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</si>
  <si>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</si>
  <si>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</si>
  <si>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</si>
  <si>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</si>
  <si>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</si>
  <si>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</si>
  <si>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</si>
  <si>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</si>
  <si>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</si>
  <si>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</si>
  <si>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</si>
  <si>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</si>
  <si>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</si>
  <si>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</si>
  <si>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</si>
  <si>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</si>
  <si>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</si>
  <si>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</si>
  <si>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</si>
  <si>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</si>
  <si>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</si>
  <si>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</si>
  <si>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</si>
  <si>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</si>
  <si>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</si>
  <si>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</si>
  <si>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</si>
  <si>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</si>
  <si>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</si>
  <si>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</si>
  <si>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</si>
  <si>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</si>
  <si>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</si>
  <si>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</si>
  <si>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</si>
  <si>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</si>
  <si>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</si>
  <si>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</si>
  <si>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</si>
  <si>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</si>
  <si>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</si>
  <si>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</si>
  <si>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</si>
  <si>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</si>
  <si>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</si>
  <si>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</si>
  <si>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</si>
  <si>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</si>
  <si>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</si>
  <si>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</si>
  <si>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</si>
  <si>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</si>
  <si>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</si>
  <si>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</si>
  <si>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</si>
  <si>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</si>
  <si>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</si>
  <si>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</si>
  <si>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</si>
  <si>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</si>
  <si>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</si>
  <si>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</si>
  <si>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</si>
  <si>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</si>
  <si>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</si>
  <si>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</si>
  <si>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</si>
  <si>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</si>
  <si>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</si>
  <si>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</si>
  <si>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</si>
  <si>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</si>
  <si>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</si>
  <si>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</si>
  <si>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</si>
  <si>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</si>
  <si>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</si>
  <si>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</si>
  <si>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</si>
  <si>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</si>
  <si>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</si>
  <si>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</si>
  <si>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</si>
  <si>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</si>
  <si>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</si>
  <si>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</si>
  <si>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</si>
  <si>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</si>
  <si>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</si>
  <si>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</si>
  <si>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</si>
  <si>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</si>
  <si>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</si>
  <si>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</si>
  <si>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</si>
  <si>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</si>
  <si>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</si>
  <si>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</si>
  <si>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</si>
  <si>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</si>
  <si>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</si>
  <si>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</si>
  <si>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</si>
  <si>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</si>
  <si>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</si>
  <si>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</si>
  <si>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</si>
  <si>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</si>
  <si>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</si>
  <si>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</si>
  <si>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</si>
  <si>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</si>
  <si>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</si>
  <si>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</si>
  <si>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</si>
  <si>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</si>
  <si>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</si>
  <si>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</si>
  <si>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</si>
  <si>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</si>
  <si>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</si>
  <si>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</si>
  <si>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</si>
  <si>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</si>
  <si>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</si>
  <si>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</si>
  <si>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</si>
  <si>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</si>
  <si>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</si>
  <si>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</si>
  <si>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</si>
  <si>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</si>
  <si>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</si>
  <si>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</si>
  <si>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</si>
  <si>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</si>
  <si>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</si>
  <si>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</si>
  <si>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</si>
  <si>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</si>
  <si>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</si>
  <si>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</si>
  <si>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</si>
  <si>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</si>
  <si>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</si>
  <si>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</si>
  <si>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</si>
  <si>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</si>
  <si>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</si>
  <si>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</si>
  <si>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</si>
  <si>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</si>
  <si>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</si>
  <si>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</si>
  <si>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</si>
  <si>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</si>
  <si>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</si>
  <si>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</si>
  <si>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</si>
  <si>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</si>
  <si>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</si>
  <si>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</si>
  <si>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</si>
  <si>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</si>
  <si>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</si>
  <si>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</si>
  <si>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</si>
  <si>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</si>
  <si>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</si>
  <si>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</si>
  <si>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</si>
  <si>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</si>
  <si>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</si>
  <si>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</si>
  <si>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</si>
  <si>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</si>
  <si>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</si>
  <si>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</si>
  <si>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</si>
  <si>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</si>
  <si>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</si>
  <si>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</si>
  <si>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</si>
  <si>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</si>
  <si>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</si>
  <si>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</si>
  <si>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</si>
  <si>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</si>
  <si>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</si>
  <si>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</si>
  <si>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</si>
  <si>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</si>
  <si>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</si>
  <si>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</si>
  <si>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</si>
  <si>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</si>
  <si>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</si>
  <si>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</si>
  <si>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</si>
  <si>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</si>
  <si>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</si>
  <si>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</si>
  <si>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</si>
  <si>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</si>
  <si>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</si>
  <si>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</si>
  <si>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</si>
  <si>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</si>
  <si>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</si>
  <si>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</si>
  <si>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</si>
  <si>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</si>
  <si>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</si>
  <si>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</si>
  <si>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</si>
  <si>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</si>
  <si>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</si>
  <si>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</si>
  <si>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</si>
  <si>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</si>
  <si>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</si>
  <si>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</si>
  <si>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</si>
  <si>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</si>
  <si>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</si>
  <si>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</si>
  <si>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</si>
  <si>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</si>
  <si>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</si>
  <si>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</si>
  <si>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</si>
  <si>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</si>
  <si>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</si>
  <si>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</si>
  <si>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</si>
  <si>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</si>
  <si>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</si>
  <si>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</si>
  <si>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</si>
  <si>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</si>
  <si>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</si>
  <si>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</si>
  <si>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</si>
  <si>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</si>
  <si>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</si>
  <si>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</si>
  <si>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</si>
  <si>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</si>
  <si>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</si>
  <si>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</si>
  <si>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</si>
  <si>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</si>
  <si>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</si>
  <si>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</si>
  <si>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</si>
  <si>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</si>
  <si>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</si>
  <si>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</si>
  <si>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</si>
  <si>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</si>
  <si>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</si>
  <si>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</si>
  <si>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</si>
  <si>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</si>
  <si>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</si>
  <si>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</si>
  <si>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</si>
  <si>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</si>
  <si>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</si>
  <si>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</si>
  <si>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</si>
  <si>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</si>
  <si>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</si>
  <si>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</si>
  <si>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</si>
  <si>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</si>
  <si>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</si>
  <si>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</si>
  <si>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</si>
  <si>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</si>
  <si>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</si>
  <si>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</si>
  <si>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</si>
  <si>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</si>
  <si>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</si>
  <si>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</si>
  <si>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</si>
  <si>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</si>
  <si>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</si>
  <si>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</si>
  <si>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</si>
  <si>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</si>
  <si>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</si>
  <si>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</si>
  <si>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</si>
  <si>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</si>
  <si>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</si>
  <si>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</si>
  <si>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</si>
  <si>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</si>
  <si>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</si>
  <si>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</si>
  <si>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</si>
  <si>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</si>
  <si>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</si>
  <si>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</si>
  <si>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</si>
  <si>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</si>
  <si>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</si>
  <si>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</si>
  <si>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</si>
  <si>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</si>
  <si>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</si>
  <si>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</si>
  <si>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</si>
  <si>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</si>
  <si>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</si>
  <si>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</si>
  <si>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</si>
  <si>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</si>
  <si>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</si>
  <si>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</si>
  <si>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</si>
  <si>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</si>
  <si>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</si>
  <si>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</si>
  <si>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</si>
  <si>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</si>
  <si>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</si>
  <si>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</si>
  <si>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</si>
  <si>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</si>
  <si>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</si>
  <si>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</si>
  <si>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</si>
  <si>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</si>
  <si>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</si>
  <si>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</si>
  <si>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</si>
  <si>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</si>
  <si>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</si>
  <si>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</si>
  <si>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</si>
  <si>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</si>
  <si>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</si>
  <si>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</si>
  <si>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</si>
  <si>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</si>
  <si>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</si>
  <si>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</si>
  <si>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</si>
  <si>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</si>
  <si>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</si>
  <si>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</si>
  <si>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</si>
  <si>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Demolição manual de piso cimentado espessura de 1,5 cm, inclusive lastro de concreto espessura de 6,0 cm, sem reaproveitamento</t>
  </si>
  <si>
    <t>Demolição manual de revestimento cerâmico/porcelanato (pisos), exclusive lastro, sem reaproveitamento</t>
  </si>
  <si>
    <t>Demolição manual de revestimento cerâmico/porcelanato (pisos), inclusive lastro de concreto espessura de 6,0 cm, sem reaproveitamento</t>
  </si>
  <si>
    <t>Demolição manual de piso de madeira (tacos), exclusive lastro, sem reaproveitamento</t>
  </si>
  <si>
    <t>Demolição manual de piso de madeira (tábuas), exclusive lastro, sem reaproveitamento</t>
  </si>
  <si>
    <t>Demolição manual de revestimento cerâmico/porcelanato (parede), exclusive emboço/reboco, sem reaproveitamento</t>
  </si>
  <si>
    <t>Demolição manual de lambri de madeira em parede, sem reaproveitamento</t>
  </si>
  <si>
    <t>Retirada manual de revestimento em argamassa cimento e areia (emboço e reboco), sem reaproveitamento</t>
  </si>
  <si>
    <t>Demolição manual de alvenaria de bloco furado (cerâmico), sem reaproveitamento</t>
  </si>
  <si>
    <t>Demolição manual de concreto simples, sem reaproveitamento</t>
  </si>
  <si>
    <t>Retirada manual cuidadosa de pavimento em paralelepípedos, inclusive limpeza e empilhamento para reaproveitamento</t>
  </si>
  <si>
    <t>Retirada manual de portas e janelas de madeira, inclusive batentes (marcos), sem reaproveitamento</t>
  </si>
  <si>
    <t>Retirada de portas, janelas e básculas de alumínio, inclusive alizares, caixilho, contramarco e acessórios, exclusive remoção de vidros</t>
  </si>
  <si>
    <t>Retirada manual de meio-fio de concreto, sem reaproveitamento</t>
  </si>
  <si>
    <t>Remoção de pintura a óleo ou esmalte sobre paredes, com aplicação de removedor</t>
  </si>
  <si>
    <t>Demolição manual de concreto armado, sem reaproveitamento</t>
  </si>
  <si>
    <t>Demolição manual de piso cimentado espessura de 1,5 cm, exclusive lastro de concreto, sem reaproveitamento</t>
  </si>
  <si>
    <t>Retirada de bandeira de porta de madeira, incluindo acabamento, acessórios e eventuais fixações, exclusive batentes (marcos), sem reaproveitamento</t>
  </si>
  <si>
    <t>Demolição manual de elementos vazados cerâmicos ou de concreto (cogogó), sem reaproveitamento</t>
  </si>
  <si>
    <t>Retirada manual de louças sanitárias, inclusive vedação dos pontos de esgoto e água fria, sem reaproveitamento</t>
  </si>
  <si>
    <t>Retirada manual de grades, gradis, alambrados, cercas e portões metálicos, inclusive remoção de argamassa de chumbamento, acessórios de fixação e corte de soldas</t>
  </si>
  <si>
    <t>Retirada de bancada em granito, inclusive remoção de rodabanca e cantoneiras de fixação, sem reaproveitamento</t>
  </si>
  <si>
    <t>Retirada de tanque em mármore sintético, cantoneiras de fixação, inclusive vedação dos pontos de esgoto e água fria, sem reaproveitamento</t>
  </si>
  <si>
    <t>Retirada manual de caixa d?água de fibrocimento, sem considerar o reaproveitamento do reservatório, inclusive remoção dos flanges, boia e vedação dos pontos de alimentação de água fria</t>
  </si>
  <si>
    <t>Demolição manual de forro/lambri de madeira, sem reaproveitamento</t>
  </si>
  <si>
    <t>Retirada manual de poste de aço telecônico galvanizado de 4 a 6 m, parafusado sobre base de concreto, exclusive a remoção dessa base</t>
  </si>
  <si>
    <t>Retirada de pintura à base de PVA, utilizando a raspagem manual</t>
  </si>
  <si>
    <t>Demolição manual de laje pré-moldada, sem reaproveitamento</t>
  </si>
  <si>
    <t>Apicoamento manual de superfície revestida com argamassa</t>
  </si>
  <si>
    <t>Retirada manual de divisórias modulares (tipo Eucatex), com reaproveitamento</t>
  </si>
  <si>
    <t>Retirada manual de interruptores e tomadas, sem reaproveitamento</t>
  </si>
  <si>
    <t>Retirada manual de vidros quebrados, sem reaproveitamento</t>
  </si>
  <si>
    <t>Demolição manual de rodapé em argamassa de cimento e areia, sem reaproveitamento</t>
  </si>
  <si>
    <t>Lixamento manual de parede com pintura PVA para nivelamento e preparo da superfície para recebimento de nova camada de tinta</t>
  </si>
  <si>
    <t>Remoção manual de telhas cerâmicas, tipo francesa, inclusive cumeeira, sem reaproveitamento</t>
  </si>
  <si>
    <t>Remoção manual de telhas cerâmicas, tipo colonial, inclusive cumeeira, sem reaproveitamento</t>
  </si>
  <si>
    <t>Remoção manual de telhas ondulada de fibrocimento, inclusive cumeeira, sem reaproveitamento</t>
  </si>
  <si>
    <t>Retirada manual de rodapé de madeira, sem reaproveitamento</t>
  </si>
  <si>
    <t>Demolição manual de piso argamassa de alta resistência tipo granilite, exclusive camada de regularização, sem reaproveitamento</t>
  </si>
  <si>
    <t>Retirada manual de caixas/quadros elétricos de embutir, com dimensões máximas até 600 x 800 x 120mm, sem reaproveitamento</t>
  </si>
  <si>
    <t>Retirada manual de quadro de giz (1.29 x 3.95m), sem reaproveitamento</t>
  </si>
  <si>
    <t>Remoção manual de telha metálica, exclusive trama, sem reaproveitamento</t>
  </si>
  <si>
    <t>Retirada manual de divisória de granito, inclusive remoção de calafetagem e demolição de argamassa de chumbamento, sem reaproveitamento</t>
  </si>
  <si>
    <t>Retirada manual de alizar de madeira, sem reaproveitamento</t>
  </si>
  <si>
    <t>DEMOLIÇÕES E RETIRADAS</t>
  </si>
  <si>
    <t>Retirada manual de telhas tipo Canalete 49, sem reaproveitamento</t>
  </si>
  <si>
    <t>Demolição cuidadosa de alvenaria de forma manual, para abertura de vãos, sem reaproveitamento</t>
  </si>
  <si>
    <t>Remoção manual de forro modular apoiados em estruturas em perfis metálicos, sem reaproveitamento</t>
  </si>
  <si>
    <t>Remoção manual de pintura antiga a base de óleo ou esmalte sobre esquadrias, com aplicação de removedor</t>
  </si>
  <si>
    <t>Remoção manual de revestimento de pisos com forração têxtil, com aplicação de solvente</t>
  </si>
  <si>
    <t>Retirada de torneira, sem reaproveitamento</t>
  </si>
  <si>
    <t>Demolição manual de estrutura de madeira para telhado, sem reaproveitamento</t>
  </si>
  <si>
    <t>Remoção manual de trama de madeira para cobertura, com reaproveitamento</t>
  </si>
  <si>
    <t>Retirada manual de batente (marco) de madeira, sem reaproveitamento</t>
  </si>
  <si>
    <t>Retirada manual de disjuntor monofásico, bifásico ou trifásico, sem reaproveitamento</t>
  </si>
  <si>
    <t>Demolição manual de piso, soleira, peitoris e escadas em mármore ou granito, exclusive regularização, sem reaproveitamento</t>
  </si>
  <si>
    <t>Retirada manual de roda-parede em madeira, sem reaproveitamento</t>
  </si>
  <si>
    <t>Retirada manual de piso de borracha com aplicação de solvente a base de álcool, sem reaproveitamento</t>
  </si>
  <si>
    <t>Demolição de lajes, em concreto armado, de forma mecanizada com martelete demolidor elétrico, sem reaproveitamento</t>
  </si>
  <si>
    <t>LIMPEZA DO TERRENO</t>
  </si>
  <si>
    <t>Corte manual de capoeira fina com foice</t>
  </si>
  <si>
    <t>Raspagem superficial e limpeza manual do terreno, realizado com o uso de ferramentas manuais</t>
  </si>
  <si>
    <t>Corte e destocamento manual de árvores com diâmetro de até 15 cm</t>
  </si>
  <si>
    <t>Corte e destocamento mecanizado de árvores com diâmetro superior a 30 cm</t>
  </si>
  <si>
    <t>LOCAÇÃO</t>
  </si>
  <si>
    <t>Equipe topográfica para serviços simples de locação e nivelamento (incluindo equipamento, transporte e profissionais nivel médio)</t>
  </si>
  <si>
    <t>mês</t>
  </si>
  <si>
    <t>SERVIÇOS ADMINISTRATIVOS E TÉCNICOS - MENSALISTAS</t>
  </si>
  <si>
    <t>Engenheiro Junior</t>
  </si>
  <si>
    <t>Engenheiro Pleno</t>
  </si>
  <si>
    <t>Engenhero Sênior</t>
  </si>
  <si>
    <t>Almoxarife</t>
  </si>
  <si>
    <t>Auxiliar de Almoxarife</t>
  </si>
  <si>
    <t>Vigia</t>
  </si>
  <si>
    <t>Encarregado de turma</t>
  </si>
  <si>
    <t>Mestre de Obras Senior</t>
  </si>
  <si>
    <t>Coordenador Tecnico Especialista</t>
  </si>
  <si>
    <t>Técnico Nível Superior</t>
  </si>
  <si>
    <t>Técnico Segundo Grau Nivel "A"</t>
  </si>
  <si>
    <t>Técnico Segundo Grau Nivel "B"</t>
  </si>
  <si>
    <t>Técnico Segundo Grau Nivel "C"</t>
  </si>
  <si>
    <t>Técnico Segundo Grau Nivel "D"</t>
  </si>
  <si>
    <t>Cotador (Auxiliar de Engenharia)</t>
  </si>
  <si>
    <t>TAPUMES, BARRACÕES E COBERTURAS</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</si>
  <si>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</si>
  <si>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</si>
  <si>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</si>
  <si>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</si>
  <si>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</si>
  <si>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</si>
  <si>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</si>
  <si>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</si>
  <si>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</si>
  <si>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</si>
  <si>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</si>
  <si>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Barracão para escritório com sanitário área de 14.50 m2, de chapa de compens. 12mm e pontalete 8x8cm, piso cimentado e cobertura de telha de fibroc. 6mm, incl. ponto de luz e cx. de inspeção,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</si>
  <si>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</si>
  <si>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</si>
  <si>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</si>
  <si>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Reservatório de poliestileno de 1000 L, incl. suporte em madeira de 7x12cm e 8x7cm, elevado de 4m, conf. projeto (1 utilização)</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</si>
  <si>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</si>
  <si>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</si>
  <si>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</si>
  <si>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</si>
  <si>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</si>
  <si>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</si>
  <si>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</si>
  <si>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</si>
  <si>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</si>
  <si>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</si>
  <si>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</si>
  <si>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</si>
  <si>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</si>
  <si>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</si>
  <si>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MOVIMENTO DE TERRA</t>
  </si>
  <si>
    <t>ESCAVAÇÕES</t>
  </si>
  <si>
    <t>Escavação manual em material de 2a. categoria, até 1.50 m de profundidade</t>
  </si>
  <si>
    <t>Escavação mecânica em material de 1a. categoria</t>
  </si>
  <si>
    <t>Escavação mecânica em material de 2a. categoria</t>
  </si>
  <si>
    <t>Apiloamento do fundo de vala com maço de 30 a 60kg</t>
  </si>
  <si>
    <t>REATERRO E COMPACTAÇÃO</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</si>
  <si>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</si>
  <si>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</si>
  <si>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</si>
  <si>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</si>
  <si>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</si>
  <si>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</si>
  <si>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</si>
  <si>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</si>
  <si>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TRANSPORTES</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</si>
  <si>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</si>
  <si>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</si>
  <si>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INFRA-ESTRUTURA (FUNDAÇÃO)</t>
  </si>
  <si>
    <t>Fornecimento, preparo e aplicação de concreto ciclópico Fck=15MPa com 30% de pedra de mão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</si>
  <si>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</si>
  <si>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</si>
  <si>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</si>
  <si>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</si>
  <si>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</si>
  <si>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</si>
  <si>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</si>
  <si>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</si>
  <si>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</si>
  <si>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SUPER-ESTRUTURA</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</si>
  <si>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</si>
  <si>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</si>
  <si>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</si>
  <si>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Forma de chapas madeira compensada resinada, esp. 12mm, levando-se em conta a utilização 3 vezes, reforçadas com sarrafos de madeira de 2.5 x 10.0cm (incl material, corte, montagem, escoras em eucalipto e desforma)</t>
  </si>
  <si>
    <t>ESTRUTURAS DE CONCRETO APARENTE</t>
  </si>
  <si>
    <t>Fôrma com chapa compensada plastificada esp. 12mm, utização 5 vezes</t>
  </si>
  <si>
    <t>LAJES PRÉ-MOLDADAS</t>
  </si>
  <si>
    <t>Laje pré-fabricada treliçada (H=8cm) para forro simples revestido, vão até 3.5m, capeamento 2cm, elemento de enchimento bloco cerâmico, espessura final da laje - 10cm, Fck = 150Kg/cm2</t>
  </si>
  <si>
    <t>Laje pré-fabricada treliçada (H=8cm), sobrecarga 300 kg/m2, vão de 3.5 a 4.3m, capeamento 4cm, elemento de enchimento em bloco cerâmico, espessura final da laje ? 12cm, Fck = 150 Kg/cm2</t>
  </si>
  <si>
    <t>Execução de junta de dilatação 2 x 2 cm considerando 1cm de aplicação de isopor e 1cm de aplicação de mastique elástico do tipo sikaflex 1a ou equivalente</t>
  </si>
  <si>
    <t>RECUPERAÇÃO DE ESTRUTURAS</t>
  </si>
  <si>
    <t>Escarificação manual de concreto, exclusive limpeza do concreto afetado por processo de hidrojateamento e tratamento de armaduras corroídas</t>
  </si>
  <si>
    <t>Escarificação manual de concreto, com profundidade máxima de 5cm, exclusive limpeza do concreto afetado por processo de hidrojateamento e tratamento de armaduras corroídas</t>
  </si>
  <si>
    <t>Tratamento de armaduras corroídas com lixamento manual com escova de aço, até a completa remoção de partículas soltas, materiais indesejáveis e corrosão, exclusive aplicação de argamassa cimentícia, polimérica com inibidor de corrosão</t>
  </si>
  <si>
    <t>Tratamento de armadura com duas demãos (esp. 1mm) de Sika Top 108 ou equivalente, exclusive aplicação de graute cimentício</t>
  </si>
  <si>
    <t>Retirada (corte) de armadura deteriorada, superior a 20% do diâmetro original</t>
  </si>
  <si>
    <t>Recomposição de concreto estrutural, com utilização de argamassa de uso geral Graute cimentício, com profundidade máxima 5cm</t>
  </si>
  <si>
    <t>Recomposição de concreto estrutural, com utilização de argamassa de uso geral Graute cimentício</t>
  </si>
  <si>
    <t>Impermeabilização de superfície com argamassa impemeabilizante, semiflexível bicomponente, 4 demãos , SIKA Top 107, VIAPLUS 1000 ou equivalente</t>
  </si>
  <si>
    <t>Aplicação de primer convertedor de ferrugem a 2 demãos, exclusive pintura de proteção e acabamento</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</si>
  <si>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</si>
  <si>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</si>
  <si>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</si>
  <si>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</si>
  <si>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</si>
  <si>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</si>
  <si>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</si>
  <si>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ALVENARIA DE VEDAÇÃO</t>
  </si>
  <si>
    <t>Elemento vazado de concreto (Cobogó) 40 x 40 x 10 cm, tipo reto, assentados com argamassa de cimento e areia peneirada no traço 1:3, espessura das juntas 15 mm, preparo manual</t>
  </si>
  <si>
    <t>Alvenaria de embasamento com pedra de mão (rachão) empregando argamassa de cimento e areia traço 1:3, preparo manual</t>
  </si>
  <si>
    <t>Elemento vazado de concreto (Cobogó) 20 x 20 x 10cm, tipo cruzeta,assentados com argamassa de cimento e areia peneirada no traço 1:3, espessura das juntas 15 mm, preparo manual</t>
  </si>
  <si>
    <t>PLACAS E PAINÉIS DIVISÓRIOS</t>
  </si>
  <si>
    <t>Divisória sanitária de granito cinza andorinha esp. 3 cm, assentada com argamassa de cimento e areia no traço 1:3</t>
  </si>
  <si>
    <t>Divisória sanitária de granito cinza andorinha esp. 3 cm, fixada com cantoneira de ferro cromado</t>
  </si>
  <si>
    <t>Assentamento de divisória sanitária de mármore ou granito com 3 cm de espessura, empregando argamassa de cimento e areia no traço 1:3, exclusive fornecimento da divisória</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</si>
  <si>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</si>
  <si>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</si>
  <si>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VERGAS/CONTRAVERGA</t>
  </si>
  <si>
    <t>Verga/contraverga reta de concreto armado moldada in loco 10 x 5 cm, Fck = 15 MPa, inclusive forma, armação e desforma, comprimento inferior a 2.0 metros</t>
  </si>
  <si>
    <t>Verga/contraverga curva de concreto armado 10 x 5 cm, Fck = 15 MPa, inclusive forma, armação e desforma, comprimento inferior a 2.0 metros</t>
  </si>
  <si>
    <t>ALVENARIA ESTRUTURAL</t>
  </si>
  <si>
    <t>Alvenaria de blocos de concreto estrutural 14x19x39cm cheios "Classe B", com resistência mínima à compressão 15MPa, assentados c/ argamassa de cimento e areia média no traço 1:4, preparo com betoneira, esp. juntas 10mm e esp. da parede s/ revestimento 14cm</t>
  </si>
  <si>
    <t>Alvenaria de blocos de concreto estrutural 19x19x39cm cheios "Classe B", com resistência mínima à compressão 15MPa, assentados c/ argamassa de cimento e areia média no traço 1:4, preparo com betoneira, esp. juntas 10mm e esp. da parede s/ revestimento 19cm</t>
  </si>
  <si>
    <t>Alvenaria de blocos de concreto estrutural 9x19x39cm cheios "Classe B", com resistência mínima à compressão 15MPa, assentados c/ argamassa de cimento e areia média no traço 1:4, preparo com betoneira, esp. juntas 10mm e esp. da parede s/ revestimento 9cm</t>
  </si>
  <si>
    <t>ALVENARIA DE VEDAÇÃO EMPREGANDO ARGAMASSA DE CIMENTO, CAL E AREIA</t>
  </si>
  <si>
    <t>Alvenaria de vedação com blocos de concreto 9x19x39cm, c/ resistência mínimo a compressão de 3 MPa, assentados c/ argamassa de cimento, cal hidratada CH1 e areia no traço 1:0,5:8, preparo com betoneira, esp. juntas 10mm e esp. da parede s/ revestimento 9cm</t>
  </si>
  <si>
    <t>Alvenaria de vedação com blocos de concreto 14x19x39cm, c/ resistência mínimo a compressão de 3 MPa, assentados c/ argamassa de cimento, cal hidratada CH1 e areia no traço 1:0,5:8, preparo com betoneira, esp. juntas 10mm e esp. da parede s/ revestimento 14cm</t>
  </si>
  <si>
    <t>Alvenaria de vedação com blocos de concreto 19x19x39cm, c/ resistência mínimo a compressão de 3 MPa, assentados c/ argamassa de cimento, cal hidratada CH1 e areia no traço 1:0,5:8, preparo com betoneira, esp. juntas 10mm e esp. da parede s/ revestimento 19cm</t>
  </si>
  <si>
    <t>Alvenaria de vedação com blocos cerâmicos furados 9x19x19cm, assentados c/ argamassa de cimento, cal hidratada CH1 e areia no traço 1:0,5:8, preparo com betoneira, juntas 10mm e esp. das paredes s/revestimento, 9cm (bloco comprado na praça de Vitória, posto obra)</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</si>
  <si>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</si>
  <si>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Alvenaria de vedação com blocos cerâmicos furados 9x19x19cm, assentados c/ argamassa de cimento, cal hidratada CH1 e areia no traço 1:0,5:8, preparo com betoneira, juntas 10mm e esp. das paredes s/revestimento, 19cm, bloco deitado (bloco comprado fábrica, posto obra)</t>
  </si>
  <si>
    <t>ESQUADRIAS DE MADEIRA</t>
  </si>
  <si>
    <t>MARCOS E ALIZARES</t>
  </si>
  <si>
    <t>Marco em madeira de lei tipo Peroba, Ipê, Angelim Pedra ou equivalente, com 15 x 3cm de batente, nas dimensões: 0,60 x 2,10 m</t>
  </si>
  <si>
    <t>Marco em madeira de lei tipo Peroba, Ipê, Angelim Pedra ou equivalente, com 15 x 3cm de batente, nas dimensões: 0,70 x 2,10 m</t>
  </si>
  <si>
    <t>Marco em madeira de lei tipo Peroba, Ipê, Angelim Pedra ou equivalente, com 15 x 3cm de batente, nas dimensões: 0,80 x 2,10 m</t>
  </si>
  <si>
    <t>Alizar em madeira de lei tipo Peroba, Ipê, Angelim Pedra ou equivalente, com 5 x 1,5cm</t>
  </si>
  <si>
    <t>Marco em madeira de lei tipo Peroba, Ipê, Angelim Pedra ou equivalente, com 15 x 3cm de batente, nas dimensões: 0,90 x 2,10 m</t>
  </si>
  <si>
    <t>Marco em madeira de lei tipo Peroba, Ipê, Angelim Pedra ou equivalente, com 15 x 3cm de batente</t>
  </si>
  <si>
    <t>Caixilho em madeira de lei tipo Peroba, Ipê, Angelim Pedra ou equivalente, com 9 x 3 cm para janela</t>
  </si>
  <si>
    <t>Alizar em madeira de lei tipo Peroba, Ipê, Angelim Pedra ou equivalente, com 7 x 1,5 cm</t>
  </si>
  <si>
    <t>FERRAGENS</t>
  </si>
  <si>
    <t>Tarjeta fio redondo 3? para travamento de portas - IMAB, STAN, ALIANÇA ou equivalente</t>
  </si>
  <si>
    <t>Fechadura com maçaneta tipo alavanca e chave tipo yale - IMAB, STAN, ALIANÇA ou equivalente</t>
  </si>
  <si>
    <t>Fechadura com maçaneta tipo alavanca e chave comum para porta interna - IMAB, STAN, ALIANÇA ou equivalente</t>
  </si>
  <si>
    <t>Tarjeta tipo livre/ocupado - IMAB, STA, ALIANÇA ou equivalente</t>
  </si>
  <si>
    <t>Fechadura com maçaneta tipo bola e chave tipo yale - IMAB, STAN, ALIANÇA ou equivalente</t>
  </si>
  <si>
    <t>Fechadura de sobrepor, tipo caixão, com chave comum - IMAB, STAN, ALIANÇA ou equivalente</t>
  </si>
  <si>
    <t>Fechadura com maçaneta tipo alavanca e chave tipo banheiro - IMAB, STAN, ALIANÇA ou equivalente</t>
  </si>
  <si>
    <t>Dobradiça de latão cromado de 3 x 2.1/2?, inclusive parafusos - IMAB, STAN, ALIANÇA ou equivalente</t>
  </si>
  <si>
    <t>PORTA EM MADEIRA DE LEI TIPO ANGELIM PEDRA OU EQUIV.C/ENCHIMENTO EM MADEIRA 1A.QUALIDADE ESP. 30MM P/ PINTURA, INCLUSIVE ALIZARES, DOBRADIÇAS E FECHADURA EXTERNA, EXCLUSIVE MARCO</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</si>
  <si>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</si>
  <si>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</si>
  <si>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</si>
  <si>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</si>
  <si>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PORTA EM MADEIRA DE LEI TIPO ANGELIM PEDRA/EQUIV, ESP. 30MM C/ ACAB. LISO P/ PINTURA, INCL. FECHADURA TIPO "LIVRE/OCUPADO" E FERRAGENS P/ FIXAÇÃO EM GRANITO, EXCLUSIVE MARCO</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</si>
  <si>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</si>
  <si>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</si>
  <si>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</si>
  <si>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</si>
  <si>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PORTA EM VENEZIANA, EM MADEIRA DE LEI, ESP. 30MM, INCL. DOBRADIÇAS, EXCLUSIVE ALIZAR, MARCO E FECHADURA</t>
  </si>
  <si>
    <t>Porta em madeira de lei angelim pedra ou equivalente, esp. 30 a 35mm, maciça, tipo veneziana, inclusive dobradiças, exclusive alizar, marco e fechadura, nas dimensões: 0,60 x 2,10 m</t>
  </si>
  <si>
    <t>Porta em madeira de lei angelim pedra ou equivalente, esp. 30 a 35mm, maciça, tipo veneziana, inclusive dobradiças, exclusive alizar, marco e fechadura, nas dimensões: 0,70 x 2,10 m</t>
  </si>
  <si>
    <t>Porta em madeira de lei angelim pedra ou equivalente, esp. 30 a 35mm, maciça, tipo veneziana, inclusive dobradiças, exclusive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</si>
  <si>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</si>
  <si>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</si>
  <si>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</si>
  <si>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</si>
  <si>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REVISÕES E REPAROS</t>
  </si>
  <si>
    <t>Substituição de fechadura com maçaneta tipo alavanca e chave tipo yale - IMAB, STAN, ALIANÇA ou equivalente</t>
  </si>
  <si>
    <t>Substituição de fechadura com maçaneta tipo alavanca e chave comum para porta interna - IMAB, STAN, ALIANÇA ou equivalente</t>
  </si>
  <si>
    <t>Substituição de fechadura com maçaneta tipo bola e chave tipo yale - IMAB, STAN, ALIANÇA ou equivalente</t>
  </si>
  <si>
    <t>Recolocação de folha de porta em madeira de 1 folha, excl. ferragens, porta, marcos e alizares</t>
  </si>
  <si>
    <t>Substituição de tarjeta tipo livre/ocupado - IMAB, STA, ALIANÇA ou equivalente</t>
  </si>
  <si>
    <t>Substituição de targeta fio redondo 2", ref. IMAB, STAN, ALIANÇA ou equivalente</t>
  </si>
  <si>
    <t>Substituição de dobradiça de latão cromado de 3 x 2.1/2?, inclusive parafusos - IMAB, STAN, ALIANÇA ou equivalente</t>
  </si>
  <si>
    <t>Reparo na porta com plaina, inclusive retirada e recolocação de folha de porta</t>
  </si>
  <si>
    <t>Remoção e reinstalação de alizar de madeira, exclusive alizar</t>
  </si>
  <si>
    <t>Remoção e reinstalação de marco de madeira, exclusive marco, inclusive acessórios de fixação: pregos e argamassa de cimento, cal hidratado e areia, para chumbamento</t>
  </si>
  <si>
    <t>PORTA EM MADEIRA DE LEI COM ENCHIMENTO EM MADEIRA DE 1ª QUALIDADE, ESP. 30MM, PARA PINTURA, INCL. ALIZARES, DOBRADIÇAS, FECHADURA TIPO "LIVRE/OCUPADO" EXCLUSIVE MARCO</t>
  </si>
  <si>
    <t>Porta de madeira de lei sarrafeada com enchimento em madeira de 1ª qualidade, esp. 30 a 35mm, semi-sólida, para pintura, inclusive alizares, dobradiças, fechadura tipo "livre/ocupado" em latão cromado La Fonte ou equivalente, exclusive marco, nas dimensões: 0.60 x 1.60 m</t>
  </si>
  <si>
    <t>Porta de madeira de lei sarrafeada com enchimento em madeira de 1ª qualidade, esp. 30 a 35mm, semi-sólida, para pintura, inclusive alizares, dobradiças, fechadura tipo "livre/ocupado" em latão cromado La Fonte ou equivalente, exclusive marco, nas dimensões: 0.80 x 1.60 m</t>
  </si>
  <si>
    <t>PORTA EM MADEIRA DE LEI TIPO ANGELIM PEDRA OU EQUIV.,ESP. 30 MM, MACIÇA C/ FRISO P/ VERNIZ, PADRÃO SEDU, COM VISOR, INCLUSIVE ALIZARES, DOBRADIÇAS E FECHADURA DE BOLA EXTERNA, EXCLUSIVE MARCO</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</si>
  <si>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</si>
  <si>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</si>
  <si>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</si>
  <si>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</si>
  <si>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</si>
  <si>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ESQUADRIAS METÁLICAS</t>
  </si>
  <si>
    <t>GRADES E PORTÕES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</si>
  <si>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</si>
  <si>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</si>
  <si>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</si>
  <si>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</si>
  <si>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</si>
  <si>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</si>
  <si>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ESQUADRIAS METÁLICAS (M2)</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</si>
  <si>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</si>
  <si>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</si>
  <si>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</si>
  <si>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</si>
  <si>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</si>
  <si>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</si>
  <si>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VIDROS E ESPELHOS</t>
  </si>
  <si>
    <t>VIDROS PARA ESQUADRIAS</t>
  </si>
  <si>
    <t>Vidro plano transparente liso, com 4 mm de espessura</t>
  </si>
  <si>
    <t>Vidro fantasia mini-boreal, com 4 mm de espessura</t>
  </si>
  <si>
    <t>Vidro aramado esp. 6mm, colocado</t>
  </si>
  <si>
    <t>ESPELHOS</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</si>
  <si>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</si>
  <si>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</si>
  <si>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</si>
  <si>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PARA TELHADO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</si>
  <si>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</si>
  <si>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</si>
  <si>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</si>
  <si>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</si>
  <si>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</si>
  <si>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TELHADO</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</si>
  <si>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</si>
  <si>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</si>
  <si>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</si>
  <si>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</si>
  <si>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</si>
  <si>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</si>
  <si>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</si>
  <si>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</si>
  <si>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Cobertura com Telha em aço galvalume trapezoidal 40, espessura: 0.50 mm, pintura cor branca nas duas faces, inclusive acessório de fixação -Santo André, Eternit, Metform ou equivalente</t>
  </si>
  <si>
    <t>RUFOS E CALHAS</t>
  </si>
  <si>
    <t>Calha de concreto armado Fck=15 MPa em "U" nas dimensões de 38 x 56 cm conforme detalhes em projeto</t>
  </si>
  <si>
    <t>Rufo de concreto armado Fck=20 MPa, nas dimensões de 35 x 7 cm, moldado "in loco", inclusive forma e armação e desforma, conforme projeto</t>
  </si>
  <si>
    <t>Calha em chapa galvanizada com largura de 40 cm</t>
  </si>
  <si>
    <t>Rufo de chapa de alumínio esp. 0.5mm, largura de 30cm</t>
  </si>
  <si>
    <t>PLATIBANDA</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</si>
  <si>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</si>
  <si>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</si>
  <si>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</si>
  <si>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</si>
  <si>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</si>
  <si>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imunizante cupinicida, a uma demão</t>
  </si>
  <si>
    <t>Limpeza de calhas e coletores (serviço realizado por servente)</t>
  </si>
  <si>
    <t>IMPERMEABILIZAÇÃO</t>
  </si>
  <si>
    <t>IMPERMEABILIZAÇÃO DE CAIXAS DE ÁGUA</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</si>
  <si>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</si>
  <si>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imprimação e juntas dilat.</t>
  </si>
  <si>
    <t>IMPERMEABILIZAÇÃO CALHAS, LAJES DESCOBERTAS, BALDRAMES, PAREDES E JARDINEIRAS</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</si>
  <si>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</si>
  <si>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</si>
  <si>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</si>
  <si>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imprimação e juntas dilat.</t>
  </si>
  <si>
    <t>IMPERMEABILIZAÇÃO DE FOSSAS E FILTROS</t>
  </si>
  <si>
    <t>Impermeabilização nas seguintes etapas: chapisco traço 1:2 c/ sika 1 prop. 1:10 ou equiv., revest. duplo c/ argamassa de cimento e areia traço 1:3 c/ sika 1 prop. 1:12 ou equivalente, esp. 2x15 mm e acab. argamassa 1:2</t>
  </si>
  <si>
    <t>REVESTIMENTO COM ARGAMASSA</t>
  </si>
  <si>
    <t>Chapisco com argamassa de cimento e areia média ou grossa lavada no traço 1:3, espessura 5 mm</t>
  </si>
  <si>
    <t>REBAIXAMENTOS</t>
  </si>
  <si>
    <t>Forro de gesso acabamento tipo liso</t>
  </si>
  <si>
    <t>Forro PVC branco L = 20 cm, frisado, estruturado por perfis de aço galvanizado e tirantes rígidos fabricado de acordo com a NBR-14285, colocado</t>
  </si>
  <si>
    <t>REVESTIMENTO EMPREGANDO ARGAMASSA DE CIMENTO, CAL E AREIA</t>
  </si>
  <si>
    <t>Emboço de argamassa de cimento, cal hidratada CH1 e areia lavada traço 1:0.5:6, espessura 20 mm</t>
  </si>
  <si>
    <t>Reboco tipo paulista de argamassa de cimento, cal hidratada CH1 e areia lavada traço 1:0.5:6, espessura 25 mm</t>
  </si>
  <si>
    <t>Recolocação de forro de madeira existente, com aproveitamento integral do material, incluindo desmontagem, limpeza e remontagem das peças</t>
  </si>
  <si>
    <t>REVESTIMENTO DE PAREDES</t>
  </si>
  <si>
    <t>Chapisco de argamassa de cimento e areia média ou grossa lavada, no traço 1:3, espessura 5 mm</t>
  </si>
  <si>
    <t>ACABAMENTOS</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</si>
  <si>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</si>
  <si>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</si>
  <si>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</si>
  <si>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</si>
  <si>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</si>
  <si>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Assentamento de revestimento cerâmico com cimento colante, excl. rejuntamento e cerâmica</t>
  </si>
  <si>
    <t>Cerâmica retificada, acabamento brilhante, dim. 32x60cm, ref. TRADIZIONALLE BIANCO Biancogres/equiv. assentado com argamassa de cimento colante, inclusive rejuntamento com argamassapre-fabricada para rejunte</t>
  </si>
  <si>
    <t>Reboco de argamassa de cimento, cal hidratada CH1 e areia média ou grossa lavada no traço 1:0.5:6, espessura 5mm</t>
  </si>
  <si>
    <t>Reboco de argamassa de cimento, cal hidratada CH1 e areia média ou grossa lavada no traço 1:0.5:6, com impermeabilizante para revestimentos (caixas, fossas, filtros, cisternas, etc...)</t>
  </si>
  <si>
    <t>PISOS INTERNOS E EXTERNOS</t>
  </si>
  <si>
    <t>LASTRO DE CONTRAPISO</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</si>
  <si>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</si>
  <si>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</si>
  <si>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</si>
  <si>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</si>
  <si>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</si>
  <si>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</si>
  <si>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</si>
  <si>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</si>
  <si>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</si>
  <si>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</si>
  <si>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</si>
  <si>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</si>
  <si>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</si>
  <si>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</si>
  <si>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</si>
  <si>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</si>
  <si>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</si>
  <si>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</si>
  <si>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</si>
  <si>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esmaltado, acabamento acetinado, dim. 60x60cm, ref. de cor CIMENTO CINZA BOLD Portobello/equiv, utilizando dupla colagem de argamassa colante para porcelanato tipo ACIII e rejunte 3mm para porcelanato</t>
  </si>
  <si>
    <t>Porcelanato natural retificado, acabamento acetinado, dim. 60x60cm, ref. PLATINA NA Eliane/equiv, utilizando dupla colagem de argamassa colante para porcelanato tipo ACIII e rejunte e rejunte 3mm para porcelanato</t>
  </si>
  <si>
    <t>Assentamento e rejuntamento de piso em porcelanato (dimensões superiores a 30x30cm) utilizando dupla colagem de argamassa colante para porcelanato tipo ACII/ACIII, exclusive fornecimento do porcelanato e do rejunte</t>
  </si>
  <si>
    <t>DEGRAUS, RODAPÉS, SOLEIRAS E PEITORIS</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</si>
  <si>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</si>
  <si>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</si>
  <si>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</si>
  <si>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</si>
  <si>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</si>
  <si>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</si>
  <si>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granito cinza andorinha altura de 7 cm e espessura de 2 cm, assentado com argamassa de cimento, cal hidratada CH1 e areia no traço 1:0,5:8, inclusive rejuntamento com cimento branco</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</si>
  <si>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</si>
  <si>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</si>
  <si>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</si>
  <si>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</si>
  <si>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</si>
  <si>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INSTALAÇÕES HIDRO-SANITÁRIAS</t>
  </si>
  <si>
    <t>SUMIDOUROS, FOSSAS SÉPTICAS E FILTROS ANAERÓBIOS</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</si>
  <si>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</si>
  <si>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</si>
  <si>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</si>
  <si>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</si>
  <si>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ENTRADA DE ÁGUA</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</si>
  <si>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</si>
  <si>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</si>
  <si>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</si>
  <si>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</si>
  <si>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PONTOS HIDRO-SANITÁRIOS</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</si>
  <si>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</si>
  <si>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</si>
  <si>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</si>
  <si>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</si>
  <si>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</si>
  <si>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</si>
  <si>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</si>
  <si>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</si>
  <si>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</si>
  <si>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</si>
  <si>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</si>
  <si>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</si>
  <si>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</si>
  <si>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</si>
  <si>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</si>
  <si>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TUBULAÇÃO DE LIGAÇÃO DE CAIXAS</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</si>
  <si>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</si>
  <si>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</si>
  <si>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</si>
  <si>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</si>
  <si>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</si>
  <si>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</si>
  <si>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EMPREGANDO ARGAMASSA DE CIMENTO, CAL E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</si>
  <si>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</si>
  <si>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</si>
  <si>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</si>
  <si>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</si>
  <si>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</si>
  <si>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</si>
  <si>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</si>
  <si>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</si>
  <si>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</si>
  <si>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</si>
  <si>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</si>
  <si>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</si>
  <si>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</si>
  <si>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REDE DE ÁGUA FRIA - TUBOS METÁLICOS</t>
  </si>
  <si>
    <t>Tubo de aço carbono galvanizado, com costura, classe leve, diâmetro 15mm (1/2"), inclusive conexões</t>
  </si>
  <si>
    <t>Tubo de aço carbono galvanizado, com costura, classe leve, diâmetro 20mm (3/4"), inclusive conexões</t>
  </si>
  <si>
    <t>Tubo de aço carbono galvanizado, com costura, classe leve, diâmetro 25mm (1"), inclusive conexões</t>
  </si>
  <si>
    <t>Tubo de aço carbono galvanizado, com costura, classe leve, diâmetro 32mm (1.1/4"), inclusive conexões</t>
  </si>
  <si>
    <t>Tubo de aço carbono galvanizado, com costura, classe leve, diâmetro 40mm (1.1/2"), inclusive conexões</t>
  </si>
  <si>
    <t>Tubo de aço carbono galvanizado, com costura, classe leve, diâmetro 50mm (2"), inclusive conexões</t>
  </si>
  <si>
    <t>Tubo de aço carbono galvanizado, com costura, classe leve, diâmetro 65mm (2.1/2"), inclusive conexões</t>
  </si>
  <si>
    <t>Tubo de aço carbono galvanizado, com costura, classe leve, diâmetro 80mm (3"), inclusive conexões</t>
  </si>
  <si>
    <t>Tubo de aço carbono galvanizado, com costura, classe leve, diâmetro 100mm (4"), inclusive conexões</t>
  </si>
  <si>
    <t>REDE DE ÁGUA FRIA - TUBOS SOLDÁVEIS DE PVC</t>
  </si>
  <si>
    <t>Tubo de PVC rígido soldável marrom, DN 20mm (1/2"), inclusive conexões</t>
  </si>
  <si>
    <t>Tubo de PVC rígido soldável marrom, DN 40mm (1.1/4"), inclusive conexões</t>
  </si>
  <si>
    <t>Tubo de PVC rígido soldável marrom, DN 50mm (1.1/2"), inclusive conexões</t>
  </si>
  <si>
    <t>Tubo de PVC rígido soldável marrom, DN 60mm (2"), inclusive conexões</t>
  </si>
  <si>
    <t>Tubo de PVC rígido soldável marrom, DN 75mm (2.1/2"), inclusive conexões</t>
  </si>
  <si>
    <t>Tubo de PVC rígido soldável marrom, DN 85mm (3"), inclusive conexões</t>
  </si>
  <si>
    <t>REDE DE ÁGUA FRIA - CONEXÕES SOLDÁVEIS DE PVC</t>
  </si>
  <si>
    <t>Adaptador de PVC soldável com flanges livres para caixa d'água, diâmetro 25mm x 3/4"</t>
  </si>
  <si>
    <t>Adaptador de PVC soldável com flanges livres para caixa d'água, diâmetro 32mm x 1"</t>
  </si>
  <si>
    <t>Adaptador de PVC soldável com flanges livres para caixa d'água, diâmetro 40mm x 1 1/4"</t>
  </si>
  <si>
    <t>Adaptador de PVC soldável com flanges livres para caixa d'água, diâmetro 50mm x 1 1/2"</t>
  </si>
  <si>
    <t>Adaptador de PVC soldável com flanges livres para caixa d'água, diâmetro 60mm x 2"</t>
  </si>
  <si>
    <t>Adaptador de PVC soldável com flanges livres para caixa d'água, diâmetro 75mm x 2 1/2"</t>
  </si>
  <si>
    <t>Adaptador de PVC soldável com anel para caixa d'água, DN 32mm</t>
  </si>
  <si>
    <t>REDE DE ESGOTO - TUBOS DE PVC</t>
  </si>
  <si>
    <t>Tubo de PVC rígido soldável branco, para esgoto, série normal, diâmetro 40mm (1 1/2"), inclusive conexões</t>
  </si>
  <si>
    <t>Tubo de PVC rígido soldável branco, para esgoto, série normal, diâmetro 50mm (2"), inclusive conexões</t>
  </si>
  <si>
    <t>Tubo de PVC rígido soldável branco, para esgoto, série normal, diâmetro 75mm (3"), inclusive conexões</t>
  </si>
  <si>
    <t>Tubo de PVC rígido soldável branco, para esgoto, série normal, diâmetro 100mm (4"), inclusive conexões</t>
  </si>
  <si>
    <t>Tubo de PVC rígido soldável branco, para esgoto, série normal, diâmetro 150mm (6"), inclusive conexões</t>
  </si>
  <si>
    <t>CAIXAS DE PVC / EQUIPAMENTOS</t>
  </si>
  <si>
    <t>Reparo para válvula de descarga Oriente ? Primor 45mm e baixa pressão</t>
  </si>
  <si>
    <t>Sifão ajustável em PVC multiuso ? tipo Copo, branco 32,5 ? 70cm, inclusive bucha de redução para acoplamento de válvulas de diâmetros 7/8?, 1?, 1.1/4? e 1.1/2? (Pia, Tanque e Lavatório)</t>
  </si>
  <si>
    <t>Sifão em PVC para tanque 2"</t>
  </si>
  <si>
    <t>Ralo quadrado sifonado em PVC, dimensões 100 x 100 x 52mm DN40, inclusive grelha quadrada PVC branca, exclusive junta soldável</t>
  </si>
  <si>
    <t>Ralo quadrado seco em PVC, dimensões 100x100x52mm DN40, inclusive grelha quadrada em PVC branca, exclusive junta soldável</t>
  </si>
  <si>
    <t>Caixa sifonada em PVC, diâmetro 150 x 150 x 50mm DN75 ? 7 Entradas, inclusive grelha quadrada em aço inox, exclusive junta soldável</t>
  </si>
  <si>
    <t>Ralo quadrado seco em PVC, dimensões 100x100x52mm DN40, inclusive grelha quadrada em aço inox, exclusive junta soldável</t>
  </si>
  <si>
    <t>Tampa para caixa sifonada, em PVC, de 150x150mm</t>
  </si>
  <si>
    <t>Grelha quadrada para caixa sifonada em aço inoxidável 430 (anti-dengue) com caixilho rotativa, dimensões 150x150mm</t>
  </si>
  <si>
    <t>Tampa para ralo, em PVC, de 100x100mm</t>
  </si>
  <si>
    <t>Tampa para ralo, em aço inox, de 100x100mm</t>
  </si>
  <si>
    <t>Engate flexível de PVC para lavatório 1/2? ? 40 cm</t>
  </si>
  <si>
    <t>Torneira de bóia com corpo e haste em latão, bóia plástica 3/4" (20mm)</t>
  </si>
  <si>
    <t>Torneira de bóia com corpo e haste em latão, bóia plástica 1" (25mm)</t>
  </si>
  <si>
    <t>Torneira de bóia com corpo e haste em latão, bóia plástica 1.1/4" (32mm)</t>
  </si>
  <si>
    <t>Chave de nível tipo automático de boia superior/inferior 15A, cabo com 1,20 m</t>
  </si>
  <si>
    <t>ABERTURA E FECHAMENTO DE RASGOS (inclusive preparo e aplicação de argamassa)</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</si>
  <si>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</si>
  <si>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</si>
  <si>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11/4" a 2"</t>
  </si>
  <si>
    <t>Abertura e fechamento de rasgos em concreto, para passagem de tubulações, diâm. 2 1/2"a 4"</t>
  </si>
  <si>
    <t>Revisões e reparos em registros, exclusive peças de reposição</t>
  </si>
  <si>
    <t>Revisões e reparos em caixas de descarga</t>
  </si>
  <si>
    <t>Revisões e reparos em torneiras de bóia</t>
  </si>
  <si>
    <t>Fornecimento de massa epóxi tipo Durepox (250 g), para reparos</t>
  </si>
  <si>
    <t>FURO EM CONCRETO</t>
  </si>
  <si>
    <t>Furo mecanizado em concreto, com martelo demolidor elétrico, para passagem de instalações hidráulicas, diâmetros menores ou iguais a 1.1/2"</t>
  </si>
  <si>
    <t>cm</t>
  </si>
  <si>
    <t>Furo mecanizado em concreto, com martelo demolidor elétrico, para passagem de instalações hidráulicas, diâmetros maiores 1.1/2" e menores ou iguais a 3"</t>
  </si>
  <si>
    <t>Furo mecanizado em concreto, com martelo demolidor elétrico, para passagem de instalações hidráulicas, diâmetros maiores 3" e menores ou iguais a 4"</t>
  </si>
  <si>
    <t>PADRÃO DE ENTRADA</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</si>
  <si>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</si>
  <si>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</si>
  <si>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</si>
  <si>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</si>
  <si>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</si>
  <si>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</si>
  <si>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</si>
  <si>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</si>
  <si>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</si>
  <si>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Quadro de distribuição em PVC para 08 circuitos, inclusive 6 disjuntores monopolares 15 A, sem barramento</t>
  </si>
  <si>
    <t>CAIXAS DE PASSAGEM</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</si>
  <si>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</si>
  <si>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</si>
  <si>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</si>
  <si>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</si>
  <si>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</si>
  <si>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</si>
  <si>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</si>
  <si>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</si>
  <si>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</si>
  <si>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</si>
  <si>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</si>
  <si>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</si>
  <si>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</si>
  <si>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ELETRODUTOS</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</si>
  <si>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</si>
  <si>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</si>
  <si>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</si>
  <si>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</si>
  <si>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INSTALAÇÕES APARENTES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</si>
  <si>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</si>
  <si>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</si>
  <si>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</si>
  <si>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</si>
  <si>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</si>
  <si>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</si>
  <si>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</si>
  <si>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</si>
  <si>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</si>
  <si>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</si>
  <si>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</si>
  <si>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</si>
  <si>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</si>
  <si>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</si>
  <si>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</si>
  <si>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</si>
  <si>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</si>
  <si>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</si>
  <si>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</si>
  <si>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</si>
  <si>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</si>
  <si>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</si>
  <si>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</si>
  <si>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</si>
  <si>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</si>
  <si>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</si>
  <si>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</si>
  <si>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</si>
  <si>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</si>
  <si>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</si>
  <si>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</si>
  <si>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</si>
  <si>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</si>
  <si>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</si>
  <si>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COMPOSIÇÕES INTERMEDIÁRIAS P/ ELETRICA</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</si>
  <si>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</si>
  <si>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</si>
  <si>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</si>
  <si>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</si>
  <si>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</si>
  <si>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</si>
  <si>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</si>
  <si>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</si>
  <si>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</si>
  <si>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CAIXAS DE PASSAGEM EMPREGANDO ARGAMASSA DE CIMENTO, CAL E AREIA</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</si>
  <si>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</si>
  <si>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</si>
  <si>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</si>
  <si>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</si>
  <si>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</si>
  <si>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</si>
  <si>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ELETRODUTOS E CONEXÕES</t>
  </si>
  <si>
    <t>Eletroduto de PVC rígido roscável, diâmetro 1/2", inclusive conexões</t>
  </si>
  <si>
    <t>Eletroduto de PVC rígido roscável, diâmetro 1.1/4", inclusive conexões</t>
  </si>
  <si>
    <t>Eletroduto de PVC rígido roscável, diâmetro 2", inclusive conexões</t>
  </si>
  <si>
    <t>Eletroduto de PVC rígido roscável, diâmetro 3", inclusive conexões</t>
  </si>
  <si>
    <t>Eletroduto flexível corrugado diâmetro 3/4", Amarelo ? Tigreflex ou equivalente</t>
  </si>
  <si>
    <t>Eletroduto de PVC rígido roscável, diâmetro 4", inclusive conexões</t>
  </si>
  <si>
    <t>Eletroduto de PVC rígido roscável, diâmetro 6", inclusive conexões</t>
  </si>
  <si>
    <t>Eletroduto PEAD parede simples, corrugado, cor preta, diâmetro 1.1/2", referencia Kanaflex, Plastibras ou equivalente</t>
  </si>
  <si>
    <t>Eletroduto PEAD parede simples, corrugado, cor preta, diâmetro 1.1/4", referencia Kanaflex, Plastibras ou equivalente</t>
  </si>
  <si>
    <t>Eletroduto PEAD parede simples, corrugado, cor preta, diâmetro 2", referencia Kanaflex, Plastibras ou equivalente</t>
  </si>
  <si>
    <t>Eletroduto PEAD parede simples, corrugado, cor preta, diâmetro 6", referencia Kanaflex, Plastibras ou equivalente</t>
  </si>
  <si>
    <t>CHAVES, FUSIVEIS E DISJUNTORES</t>
  </si>
  <si>
    <t>Mini-Disjuntor monopolar 25A, curva C, 5kA, 127/220Vca, referência Siemens, GE, Schneider ou equivalente</t>
  </si>
  <si>
    <t>Mini-Disjuntor monopolar 32A, curva C, 5kA, 127/220Vca, referência Siemens, GE, Schneider ou equivalente</t>
  </si>
  <si>
    <t>Mini-Disjuntor monopolar 40A, curva C, 5kA, 127/220Vca, referência Siemens, GE, Schneider ou equivalente</t>
  </si>
  <si>
    <t>Mini-Disjuntor bipolar 50A, curva C, 5kA, 127/220Vca, referência Siemens, GE, Schneider ou equivalente</t>
  </si>
  <si>
    <t>Mini-Disjuntor tripolar 16A, curva C, 5kA, 127/220Vca, referência Siemens, GE, Schneider ou equivalente</t>
  </si>
  <si>
    <t>Mini-Disjuntor tripolar 40A, curva C, 5kA, 127/220Vca, referência Siemens, GE, Schneider ou equivalente</t>
  </si>
  <si>
    <t>Mini-Disjuntor tripolar 50A, curva C, 5kA, 127/220Vca, referência Siemens, GE, Schneider ou equivalente</t>
  </si>
  <si>
    <t>Mini-Disjuntor tripolar 90 A, curva C, 5kA, 127/220Vca, referência Siemens, GE, Schneider ou equivalente</t>
  </si>
  <si>
    <t>Mini-Disjuntor tripolar 100A, curva C, 20kA, 127/220Vca, referência Siemens, GE, Schneider ou equivalente</t>
  </si>
  <si>
    <t>Mini-Disjuntor tripolar 70A, curva C, 5kA, 127/220Vca, referência Siemens, GE, Schneider ou equivalente</t>
  </si>
  <si>
    <t>Mini-Disjuntor monopolar 50A, curva C, 5kA, 127/220Vca, referência Siemens, GE, Schneider ou equivalente</t>
  </si>
  <si>
    <t>Mini-Disjuntor monopolar 70A, curva C, 5kA, 127220Vca, referência Siemens, GE, Schneider ou equivalente</t>
  </si>
  <si>
    <t>Mini-Disjuntor monopolar 80A, curva C, 5kA, 127/220Vca, referência Siemens, GE, Schneider ou equivalente</t>
  </si>
  <si>
    <t>Mini-Disjuntor bipolar 25A, curva C, 5kA, 127/220Vca, referência Siemens, GE, Schneider ou equivalente</t>
  </si>
  <si>
    <t>Mini-Disjuntor bipolar 40A, curva C, 5kA, 127/220Vca, referência Siemens, GE, Schneider ou equivalente</t>
  </si>
  <si>
    <t>Mini-Disjuntor bipolar 63A, curva C, 5kA, 127/220Vca, referência Siemens, GE, Schneider ou equivalente</t>
  </si>
  <si>
    <t>Mini-Disjuntor bipolar 70A, curva C, 5kA, 220/127Vca, referência Siemens, GE, Schneider ou equivalente</t>
  </si>
  <si>
    <t>ni-Disjuntor bipolar 80A, curva C, 5kA, 127/220Vca, referência Siemens, GE, Schneider ou equivalente</t>
  </si>
  <si>
    <t>Mini-Disjuntor tripolar 25A, curva C, 5kA, 127/220Vca, referência Siemens, GE, Schneider ou equivalente</t>
  </si>
  <si>
    <t>Disjuntor caixa moldada termomagnetico fixo, tripolar 175A, Icu: 50kA, 400/500Vca, referência Siemens, Soprano, Schneider ou equivalente</t>
  </si>
  <si>
    <t>Disjuntor caixa moldada termomagnetico fixo, tripolar 400A, Icu: 65kA, 380/415Vca, referência Siemens, Soprano, Schneider ou equivalente</t>
  </si>
  <si>
    <t>Dispositivo de proteção contra surto (DPS) bipolar, 40kA, 275Vca, referência Siemens, Steck, Clamper ou equivalente</t>
  </si>
  <si>
    <t>Mini-Disjuntor monopolar 10A, curva C, 5kA, 127/220Vca, referência Siemens, GE, Schneider ou equivalente</t>
  </si>
  <si>
    <t>Mini-Disjuntor tripolar 125A, curva C, 15kA, 220/380Vca, referência Siemens, GE, Schneider ou equivalente</t>
  </si>
  <si>
    <t>Fusivel retardado NH gG(gL), tamanho 01 ? 100A, 120kA em 500Vca, referência Siemens, WEG, Negrini ou equivalente</t>
  </si>
  <si>
    <t>Fusivel retardado NH gG(gL), tamanho 01 ? 160A, 120kA em 500Vca, referência Siemens, WEG, Negrini ou equivalente</t>
  </si>
  <si>
    <t>Fusivel retardado NH gG(gL), tamanho 02 ? 250A, 120kA em 500Vca, referência Siemens, WEG, Negrini ou equivalente</t>
  </si>
  <si>
    <t>Fusivel retardado NH gG(gL), tamanho 02 ? 300A, 120kA em 500Vca, referência Siemens, WEG, Negrini ou equivalente</t>
  </si>
  <si>
    <t>Fusivel retardado NH gG(gL), tamanho 02 ? 355A, 120kA em 500Vca, referência Siemens, WEG, Negrini ou equivalente</t>
  </si>
  <si>
    <t>Fusivel retardado NH gG(gL), tamanho 01 ? 125A, 120kA em 500Vca, referência Siemens, WEG, Negrini ou equivalente</t>
  </si>
  <si>
    <t>Interruptor Diferencial Bipolar DR 25A, 30mA ? 6kA, referência Siemens, Schneider, WEG ou equivalente</t>
  </si>
  <si>
    <t>Interruptor Diferencial Bipolar DR 40A, 30mA ? 6kA, referência Siemens, Schneider, WEG ou equivalente</t>
  </si>
  <si>
    <t>Interruptor Diferencial Bipolar DR 80A, 30mA - 6kA, referência Siemens, Schneider, WEG ou equivalente</t>
  </si>
  <si>
    <t>Cabo de cobre termoplástico (PVC) flexível isolado 450/750V, antichama BWF livre de chumbo, 70ºC - 1,5mm2</t>
  </si>
  <si>
    <t>Cabo de cobre termoplástico (PVC) flexível isolado 450/750V, antichama BWF livre de chumbo, 70ºC ? 4,0mm2</t>
  </si>
  <si>
    <t>Cabo de cobre termoplástico (PVC) flexível isolado 450/750V, antichama BWF livre de chumbo, 70ºC ? 6,0mm2</t>
  </si>
  <si>
    <t>Cabo de cobre termoplástico (PVC) flexível isolado 450/750V, antichama BWF livre de chumbo, 70ºC ? 10,0mm2</t>
  </si>
  <si>
    <t>Cabo de cobre termoplástico (PVC) flexível isolado 450/750V, antichama BWF livre de chumbo, 70ºC ? 16,0mm2</t>
  </si>
  <si>
    <t>Cabo de cobre termoplástico (PVC) flexível isolado 450/750V, antichama BWF livre de chumbo, 70ºC ? 25,0mm2</t>
  </si>
  <si>
    <t>Cabo de cobre nu, seção de 25,0 mm2, têmpera meio dura, encordoamento classe 2A</t>
  </si>
  <si>
    <t>Cabo de cobre nu, seção de 10,0 mm2, têmpera meio dura, encordoamento classe 2A</t>
  </si>
  <si>
    <t>Cabo de cobre termoplástico (PVC) flexível isolado 0,60/1kV, antichama, HEPR 90ºC ? 4,0mm2</t>
  </si>
  <si>
    <t>Cabo de cobre termoplástico (PVC) flexível isolado 0,60/1kV, antichama, HEPR 90ºC ? 50,0mm2</t>
  </si>
  <si>
    <t>Cabo de cobre termoplástico (PVC) flexível isolado 0,60/1kV, antichama, HEPR 90ºC ? 120,0mm2</t>
  </si>
  <si>
    <t>Cabo de cobre termoplástico (PVC) flexível isolado 0,60/1kV, antichama, HEPR 90ºC ? 300,0mm2</t>
  </si>
  <si>
    <t>Cabo de cobre termoplástico (PVC) flexível isolado 0,60/1kV, antichama, HEPR 90ºC ? 70,0mm2</t>
  </si>
  <si>
    <t>Cabo de cobre termoplástico (PVC) flexível isolado 0,60/1kV, antichama, HEPR 90ºC ? 150,0mm2</t>
  </si>
  <si>
    <t>Cabo de cobre termoplástico (PVC) flexível isolado 0,60/1kV, antichama, HEPR 90ºC ? 185,0mm2</t>
  </si>
  <si>
    <t>Cabo de cobre termoplástico (PVC) flexível isolado 0,60/1kV, antichama, HEPR 90ºC ? 240,0mm2</t>
  </si>
  <si>
    <t>Cabo de cobre termoplástico (PVC/ST2) blindado isolado 8,7/15kV, XLPE 90ºC ? 25,0mm2</t>
  </si>
  <si>
    <t>Cabo de cobre termoplástico (PVC/ST2) blindado isolado 8,7/15kV, XLPE 90ºC ? 35,0mm2</t>
  </si>
  <si>
    <t>Cabo de cobre termoplástico (PVC) flexível isolado 0,60/1kV, antichama, HEPR 90ºC ? 2x2,5mm2</t>
  </si>
  <si>
    <t>Cabo de cobre termoplástico (PVC) flexível isolado 0,60/1kV, antichama, HEPR 90ºC ? 3x2,5mm2</t>
  </si>
  <si>
    <t>Cabo de cobre termoplástico (PVC) flexível isolado 0,60/1kV, antichama, HEPR 90ºC ? 3x4,0mm2</t>
  </si>
  <si>
    <t>Cabo de cobre, têmpera mole, classe 5, isolamento não halogenado, 450/750V, com baixa emissao de fumaca, 70ºC em regime permanente - 1,50 mm2</t>
  </si>
  <si>
    <t>Cabo de cobre, tempera mole, classe 5, isolamento não halogenado, 450/750V, com baixa emissao de fumaca, 70ºC em regime permanente - 2,50 mm2</t>
  </si>
  <si>
    <t>Cabo de cobre, tempera mole, classe 5, isolamento não halogenado, 450/750V, com baixa emissao de fumaca, 70ºC em regime permanente - 4,0 mm2</t>
  </si>
  <si>
    <t>Cabo de cobre, tempera mole, classe 5, isolamento não halogenado, 450/750V, com baixa emissao de fumaca, 70ºC em regime permanente - 6,0 mm2</t>
  </si>
  <si>
    <t>Cabo de cobre, tempera mole, classe 5, isolamento não halogenado, 450/750V, com baixa emissao de fumaca, 70ºC em regime permanente - 10,0 mm2</t>
  </si>
  <si>
    <t>Cabo de cobre, tempera mole, classe 5, isolamento não halogenado, 450/750V, com baixa emissao de fumaca, 70ºC em regime permanente - 16,0 mm2</t>
  </si>
  <si>
    <t>Cabo de cobre, tempera mole, classe 5, isolamento não halogenado, 450/750V, com baixa emissao de fumaca, 70ºC em regime permanente - 25,0 mm2</t>
  </si>
  <si>
    <t>SERVIÇOS DIVERSOS</t>
  </si>
  <si>
    <t>Cabeçote de entrada (Mufla) em alumínio fundido de 1.1/4"</t>
  </si>
  <si>
    <t>Cabeçote de alumínio de 1 1/2"</t>
  </si>
  <si>
    <t>Haste de terra tipo COPPERWELD de alta camada - 5/8" x 2.40m, exclusive conexão exotérmica</t>
  </si>
  <si>
    <t>Sapatilha leve de aço carbono galvanizada para cabo de aço 3/8? (10mm), inclusive fixação no cabo</t>
  </si>
  <si>
    <t>Bucha e arruela de alumínio fundido com acabamento liso, diâmetro 20mm (3/4")</t>
  </si>
  <si>
    <t>Bucha e arruela de alumínio fundido com acabamento liso, diâmetro 25mm (1")</t>
  </si>
  <si>
    <t>Bucha e arruela de alumínio fundido com acabamento liso, diâmetro 40mm (1.1/2")</t>
  </si>
  <si>
    <t>Bucha e arruela de alumínio fundido com acabamento liso, diâmetro 80mm (3")</t>
  </si>
  <si>
    <t>Chave de nível tipo automático de boia superior/inferior 25A, cabo com 1,20m</t>
  </si>
  <si>
    <t>Parafuso de máquina galvanizado, com cabeça quadrada, diâmetro nominal 16 mm, comprimento 450 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</si>
  <si>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</si>
  <si>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</si>
  <si>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</si>
  <si>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</si>
  <si>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</si>
  <si>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</si>
  <si>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PADRAO DE ENTRADA DE ENERGIA - NORTEC-01 - ESCELSA</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</si>
  <si>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</si>
  <si>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</si>
  <si>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</si>
  <si>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</si>
  <si>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</si>
  <si>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</si>
  <si>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</si>
  <si>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</si>
  <si>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</si>
  <si>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</si>
  <si>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</si>
  <si>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</si>
  <si>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</si>
  <si>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PONTOS ELETRICOS REVISAO NR-10</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</si>
  <si>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</si>
  <si>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</si>
  <si>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</si>
  <si>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</si>
  <si>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</si>
  <si>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</si>
  <si>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</si>
  <si>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</si>
  <si>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</si>
  <si>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</si>
  <si>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</si>
  <si>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</si>
  <si>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</si>
  <si>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</si>
  <si>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</si>
  <si>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</si>
  <si>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</si>
  <si>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QUADROS DE DISTRIBUIÇÃO COM BARRAMENTO, TRINCO E FECHADURA</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</si>
  <si>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</si>
  <si>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</si>
  <si>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</si>
  <si>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</si>
  <si>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</si>
  <si>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TERMINAIS, CONECTORES E ABRAÇADEIRAS</t>
  </si>
  <si>
    <t>Terminal em bronze a pressão para ligação de cabo a barra até 4.0mm2</t>
  </si>
  <si>
    <t>Terminal em bronze a pressão para ligação de cabo a barra de 6.0 mm2</t>
  </si>
  <si>
    <t>Terminal em bronze a pressão para ligação de cabo a barra de 10.0 mm2</t>
  </si>
  <si>
    <t>erminal em bronze a pressão para ligação de cabo a barra de 16.0 mm2</t>
  </si>
  <si>
    <t>Terminal em bronze a pressão para ligação de cabo a barra de 25.0 mm2</t>
  </si>
  <si>
    <t>Terminal em bronze a pressão para ligação de cabo a barra de 35.0 mm2</t>
  </si>
  <si>
    <t>Terminal em bronze a pressão para ligação de cabo a barra de 50.0 mm2</t>
  </si>
  <si>
    <t>Terminal em bronze a pressão para ligação de cabo a barra de 70 mm2</t>
  </si>
  <si>
    <t>Terminal em bronze a pressão para ligação de cabo a barra de 95 mm2</t>
  </si>
  <si>
    <t>Terminal em bronze a pressão para ligação de cabo a barra de 120 mm2</t>
  </si>
  <si>
    <t>Terminal em bronze a pressão para ligação de cabo a barra de 150 mm2</t>
  </si>
  <si>
    <t>Terminal em bronze a pressão para ligação de cabo a barra de 185 mm2</t>
  </si>
  <si>
    <t>Terminal em bronze a pressão para ligação de cabo a barra de 240 mm2</t>
  </si>
  <si>
    <t>Terminal em bronze a pressão para ligação de cabo a barra de 300 mm2</t>
  </si>
  <si>
    <t>Terminal em bronze a pressão para ligação de cabo a barra duplo de 185 mm2</t>
  </si>
  <si>
    <t>Terminal em bronze a pressão para ligação de cabo a barra duplo de 240 mm2</t>
  </si>
  <si>
    <t>Terminal em bronze a pressão para ligação de cabo a barra duplo de 300 mm2</t>
  </si>
  <si>
    <t>Conector parafuso fendido split bolt para cabo até 10.0 mm2</t>
  </si>
  <si>
    <t>Conector parafuso fendido split bolt para cabo de 35.0 mm2</t>
  </si>
  <si>
    <t>Conector de porcelana 3 polos para cabos de 6 mm² (30A)</t>
  </si>
  <si>
    <t>Conector de porcelana 3 polos para cabos de 10 mm² (50A)</t>
  </si>
  <si>
    <t>Conector de aluminio tipo prensa cabos IP66 curto para Ø 1/2" com rosca, para cabos de 12,5 a 15mm</t>
  </si>
  <si>
    <t>Conector de aluminio tipo prensa cabos IP66 curto para Ø 3/4" com rosca, para cabos de 17,5 a 20mm</t>
  </si>
  <si>
    <t>Conector de aluminio tipo prensa cabos IP66 curto para Ø 1" com rosca, para cabos de 22,5 a 25mm</t>
  </si>
  <si>
    <t>(COMPOSIÇÃO REPRESENTATIVA) - MONTAGEM MECANICA E ELETRICA, TESTE DE ACEITAÇÃO DE QUADROS DE FABRICAÇÃO ESPECIAL COM ATESTADOS TTA/PTTA</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</si>
  <si>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</si>
  <si>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</si>
  <si>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</si>
  <si>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</si>
  <si>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</si>
  <si>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</si>
  <si>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</si>
  <si>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</si>
  <si>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</si>
  <si>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</si>
  <si>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</si>
  <si>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</si>
  <si>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</si>
  <si>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</si>
  <si>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</si>
  <si>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</si>
  <si>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</si>
  <si>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</si>
  <si>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</si>
  <si>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</si>
  <si>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</si>
  <si>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</si>
  <si>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</si>
  <si>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</si>
  <si>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</si>
  <si>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</si>
  <si>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</si>
  <si>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</si>
  <si>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</si>
  <si>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</si>
  <si>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</si>
  <si>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</si>
  <si>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</si>
  <si>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</si>
  <si>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</si>
  <si>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</si>
  <si>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</si>
  <si>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(composição representativa) Montagem elétrica de Transformador de Corrente Tipo Janela para Barramento</t>
  </si>
  <si>
    <t>OUTRAS INSTALAÇÕES</t>
  </si>
  <si>
    <t>INSTALAÇÃO DE TELEFONE</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</si>
  <si>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</si>
  <si>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</si>
  <si>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</si>
  <si>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</si>
  <si>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</si>
  <si>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</si>
  <si>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</si>
  <si>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</si>
  <si>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</si>
  <si>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</si>
  <si>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</si>
  <si>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</si>
  <si>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</si>
  <si>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INSTALAÇÃO DE GÁS</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</si>
  <si>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</si>
  <si>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</si>
  <si>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INSTALAÇÃO DE PÁRA-RAIO</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</si>
  <si>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</si>
  <si>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</si>
  <si>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</si>
  <si>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</si>
  <si>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</si>
  <si>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</si>
  <si>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Haste de terra tipo COPPERWELD - 5/8" x 2.40m</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</si>
  <si>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</si>
  <si>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</si>
  <si>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</si>
  <si>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</si>
  <si>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</si>
  <si>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</si>
  <si>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</si>
  <si>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</si>
  <si>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</si>
  <si>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</si>
  <si>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</si>
  <si>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</si>
  <si>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</si>
  <si>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</si>
  <si>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</si>
  <si>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</si>
  <si>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</si>
  <si>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</si>
  <si>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</si>
  <si>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</si>
  <si>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</si>
  <si>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</si>
  <si>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</si>
  <si>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INSTALAÇÃO DE INCÊNDIO</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</si>
  <si>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fornecimento e instalação</t>
  </si>
  <si>
    <t>Extintor de incêndio de água pressurizada capacidade 2A (10L), inclusive suporte de parede universal, parafuso e bucha S8, exclusive placa sinalizadora em PVC fotoluminescente e pintura de sinalização</t>
  </si>
  <si>
    <t>Extintor de incêndio portátil de pó químico ABC com capacidade 2A-20B:C (4 kg), inclusive suporte de parede universal, parafuso e bucha S8, exclusive placa sinalizadora em PVC fotoluminescente e pintura de sinalização</t>
  </si>
  <si>
    <t>Hidrante de recalque no passeio, em caixa de alvenaria 60x40x40 cm com blocos de concreto, incluindo com registro globo angular 90º DN 65 mm (2.1/2?), adaptador Storz para engate rápido e tampão Storz com corrente de segurança e tampa de ferro fundido 40x40 cm com moldura metálica e inscrição ?INCÊNDIO? pintada com tinta esmalte sintético vermelha a duas demãoes e uma demão de fundo anticorrosivo e lastro de brita 5cm, interligado à rede de incêndio para conexão de viatura do Corpo de Bombeiros ao sistema de combate a incêndio</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</si>
  <si>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</si>
  <si>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</si>
  <si>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</si>
  <si>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Tubo de aço carbono galvanizado, com costura, classe leve, diâmetro 50mm (2"), inclusive pintura com uma demão de primer Epoxi e duas demãos de tinta à base de Epoxi na cor vermelha</t>
  </si>
  <si>
    <t>Tubo de aço carbono galvanizado, com costura, classe leve, diâmetro 65mm (2.1/2"), inclusive pintura com uma demão de primer Epoxi e duas demãos de tinta à base de Epoxi na cor vermelha</t>
  </si>
  <si>
    <t>Tubo de aço carbono galvanizado, com costura, classe leve, diâmetro 80mm (3"), inclusive pintura com uma demão de primer Epoxi e duas demãos de tinta à base de Epoxi na cor vermelha</t>
  </si>
  <si>
    <t>Tubo de aço carbono galvanizado, com costura, classe leve, diâmetro 100mm (4"), inclusive pintura com uma demão de primer Epoxi e duas demãos de tinta à base de Epoxi na cor vermelha</t>
  </si>
  <si>
    <t>Registro de gaveta bruto diâmetro 2" (50mm), volante em aço com acabamento pintura epóxi vermelha ? Docol, Deca ou equivalente</t>
  </si>
  <si>
    <t>Registro de gaveta bruto diâmetro 2.1/2" (65mm), volante em aço com acabamento pintura epóxi vermelha ? Docol, Deca ou equivalente</t>
  </si>
  <si>
    <t>Registro de gaveta bruto diâmetro 3" (75mm) , volante em aço com acabamento pintura epóxi vermelha ? Docol, Deca ou equivalente</t>
  </si>
  <si>
    <t>Registro de gaveta bruto diâmetro 4" (100mm), volante em aço com acabamento pintura epóxi vermelha ? Docol, Deca ou equivalente</t>
  </si>
  <si>
    <t>Tê de ferro fundido maleável 90º classe leve, diâmetro 50mm (2"), inclusive pintura com uma demão de primer Epoxi e duas demãos de tinta à base de Epoxi na cor vermelha</t>
  </si>
  <si>
    <t>Tê de ferro fundido maleável 90º classe leve, diâmetro 65mm (2.1/2"), inclusive pintura com uma demão de primer Epoxi e duas demãos de tinta à base de Epoxi na cor vermelha</t>
  </si>
  <si>
    <t>Tê de ferro fundido maleável 90º classe leve, diâmetro 80mm (3"), inclusive pintura com uma demão de primer Epoxi e duas demãos de tinta à base de Epoxi na cor vermelha</t>
  </si>
  <si>
    <t>Tê de ferro fundido maleável 90º classe leve, diâmetro 100mm (4"), inclusive pintura com uma demão de primer Epoxi e duas demãos de tinta à base de Epoxi na cor vermelha</t>
  </si>
  <si>
    <t>Cotovelo de ferro fundido maleável 90º classe leve, diâmetro 50mm (2"), inclusive pintura com uma demão de primer Epoxi e duas demãos de tinta à base de Epoxi na cor vermelha</t>
  </si>
  <si>
    <t>Cotovelo de ferro fundido maleável 90º classe leve, diâmetro 65mm (2.1/2"), inclusive pintura com uma demão de primer Epoxi e duas demãos de tinta à base de Epoxi na cor vermelha</t>
  </si>
  <si>
    <t>Cotovelo de ferro fundido maleável 90º classe leve, diâmetro 80mm (3"), inclusive pintura com uma demão de primer Epoxi e duas demãos de tinta à base de Epoxi na cor vermelha</t>
  </si>
  <si>
    <t>Cotovelo de ferro fundido maleável 90º classe leve, diâmetro 100mm (4"), inclusive pintura com uma demão de primer Epoxi e duas demãos de tinta à base de Epoxi na cor vermelha</t>
  </si>
  <si>
    <t>Cotovelo de ferro fundido maleável 45º classe leve, diâmetro 50mm (2"), inclusive pintura com uma demão de primer Epoxi e duas demãos de tinta à base de Epoxi na cor vermelha</t>
  </si>
  <si>
    <t>Cotovelo de ferro fundido maleável 45º classe leve, diâmetro 65mm (2.1/2"), inclusive pintura com uma demão de primer Epoxi e duas demãos de tinta à base de Epoxi na cor vermelha</t>
  </si>
  <si>
    <t>Cotovelo de ferro fundido maleável 45º classe leve, diâmetro 80mm (3"), inclusive pintura com uma demão de primer Epoxi e duas demãos de tinta à base de Epoxi na cor vermelha</t>
  </si>
  <si>
    <t>Cotovelo de ferro fundido maleável 45º classe leve, diâmetro 100mm (4"), inclusive pintura com uma demão de primer Epoxi e duas demãos de tinta à base de Epoxi na cor vermelha</t>
  </si>
  <si>
    <t>Válvula de retenção horizontal em bronze, tipo portinhola diâmetro 2" (50mm), inclusive pintura com uma demão de primer Epoxi e duas demãos de tinta à base de Epoxi na cor vermelha</t>
  </si>
  <si>
    <t>Válvula de retenção horizontal em bronze, tipo portinhola diâmetro 2.1/2" (65mm), inclusive pintura com uma demão de primer Epoxi e duas demãos de tinta à base de Epoxi na cor vermelha</t>
  </si>
  <si>
    <t>Válvula de retenção horizontal em bronze, tipo portinhola diâmetro 3" (75mm), inclusive pintura com uma demão de primer Epoxi e duas demãos de tinta à base de Epoxi na cor vermelha</t>
  </si>
  <si>
    <t>Válvula de retenção horizontal em bronze, tipo portinhola diâmetro 4" (100mm), inclusive pintura com uma demão de primer Epoxi e duas demãos de tinta à base de Epoxi na cor vermelha</t>
  </si>
  <si>
    <t>Válvula de retenção vertical em bronze, classe 125 diâmetro 2" (50mm), inclusive pintura com uma demão de primer Epoxi e duas demãos de tinta à base de Epoxi na cor vermelha</t>
  </si>
  <si>
    <t>Válvula de retenção vertical em bronze, classe 125 diâmetro 2.1/2" (65mm), inclusive pintura com uma demão de primer Epoxi e duas demãos de tinta à base de Epoxi na cor vermelha</t>
  </si>
  <si>
    <t>Válvula de retenção vertical em bronze, classe 125 diâmetro 3" (75mm), inclusive pintura com uma demão de primer Epoxi e duas demãos de tinta à base de Epoxi na cor vermelha</t>
  </si>
  <si>
    <t>Válvula de retenção vertical em bronze, classe 125 diâmetro 4" (100mm), inclusive pintura com uma demão de primer Epoxi e duas demãos de tinta à base de Epoxi na cor vermelha</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</si>
  <si>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</si>
  <si>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</si>
  <si>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</si>
  <si>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</si>
  <si>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</si>
  <si>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capacidade de 10 litros, fornecimento (vazio) e instalação, exclusive conexões</t>
  </si>
  <si>
    <t>Fornecimento e instalação de Bateria estacionária 12V - 60 AH, para centrais de alarme / iluminação de emergência, Moura ou equivalente</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</si>
  <si>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</si>
  <si>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</si>
  <si>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Central de Alarme de Incêndio Endereçável, com capacidade para até 256 endereços, distribuídos em 4 laços, incluindo fornecimento, instalação e configuração completa</t>
  </si>
  <si>
    <t>Acionador manual de alarme de incêndio endereçável, tipo quebra-vidro, na cor vermelha, incluso martelo ? Fornecimento, instalação e configuração</t>
  </si>
  <si>
    <t>Detector de fumaça óptico (fotoelétrico) endereçável, alimentação bivolt 12/24V ? Fornecimento, instalação e configuração</t>
  </si>
  <si>
    <t>Sirene eletrônica média tipo corneta em ABS, IP52 ? 12 e 24V ? Fornecimento e instalação</t>
  </si>
  <si>
    <t>DEPÓSITO DE GÁS</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</si>
  <si>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</si>
  <si>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</si>
  <si>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</si>
  <si>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</si>
  <si>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</si>
  <si>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</si>
  <si>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</si>
  <si>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</si>
  <si>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</si>
  <si>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</si>
  <si>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imprimação e juntas de dilat</t>
  </si>
  <si>
    <t>Fornecimento, preparo e aplicação de concreto Fck = 15MPa (brita 1 e 2) - (5% de perdas)</t>
  </si>
  <si>
    <t>Pintura com tinta esmalte sintético Suvinil, Coral ou Metalatex a duas demãos, inclusive fundo anti corrosivo a uma demão, em metal</t>
  </si>
  <si>
    <t>INSTALAÇÕES DE REDE LOGICA</t>
  </si>
  <si>
    <t>Tomada 4" x 2" com 1 conector RJ 45 fêmea CAT. 5e</t>
  </si>
  <si>
    <t>Crimpagem de conector RJ 45 Categoria 5e macho em cabos de rede, inclusive conector</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</si>
  <si>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</si>
  <si>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</si>
  <si>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</si>
  <si>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</si>
  <si>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</si>
  <si>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</si>
  <si>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</si>
  <si>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</si>
  <si>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</si>
  <si>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</si>
  <si>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</si>
  <si>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</si>
  <si>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</si>
  <si>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</si>
  <si>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</si>
  <si>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</si>
  <si>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</si>
  <si>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</si>
  <si>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</si>
  <si>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</si>
  <si>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</si>
  <si>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</si>
  <si>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</si>
  <si>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</si>
  <si>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</si>
  <si>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</si>
  <si>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</si>
  <si>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</si>
  <si>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</si>
  <si>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</si>
  <si>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</si>
  <si>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</si>
  <si>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Fast-Lan Extra Flexível CAT 6 U/UTP RJ-45 ? 1,50 m</t>
  </si>
  <si>
    <t>Patch Cord Gigalan Fast-Lan Extra Flexível CAT 6 U/UTP RJ-45 ? 3,00 m</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</si>
  <si>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</si>
  <si>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</si>
  <si>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</si>
  <si>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</si>
  <si>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</si>
  <si>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</si>
  <si>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Tomada 4" x 4" com 2 conectores RJ 45 fêmea CAT. 5e</t>
  </si>
  <si>
    <t>Tomada 4" x 4" com 2 conectores RJ 45 fêmea CAT. 6</t>
  </si>
  <si>
    <t>Patch Panel 24 Portas RJ45/IDC Cat.6, inclusive fixação em Rack 19"</t>
  </si>
  <si>
    <t>INSTALAÇÃO DO SISTEMA DE CLIMATIZAÇÃO</t>
  </si>
  <si>
    <t>Fornecimento de tubo de cobre flexível, diâmetro nominal 3/4" x 1/32? (0,79mm), destinado a instalações de sistemas de ar-condicionado e refrigeração, revestido com isolamento térmico elastômero de 9 mm de espessura, para uso em tubulações frigorígenas</t>
  </si>
  <si>
    <t>Fornecimento de tubo de cobre flexível, diâmetro nominal 7/8" x 1/32? (0,79mm), destinado a instalações de sistemas de ar-condicionado e refrigeração, revestido com isolamento térmico elastômero de 9 mm de espessura, para uso em tubulações frigorígenas</t>
  </si>
  <si>
    <t>Fornecimento de tubo de cobre flexível, diâmetro nominal 1.1/8" x 1/32? (0,79mm), destinado a instalações de sistemas de ar-condicionado e refrigeração, revestido com isolamento térmico elastômero de 9 mm de espessura, para uso em tubulações frigorígenas</t>
  </si>
  <si>
    <t>Fornecimento de tubo de cobre flexível, diâmetro nominal 1.3/8" x 1/32? (0,79mm), destinado a instalações de sistemas de ar-condicionado e refrigeração, revestido com isolamento térmico elastômero de 9 mm de espessura, para uso em tubulações frigorígenas</t>
  </si>
  <si>
    <t>Fornecimento de tubo de cobre flexível, diâmetro nominal 1.5/8" x 1/32? (0,79mm), destinado a instalações de sistemas de ar-condicionado e refrigeração, revestido com isolamento térmico elastômero de 9 mm de espessura, para uso em tubulações frigorígenas</t>
  </si>
  <si>
    <t>Emenda de tubos e conexões de cobre por processo de brasagem (solda) - ø 1/4" até 1/2"</t>
  </si>
  <si>
    <t>Emenda de tubos e conexões de cobre por processo de brasagem (solda) - ø 5/8" até 7/8"</t>
  </si>
  <si>
    <t>Emenda de tubos e conexões de cobre por processo de brasagem (solda) - ø 1.1/8" até 1.5/8"</t>
  </si>
  <si>
    <t>Fornecimento e carga de gás refrigerante R22</t>
  </si>
  <si>
    <t>Fornecimento e carga de gás refrigerante R407C</t>
  </si>
  <si>
    <t>Fornecimento e carga de gás refrigerante R410A</t>
  </si>
  <si>
    <t>Instalação de Linha frigorígena para interligação do sistema de climatização incl. acessórios de fixação, fita PVC auto-aderente e cabo PP, exclusive tubos de cobre da linha liquida e sucção, espuma elastomérica flexivel, exclusive gás refrigerante</t>
  </si>
  <si>
    <t>Duto em chapa de aço galvanizada #22, exclusive acessórios de fixação</t>
  </si>
  <si>
    <t>Duto em chapa de aço galvanizada #24, exclusive acessórios de fixação</t>
  </si>
  <si>
    <t>Duto em chapa de aço galvanizada #26, exclusive acessórios de fixação</t>
  </si>
  <si>
    <t>APARELHOS HIDRO-SANITÁRIOS</t>
  </si>
  <si>
    <t>LOUÇAS</t>
  </si>
  <si>
    <t>Lavatório de louça branca com coluna ? Aspen Vogue Plus - Deca ou equivalente, inclusive válvula de saída cromada 1?, sifão em metal cromado 1? x 1/2", engate flexível trançado inox 1/2? x 30cm e parafusos para fixação, exclusive torneira</t>
  </si>
  <si>
    <t>Mictório de louça branca com sifão integrado antivandalismo - M715 - Deca ou equivalente, inclusive engate flexível trançado inox 1/2? x 30cm</t>
  </si>
  <si>
    <t>Cabide de louça branca com 2 ganchos ? Icasa, Celite ou equivalente</t>
  </si>
  <si>
    <t>Bacia convencional infantil de louça branca - Studio Kids - Deca ou equivalente, inclusive assento plástico, tubo de ligação metal cromado com canopla, anel de vedação e parafusos para fixação</t>
  </si>
  <si>
    <t>Cuba de louça branca de embutir redonda, 36cm - L-41 ? Deca ou equivalente, inclusive válvula de saída cromada 1?, sifão em metálico tipo copo cromado 1? x 1/2" e engate flexível trançado inox 1/2? x 30cm, exclusive torneira</t>
  </si>
  <si>
    <t>Bacia convencional de louça branca, padrão popular - Logasa, Celite ou equivalente, inclusive assento plástico, tubo de ligação metal cromado com canopla, anel de vedação e parafusos para fixação</t>
  </si>
  <si>
    <t>Lavatório de louça branca sem coluna, padrão popular - Colibri - Logasa ou equivalente, inclusive sifão em PVC rígido 1? x1/2?, válvula em PVC 1?, engate flexível em PVC 1/2" x 30cm e parafusos para fixação, exclusive torneira</t>
  </si>
  <si>
    <t>Cabide de louça branca com um gancho - A680 - Deca ou equivalente</t>
  </si>
  <si>
    <t>Lavatório de louça branca com coluna, padrão popular Izy ? Deca, Celite ou equivalente, inclusive sifão em PVC rígido 1? x1/2?, válvula em PVC 1?, engate flexível em PVC 1/2" x 30cm e parafusos para fixação, exclusive torneira</t>
  </si>
  <si>
    <t>Recolocação de bacia sanitária, inclusive fornecimento de tubo de ligação metal cromado com canopla, engate flexível trançado inox 1/2? x 30cm, anel de vedação e parafusos para fixação), exclusive bacia sanitária</t>
  </si>
  <si>
    <t>Recolocação de lavatório sanitário, inclusive fornecimento de , inclusive válvula de saída cromada 1?, sifão em metal cromado 1? x 1/2" e engate flexível trançado inox 1/2? x 30cm, exclusive lavatório</t>
  </si>
  <si>
    <t>Recolocação de lavatório sanitário, inclusive fornecimento de acessórios (Sifão, válvula e engate em PVC), exclusive lavatório</t>
  </si>
  <si>
    <t>Lavatório suspenso de Canto - Izy - L101 - Deca ou equivalente, inclusive válvula de saída cromada 1?, sifão em metal cromado 1? x 1/2", engate flexível trançado inox 1/2? x 30cm e parafusos para fixação, exclusive torneira</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</si>
  <si>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</si>
  <si>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</si>
  <si>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</si>
  <si>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Lavatório de louça branca com coluna, Ravena L91 + C9 - Deca ou equivalente, inclusive válvula de saída cromada 1?, sifão em metal cromado 1? x 1/2", engate flexível trançado inox 1/2? x 30cm e parafusos para fixação, exclusive torneira</t>
  </si>
  <si>
    <t>Lavatório suspenso de canto - L76 - Deca ou equivalente, para portadores de necessidades especiais, inclusive válvula de saída cromada 1?, sifão em metal cromado 1? x 1/2", engate flexível trançado inox 1/2? x 30cm e parafusos para fixação, exclusive torneira</t>
  </si>
  <si>
    <t>Cuba de louça branca de embutir oval - L37 - Deca ou equivalente, inclusive válvula de saída cromada 1?, sifão em metálico tipo copo cromado 1? x 1/2" e engate flexível trançado inox 1/2? x 30cm, exclusive torneira</t>
  </si>
  <si>
    <t>Bacia convencional de louça branca- Ravena - P9 - Deca ou equivalente, inclusive assento plástico, tubo de ligação metal cromado com canopla, anel de vedação e parafusos para fixação</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</si>
  <si>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</si>
  <si>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</si>
  <si>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BANCADAS</t>
  </si>
  <si>
    <t>Bancada de mármore espessura 3cm, com acabamento polido, inclusive chumbamento na alvenaria, exclusive cantoneira de apoio</t>
  </si>
  <si>
    <t>Bancada de granito tipo Cinza Andorinha, com espessura de 2 cm, com acabamento polido, inclusive chumbamento na alvenaria, exclusive cantoneira de apoio</t>
  </si>
  <si>
    <t>Laje armada espessura de 3cm p/ enchimento de fundo de bancada inox</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</si>
  <si>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</si>
  <si>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TORNEIRAS, REGISTROS, VÁLVULAS E METAIS</t>
  </si>
  <si>
    <t>Torneira bica baixa de mesa para lavatório PressMatic Alfa - Docol, Decamatic Smart - Deca ou equivalente</t>
  </si>
  <si>
    <t>Torneira de parede para tanque longa 3/4" 1158 Primor - Docol ou equivalente</t>
  </si>
  <si>
    <t>Torneira angular de acionamento restrito para jardim, 3/4" ? Docol ou equivalente</t>
  </si>
  <si>
    <t>Torneira para uso geral 1130 Trio - Docol ou equivalente</t>
  </si>
  <si>
    <t>Torneira em polipropileno de parede para pia Slim - Krona ou equivalente</t>
  </si>
  <si>
    <t>Torneira de parede para tanque longa 1/2" 1158 Primor ? Docol ou equivalente</t>
  </si>
  <si>
    <t>Torneira de parede de cozinha bica alta 360º Gali - Docol ou equivalente</t>
  </si>
  <si>
    <t>Registro de pressão com canopla cromada diam. 15mm (1/2"), marcas de referência Fabrimar, Deca ou Docol</t>
  </si>
  <si>
    <t>Registro de pressão com canopla cromada diam. 20mm (3/4"), marcas de referência Fabrimar, Deca ou Docol</t>
  </si>
  <si>
    <t>Registro de pressão bruto com volante, diâmetro 1/2" (15mm) ? Docol, Deca ou equivalente</t>
  </si>
  <si>
    <t>Registro de gaveta bruto ABNT diâmetro 1/2" (15mm) - Docol, Deca ou equivalente</t>
  </si>
  <si>
    <t>Registro de gaveta bruto ABNT diâmetro 3/4" (20mm) ? Docol, Deca ou equivalente</t>
  </si>
  <si>
    <t>Registro de gaveta bruto ABNT diâmetro 1" (25mm) ? Docol, Deca ou equivalente</t>
  </si>
  <si>
    <t>Registro de gaveta bruto ABNT diâmetro 1.1/4" (32mm) - Docol, Deca ou equivalente</t>
  </si>
  <si>
    <t>Registro de gaveta bruto ABNT diâmetro 1.1/2" (40mm) ? Docol, Deca ou equivalente</t>
  </si>
  <si>
    <t>Registro de gaveta bruto ABNT diâmetro 2" (50mm) ? Docol, Deca ou equivalente</t>
  </si>
  <si>
    <t>Registro de gaveta bruto industrial diâmetro 2.1/2? (65mm) ? Docol, Deca ou equivalente</t>
  </si>
  <si>
    <t>Registro de gaveta bruto industrial diâmetro 3? (75mm) ? Docol, Deca ou equivalente</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</si>
  <si>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</si>
  <si>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</si>
  <si>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</si>
  <si>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</si>
  <si>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ABNT com acabamento canopla metal cromado C40, diâmetro 1.1/2" (40mm) - Docol, Deca ou equivalente</t>
  </si>
  <si>
    <t>Válvula de descarga com acabamento canopla metal cromado, diâmetro 1.1/4" (32mm), referência Docol, Deca ou equivalente</t>
  </si>
  <si>
    <t>Válvula de descarga com acabamento canopla metal cromado, diâmetro 40mm (1.1/2"), referência Fabrimar, Deca, Docol ou equivalente</t>
  </si>
  <si>
    <t>Válvula de PVC 1? para lavatório com unho - Astra, Cipla, Akros ou equivalente</t>
  </si>
  <si>
    <t>Válvula de PVC 2.1/4? para tanque com unho - Astra, Cipla, Akros ou equivalente</t>
  </si>
  <si>
    <t>Acabamento para válvula de descarga clássica ? Docol, Deca ou Equivalente</t>
  </si>
  <si>
    <t>Conjunto Parafuso de fixação para instalação em bacia ou mictório, inclusive colocação</t>
  </si>
  <si>
    <t>Torneira de parede para cozinha 1157-P-CR linha: Pratika ? Fabrimar ou equivalente</t>
  </si>
  <si>
    <t>Válvula de descarga com acabamento canopla metal cromado sistema antivandalismo, diâmetro 1.1/2" (40mm), referência Docol, Deca ou equivalente</t>
  </si>
  <si>
    <t>Torneira para lavatório de parede sistema antivandalismo Biopress 1182-AV-BIO-140 ? Fabrimar ou equivalente</t>
  </si>
  <si>
    <t>Chuveiro de vazão constante com vávula anti-vandalismo Pressmatic ? Docol ou equivalente</t>
  </si>
  <si>
    <t>Chuveiro em metal cromado com desviador flexível e ducha manual Linha Max 1975C ? Deca ou equivalente</t>
  </si>
  <si>
    <t>Válvula de retenção horizontal em bronze, tipo portinhola diâmetro 1/2" (15mm)</t>
  </si>
  <si>
    <t>Válvula de retenção horizontal em bronze, tipo portinhola diâmetro 3/4" (20mm)</t>
  </si>
  <si>
    <t>Válvula de retenção horizontal em bronze, tipo portinhola diâmetro 1" (25mm)</t>
  </si>
  <si>
    <t>Válvula de retenção horizontal em bronze, tipo portinhola diâmetro 1.1/4" (32mm)</t>
  </si>
  <si>
    <t>Válvula de retenção horizontal em bronze, tipo portinhola diâmetro 1.1/2" (40mm)</t>
  </si>
  <si>
    <t>Válvula de retenção horizontal em bronze, tipo portinhola diâmetro 2" (50mm)</t>
  </si>
  <si>
    <t>Válvula de retenção horizontal em bronze, tipo portinhola diâmetro 2.1/2" (65mm)</t>
  </si>
  <si>
    <t>Válvula de retenção horizontal em bronze, tipo portinhola diâmetro 3" (80mm)</t>
  </si>
  <si>
    <t>Válvula de Retenção Vertical em bronze, classe 125 diâmetro 1/2" (15mm)</t>
  </si>
  <si>
    <t>Válvula de Retenção Vertical em bronze, classe 125 diâmetro 3/4" (20mm)</t>
  </si>
  <si>
    <t>Válvula de Retenção Vertical em bronze, classe 125 diâmetro 1" (25mm)</t>
  </si>
  <si>
    <t>Válvula de Retenção Vertical em bronze, classe 125 diâmetro 1.1/4" (32mm)</t>
  </si>
  <si>
    <t>Válvula de Retenção Vertical em bronze, classe 125 diâmetro 1.1/2" (40mm)</t>
  </si>
  <si>
    <t>Válvula de Retenção Vertical em bronze, classe 125 diâmetro 2" (50mm)</t>
  </si>
  <si>
    <t>Válvula de Retenção Vertical em bronze, classe 125 diâmetro 2.1/2" (65mm)</t>
  </si>
  <si>
    <t>Válvula de Retenção Vertical em bronze, classe 125 diâmetro 3" (80mm)</t>
  </si>
  <si>
    <t>OUTROS APARELHOS</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</si>
  <si>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</si>
  <si>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</si>
  <si>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</si>
  <si>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</si>
  <si>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</si>
  <si>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</si>
  <si>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</si>
  <si>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</si>
  <si>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</si>
  <si>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</si>
  <si>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</si>
  <si>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</si>
  <si>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</si>
  <si>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</si>
  <si>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</si>
  <si>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</si>
  <si>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</si>
  <si>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</si>
  <si>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</si>
  <si>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</si>
  <si>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</si>
  <si>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 L, exclusive adaptadores com flanges de PVC e torneira de bóia</t>
  </si>
  <si>
    <t>Reservatório de polietileno de 1000l, inclusive peça de madeira 6x16cm para apoio, exclusive flanges e torneira de bóia</t>
  </si>
  <si>
    <t>Filtro de água curto Aqualar AP200, inclusive refil ? 3M ou equivalente</t>
  </si>
  <si>
    <t>Mictório de aço inox, marcas de referência Fisher, Metalpress ou Mekal, com 30 cm de largura e comp. variável, inclusive válvula tipo americana, engate flexível cromado, válvula de descarga, sifão cromado e conjunto de fixação</t>
  </si>
  <si>
    <t>Tanque em Mármore Sintético Duplo 102x50cm com dois bojo 37 Litros, inclusive vávula em PVC 2.1/4? com unho, sifão sanfonado em PVC ajustável flexível multiuso 66 cm e fixação em cantoneira de ferro 1" x 1/8"</t>
  </si>
  <si>
    <t>Reservatório de polietileno de 310 L, exclusive adaptadores com flanges de PVC e torneira de bóia</t>
  </si>
  <si>
    <t>Reservatório de polietileno de 1.500 L, exclusive adaptadores com flanges de PVC e torneira de bóia</t>
  </si>
  <si>
    <t>Reservatório de polietileno de 3.000 L, exclusive adaptadores com flanges de PVC e torneira de bóia</t>
  </si>
  <si>
    <t>Reservatório de polietileno de 2.000 L, exclusive adaptadores com flanges de PVC e torneira de bóia</t>
  </si>
  <si>
    <t>Tanque Simples em Mármore Sintético 60x50cm com um bojo 34 Litros, inclusive vávula em PVC 2.1/4? com unho, sifão sanfonado em PVC ajustável flexível multiuso 66 cm e parafusos de fixação</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</si>
  <si>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</si>
  <si>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</si>
  <si>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Bebedouro elétrico de pressão para acessibilidade BDF300 PNE ? IBBL ou equivalente</t>
  </si>
  <si>
    <t>Tanque cilíndrico vertical em polietileno, capacidade de 20.000 litros, com boca de inspeção 60cm, tampa de 1/4 de volta e vedação total, inclusive transporte horizontal manual até base de torre, transporte vertical com guindaste hidráulico</t>
  </si>
  <si>
    <t>ACESSIBILIDADE - NBR 9050</t>
  </si>
  <si>
    <t>Barra de apoio reta, em aço inox polido AISI 304, comprimento 40 cm, conforme requisitos de acessibilidade da NBR 9050 - fornecimento e instalação</t>
  </si>
  <si>
    <t>Barra de apoio reta, em aço inox polido AISI 304, comprimento 60 cm, conforme requisitos de acessibilidade da NBR 9050 - fornecimento e instalação</t>
  </si>
  <si>
    <t>Barra de apoio reta, em aço inox polido AISI 304, comprimento 80 cm, conforme requisitos de acessibilidade da NBR 9050 - fornecimento e instalação</t>
  </si>
  <si>
    <t>Barra de apoio reta, em aço inox polido AISI 304, comprimento 90 cm, conforme requisitos de acessibilidade da NBR 9050 - fornecimento e instalação</t>
  </si>
  <si>
    <t>Barra de apoio articulada, em aço inox polido AISI 304, comprimento 80 cm, conforme requisitos de acessibilidade da NBR 9050 - fornecimento e instalação</t>
  </si>
  <si>
    <t>Bacia sifonada de louça branca sem abertura frontal p/ banheiro PNE, consumo 6 litros por fluxo, Vogue Plus Conforto - P.510.17, Ref. Deca ou equiv., incl. tubo de ligação inox c/ canopla, anel de vedação, paraf. e rejunte epoxi p/ vedação</t>
  </si>
  <si>
    <t>Assento poliéster convencional branco com fixação cromada com proteção antibactéria, Vogue Plus - AP.51.17 -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</si>
  <si>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</si>
  <si>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</si>
  <si>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Kit composto por (02) duas Barra de apoio lateral fixa em formato "U", em aço inox polido AISI 304, 30 cm, para instalação em lavatórios, conforme requisitos de acessibilidade da NBR 9050 - fornecimento e instalação</t>
  </si>
  <si>
    <t>Barra de apoio reta, em aço inox polido AISI 304, comprimento 70 cm, conforme requisitos de acessibilidade da NBR 9050 - fornecimento e instalação</t>
  </si>
  <si>
    <t>Luminária industrial a prova de tempo, 45 graus, Wetzel, Naville, Total Light, ou equivalente, exclusive lampada</t>
  </si>
  <si>
    <t>Arandela para lâmpada led bivolt E27, luz branca - formato tradicional</t>
  </si>
  <si>
    <t>Luminária com plafonier e globo de plástico dimensões 20x10cm, inclusive lampada LED 9W</t>
  </si>
  <si>
    <t>INTERRUPTORES E TOMADAS</t>
  </si>
  <si>
    <t>Tomada padrão brasileiro linha branca, NBR 14136 (1 módulos) - 2 polos + terra 10A/250V, inclusive suporte e placa 4x2"</t>
  </si>
  <si>
    <t>Tomada padrão brasileiro linha branca, NBR 14136 (1 módulos) - 2 polos + terra 20A/250V, inclusive suporte e placa 4x2"</t>
  </si>
  <si>
    <t>Interruptor de uma tecla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</si>
  <si>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</si>
  <si>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</si>
  <si>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</si>
  <si>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</si>
  <si>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</si>
  <si>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</si>
  <si>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Espelho para caixa estampada 4 x 2"</t>
  </si>
  <si>
    <t>Espelho para caixa estampada 4 x 4"</t>
  </si>
  <si>
    <t>Tomada coaxial 75 ohms para TV</t>
  </si>
  <si>
    <t>BOMBAS</t>
  </si>
  <si>
    <t>Bomba centrífuga trifásica 5CV, modelo 620 Dancor, ou equivalente</t>
  </si>
  <si>
    <t>Bomba centrífuga monofásica 1/2 CV</t>
  </si>
  <si>
    <t>Bomba centrífuga monofásica 3/4 CV</t>
  </si>
  <si>
    <t>Bomba centrifuga trifásica 2CV</t>
  </si>
  <si>
    <t>Bomba elétrica centrífuga monofásica 1 CV</t>
  </si>
  <si>
    <t>Poste circular de concreto de 11m padrão ESCELSA, incl. luminária tipo LED 1 pétala pot 100W, IP66, temp cor sup 5000K, vida util superior a 60.000 H, mod EDN100, HBP-100 ou 001100G3-1006 - AMES Iluminação, ECP, HDA Iluminação ou equiv</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</si>
  <si>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</si>
  <si>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</si>
  <si>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</si>
  <si>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</si>
  <si>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</si>
  <si>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</si>
  <si>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</si>
  <si>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</si>
  <si>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VENTILADORES</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</si>
  <si>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</si>
  <si>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</si>
  <si>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</si>
  <si>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</si>
  <si>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LUMINARIAS PARA LÂMPADAS LED</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</si>
  <si>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</si>
  <si>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</si>
  <si>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</si>
  <si>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</si>
  <si>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</si>
  <si>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</si>
  <si>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SOBRE PAREDES E FORROS</t>
  </si>
  <si>
    <t>Emassamento de paredes e forros, com duas demãos de massa à base de óleo, marcas de referência Suvinil, Coral ou Metalatex</t>
  </si>
  <si>
    <t>Emassamento de paredes e forros, com duas demãos de massa acrílica premium, referência Suvinil, Coral ou Sherwin Williams ou equivalente, inclusive uma demão de liquido selador acrílico, referência Suvinil, Coral ou Metalatex ou equivalente</t>
  </si>
  <si>
    <t>Pintura em paredes e forros, aplicação manual, com três demãos de tinta látex premium, referência Suvinil, Coral e Metalatex,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</si>
  <si>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</si>
  <si>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Pintura com nata de cimento sobre superfície áspera a três demãos</t>
  </si>
  <si>
    <t>Pintura a cal (tipo caiação), sobre paredes e forros, a três demãos</t>
  </si>
  <si>
    <t>Pintura de letra, aplicação manual, em parede, dim. 20x30cm com tinta látex acrílica, marcas de referência Suvinil, Coral ou Metalatex ou equivalente</t>
  </si>
  <si>
    <t>Preparo em paredes e forros, aplicação manual, com uma demão de líquido selador acrílico, referência Suvinil, Coral ou Metalatex ou equivalente</t>
  </si>
  <si>
    <t>Pintura, sobre paredes e forros, aplicação manual, com duas demãos de tinta látex PVA premium, referência Suvinil, Coral e Metalatex, inclusive uma demão de liquido selador PVA, referência Suvinil, Coral ou Metalatex ou equivalente</t>
  </si>
  <si>
    <t>Pintura, sobre paredes e forros, aplicação manual, com duas demãos de tinta esmalte sintético, referência Suvinil, Coral e Metalatex, inclusive uma demão de liquido selador PVA, referência Suvinil, Coral ou Metalatex ou equivalente</t>
  </si>
  <si>
    <t>Pintura sobre paredes e forros, aplicação manual, com duas demãos de tinta látex acrílico premium, acabamento fosco, referência Suvinil, Coral e Metalatex, inclusive uma demão de liquido selador acrílico, referência Suvinil, Coral ou Metalatex</t>
  </si>
  <si>
    <t>Preparo em paredes e forros, aplicação manual, com uma demão de líquido selador PVA, referência Suvinil, Coral ou Metalatex ou equivalente</t>
  </si>
  <si>
    <t>SOBRE CONCRETO OU BLOCOS CERÂMICOS APARENTES</t>
  </si>
  <si>
    <t>Pintura sobre concreto ou blocos cerâmicos aparentes, aplicação manual, com duas demãos de verniz acrílico a base de água, acabamento fosco, referência Suvinil, Coral, Metalatex ou equivalente</t>
  </si>
  <si>
    <t>Pintura sobre concreto ou blocos cerâmicos aparentes, aplicação manual, com uma demão de silicone incolor, referência Suvinil, Sika, Vedacit ou equivalente</t>
  </si>
  <si>
    <t>Pintura sobre concreto ou blocos de concreto, aplicação manual, com três demãos de tinta látex acrílico premium, referência Suvinil, Coral e Metalatex, inclusive uma demão de liquido selador acrílico, referência Suvinil, Coral ou Metalatex ou equivalente</t>
  </si>
  <si>
    <t>Pintura sobre cobogós de concreto, aplicação manual, com duas demãos de tinta látex acrílico premium, referência Suvinil, Coral e Metalatex, inclusive uma demão de liquido selador acrílico, referência Suvinil, Coral ou Metalatex ou equivalente</t>
  </si>
  <si>
    <t>Pintura a cal de meio-fio (tipo a caiação), aplicação manual, a três demãos</t>
  </si>
  <si>
    <t>Pintura sobre concreto ou blocos de concreto, aplicação manual, com duas demãos de tinta látex PVA premium, referência Suvinil, Coral e Metalatex, inclusive uma demão de liquido selador PVA, referência Suvinil, Coral ou Metalatex ou equivalente</t>
  </si>
  <si>
    <t>SOBRE MADEIRA</t>
  </si>
  <si>
    <t>Emassamento de esquadrias e elementos de madeira, com duas demãos de massa à base água, referência Suvinil, Coral, Sherwin Williams ou equivalente, inclusive uma demão de fundo nivelador alquídico branco, referência Suvinil, Coral ou Metalatex ou equivalente</t>
  </si>
  <si>
    <t>Pintura de esquadrias e elementos de madeira, aplicação manual, com duas demãos de tinta esmalte sintético referência Suvinil, Coral ou Metalatex, inclusive fundo branco nivelador, referência Suvinil, Coral e Metalatex ou equivalente</t>
  </si>
  <si>
    <t>Pintura de esquadrias e elementos de madeira, aplicação manual, com três demão de verniz brilhante incolor, linha Premium Copal, referência Suvinil, Eucatex, Montana ou equivalente</t>
  </si>
  <si>
    <t>Pintura de esquadrias e elementos de madeira, aplicação manual, com três demãos de verniz fosco incolor, linha Tripla Proteção Premium, referência Suvinil, Coral, Metalatex ou equivalente</t>
  </si>
  <si>
    <t>Pintura fundo nivelador alquídico branco, aplicada a rolo, pincel ou trincha, em madeira, a uma demão, referência Suvinil, Coral ou equivalente</t>
  </si>
  <si>
    <t>Pintura de superfície metálica com uma demão de primer Epoxi e duas demãos de tinta à base de Epoxi</t>
  </si>
  <si>
    <t>SOBRE ELEMENTOS ESPECIAIS</t>
  </si>
  <si>
    <t>Pintura de letras em chapas de ferro, dimensões 20x30cm, aplicação manual, com duas demãos de tinta esmalte sintético, referência Suvinil, Coral, Metalatex ou equivalente, inclusive uma demão de fundo anti-corrosivo</t>
  </si>
  <si>
    <t>SOBRE PISOS</t>
  </si>
  <si>
    <t>Pintura sobre piso, aplicação manual, para execução de faixa demarcatória L=5cm, com três demãos de tinta à base de epóxi, marcas de referência Suvinil, Coral ou Metalatex ou equivalente</t>
  </si>
  <si>
    <t>Pintura sobre piso, aplicação manual, com duas demãos de tinta à base de resinas acrílicas, marcas de referência Suvinil, Coral, Sherwin Williams NovaCor, Metalatex ou equivalente</t>
  </si>
  <si>
    <t>Pintura sobre pisos, marcas de referência Novacor, Coral ou Suvinil, a duas demãos, Linha Premium</t>
  </si>
  <si>
    <t>Pintura sobre piso, aplicação manual, para execução de faixa demarcatória L=8cm, com três demãos de tinta à base de epóxi, marcas de referência Suvinil, Coral ou Metalatex ou equivalente</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</si>
  <si>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</si>
  <si>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</si>
  <si>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</si>
  <si>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</si>
  <si>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Cerca de madeira executada com ripas de 7 x 2 cm, fixadas verticalmente, com altura total de 1,50 m, apoiadas em estrutura composta por caibros de madeira de lei medindo 8 x 8 cm, espaçados a cada 2,00 m</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</si>
  <si>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</si>
  <si>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Cerca com cinco fios de arame galvanizado liso nº 12, fixados com grampos em pontaletes de madeira de lei, seção 8 x 8 cm, espaçados a cada 2,00 m, com altura livre de 1,60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</si>
  <si>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</si>
  <si>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</si>
  <si>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divisa de alvenaria em blocos de concreto 14x19x39 cm e estrutura de concreto armado, altura total de 2,50 metros a partir do nível do terreno, com fundação em sapatas isoladas concêntricas e cinta inferior, estrutura com pilares a cada 2,60 metros, cinta intermediária e cinta superior. Inclusive escavação e reaterro apiloado das valas, revestimento com chapisco, reboco e pintura acrílica a três demãos.</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</si>
  <si>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</si>
  <si>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</si>
  <si>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</si>
  <si>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</si>
  <si>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Fornecimento e instalação Portão de correr em Gradil Nylofor 3D, em painel de aço galvanizado, Dim.: 3,50 x 2,43m - Belgo ou equivalente, malha retangular 200x50mm e fio de aço Ø5,0mm, incl. poste de aço galv. 60x40mm</t>
  </si>
  <si>
    <t>Fornecimento e instalação Portão de Abrir em Gradil Nylofor 3D, em painel de aço galvanizado, Dim.: 1,00 x 2,43m - Belgo ou equivalente, malha retangular 200x50mm e fio de aço Ø5,0mm, incl. poste de aço galv. 60x40mm</t>
  </si>
  <si>
    <t>Cercamento em gradil em aço galvanizado soldado e revestido em poliéster por processo de pintura eletrostática 100micra, malha 5x20cm, fio diâm. 5,00mm. Inclusive acessórios e poste. Dimensões dos painéis: 2,50x2,03m - Nylofor ou equivalente</t>
  </si>
  <si>
    <t>PAVIMENTAÇÃO</t>
  </si>
  <si>
    <t>Assentamento de meio-fio pré-moldado de concreto com dimensões de 15 x 12 x 30 x 100 cm, rejuntado com argamassa de cimento e areia no traço 1:3</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</si>
  <si>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</si>
  <si>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</si>
  <si>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Execução de lastro de brita nº 2, aplicado sob passeios e ciclovias, compreendendo a escavação do terreno natural, nivelamento e compactação mecânica da base, bem como o fornecimento, espalhamento e regularização da camada de brita</t>
  </si>
  <si>
    <t>Execução de meio-fio de concreto moldado in loco, com dimensões de 10 x 30 cm, utilizando fôrmas de chapa compensada resinada de 6 mm, incluindo escavação, reaterro e bota-fora</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</si>
  <si>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</si>
  <si>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Canaleta no piso em concreto simples com dimensões internas de 20 x 10 cm e grelha em ferro diam. 1/2" a cada 3 cm fixados em cantoneira de 3/4" x 1/8" apoiada sobre requadro em cantoneira de 1" x 3/16"</t>
  </si>
  <si>
    <t>Fornecimento e assentamento de ladrilho hidráulico pastilhado (tátil de alerta), vermelho, dim. 20x20 cm, esp. 1.5cm, assentado com pasta de cimento colante AC-I, exclusive regularização e lastro</t>
  </si>
  <si>
    <t>Fornecimento e assentamento de ladrilho hidráulico ranhurado (tátil direcional), vermelho, dim. 20x20 cm, esp. 1.5cm, assentado com pasta de cimento colante AC-I, exclusive regularização e lastro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</si>
  <si>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</si>
  <si>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</si>
  <si>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</si>
  <si>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</si>
  <si>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</si>
  <si>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</si>
  <si>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de obras (quadras, praças e jardins)</t>
  </si>
  <si>
    <t>Limpeza de pisos e revestimentos cerâmicos, utilizando detergente neutro, escovação manual e vassoura a seco</t>
  </si>
  <si>
    <t>DIVERSOS EXTERNOS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</si>
  <si>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</si>
  <si>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</si>
  <si>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</si>
  <si>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protetora em fibra de vidro para aparelho de ar condicionado de 18.000 BTU do tipo janela</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</si>
  <si>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</si>
  <si>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</si>
  <si>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</si>
  <si>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</si>
  <si>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Letra tipo Caixa em chapa de aço inox 304 escovado N16 - Largura: 7,5 cm, Altura: 15cm e Prof. 3cm, inclusive fixação invisível</t>
  </si>
  <si>
    <t>Letra tipo Caixa em chapa de aço inox 304 escovado N16 - Largura: 15 cm, Altura: 30cm e Prof. 3cm, inclusive fixação invisível</t>
  </si>
  <si>
    <t>QUADRA DE ESPORTES (Ver nota 9 da planilha)</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</si>
  <si>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</si>
  <si>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</si>
  <si>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</si>
  <si>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de voleibol oficial, fio 2 mm de polietileno (nylon) com tratamento UV, 4 faixas, 9,50 metros de largura e 1,00 metro de altura</t>
  </si>
  <si>
    <t>Suporte para tabela de basquete de concreto armado Fck = 20MPa, inclusive forma, armação, lançamento de concreto e desforma, considerando escavação, reaterro e execução de sapata em concreto armado</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</si>
  <si>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</si>
  <si>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</si>
  <si>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oficial, estrutura em compensado naval esp. 18 mm, com aro simples Ø45 a Ø47 cm e rede chuá oficial em nylon 3 mm, inclusive fixação em suporte para tabela de basquete de concreto armado</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</si>
  <si>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</si>
  <si>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Rede para futebol de salão, fio 2 mm em polietileno de alta densidade, com tratamento UV</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</si>
  <si>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</si>
  <si>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</si>
  <si>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</si>
  <si>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</si>
  <si>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</si>
  <si>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</si>
  <si>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</si>
  <si>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</si>
  <si>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</si>
  <si>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</si>
  <si>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</si>
  <si>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</si>
  <si>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Quadro de avisos de fórmica lisa brilhante</t>
  </si>
  <si>
    <t>Quadro mural de azulejo extra 15 x 15 cm e moldura de madeira de lei de 7.0 x 2.5 cm nas dimensões de 2.09 x 1.04 m</t>
  </si>
  <si>
    <t>ARMÁRIOS E PRATELEIRAS</t>
  </si>
  <si>
    <t>Prateleiras em granito tipo Cinza Andorinha, espessura 2 cm, com acabamento polido, incluindo chumbamento na alvenaria, exclusive cantoneira de apoio.</t>
  </si>
  <si>
    <t>DIVERSOS INTERNOS</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</si>
  <si>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</si>
  <si>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</si>
  <si>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</si>
  <si>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</si>
  <si>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</si>
  <si>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</si>
  <si>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APOIO</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</si>
  <si>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</si>
  <si>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</si>
  <si>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SERVIÇOS GERAIS</t>
  </si>
  <si>
    <t>ENCARGOS COMPLEMENTARES - EQUIPAMENTOS DE PROTEÇÃO INDIVIDUAL</t>
  </si>
  <si>
    <t>Capacete de obra</t>
  </si>
  <si>
    <t>Uniforme de obra (Calça e camisa)</t>
  </si>
  <si>
    <t>Veste de segurança</t>
  </si>
  <si>
    <t>Bota de segurança (par)</t>
  </si>
  <si>
    <t>Óculos de proteção</t>
  </si>
  <si>
    <t>Luva de raspa (par)</t>
  </si>
  <si>
    <t>Capa de chuva</t>
  </si>
  <si>
    <t>Máscara de ar</t>
  </si>
  <si>
    <t>Cinto de segurança</t>
  </si>
  <si>
    <t>ENCARGOS COMPLEMENTARES - FERRAMENTAS MANUAIS</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</si>
  <si>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</si>
  <si>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</si>
  <si>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</si>
  <si>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</si>
  <si>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</si>
  <si>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</si>
  <si>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</si>
  <si>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</si>
  <si>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</si>
  <si>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</si>
  <si>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</si>
  <si>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</si>
  <si>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</si>
  <si>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</si>
  <si>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ITENS DE SERVIÇOS AUXILIARES</t>
  </si>
  <si>
    <t>SERVIÇOS AUXILIARES 01</t>
  </si>
  <si>
    <t>Demolição de lastro de concreto espessura de 6,0 cm, sem reaproveitamento</t>
  </si>
  <si>
    <t>Argamassa traço 1:3 de cimento e areia média, preparo mecânico com betoneira 400 l</t>
  </si>
  <si>
    <t>Argamassa de cimento e areia sem peneirar traço 1:4, preparo mecânico com betoneira 400 l</t>
  </si>
  <si>
    <t>Argamassa mista de cimento, cal hidratada e areia sem peneirar traço 1:0,5:8, preparo mecânico com betoneira 400 l</t>
  </si>
  <si>
    <t>Fornecimento, preparo e aplicação de concreto Fck=15 MPa (brita 1) - (5% de perdas já incluído no custo)</t>
  </si>
  <si>
    <t>Tela soldada em aço CA-60 B, diâmetro 4.2mm, com malha de 10 x 10 cm, para armação</t>
  </si>
  <si>
    <t>Fôrma chapas de madeira compensada resinada, de 12 mm de espessura, levando-se em conta a utilização 3 vezes, reforçadas com sarrafos de madeira de 2.5 x 10.0 cm (incl. material, montagem, escoramento com pontaletes 8x8cm e desf.)</t>
  </si>
  <si>
    <t>Forma curva de tábuas de pinho e chapas de madeira compensada tipo resinada, de 6mm espessura, levando-se em conta a utilização 2 vezes (incluido o material, corte, montagem, escoramento e desfôrma)</t>
  </si>
  <si>
    <t>Junta de dilatação para piso 5x15mm, inclusive corte e preenchimento com mastique</t>
  </si>
  <si>
    <t>Dreno em muro de contenção, executado no pé do muro, com tubo de pead corrugado flexível perfurado 100mm (4"), enchimento com brita, envolvido com manta geotêxtil</t>
  </si>
  <si>
    <t>Forma para vigas com tábuas e sarrafos - desmontagem</t>
  </si>
  <si>
    <t>Forma para vigas com tábuas e sarrafos - fabricação</t>
  </si>
  <si>
    <t>Forma para vigas com tábuas e sarrafos - montagem</t>
  </si>
  <si>
    <t>Forma para vigas com tábuas e sarrafos, 5 reaproveitamentos</t>
  </si>
  <si>
    <t>Concreto magro para lastro, traço 1:4,5:4,5 (em massa seca de cimento/ areia média/ brita 1) - preparo mecânico com betoneira 400 l.</t>
  </si>
  <si>
    <t>Alizar de madeira de lei de 1ª (Peroba, Ipê, Angelim Pedra ou equivalente) de 5 x 2,5 cm</t>
  </si>
  <si>
    <t>Chumbamento de portão de ferro, exclusive portão e fechadura (por m2)</t>
  </si>
  <si>
    <t>Regularização de base para revestimento de pisos c/ argamassa de alta resistência, empregando argamassa de cimento e areia no traço 1:3 e espessura de 3 cm</t>
  </si>
  <si>
    <t>Tubo de PVC rígido soldável marrom, DN 25mm (3/4")</t>
  </si>
  <si>
    <t>Joelho 90° de PVC soldável marrom, diâmetro 25mm (3/4")</t>
  </si>
  <si>
    <t>Luva de PVC soldável marrom, diâmetro 25mm (3/4")</t>
  </si>
  <si>
    <t>Adaptador de PVC soldável com anel para caixa d'água, DN 25mm</t>
  </si>
  <si>
    <t>Tubo de PVC rígido roscável, diâm. 1" (32mm), inclusive conexões</t>
  </si>
  <si>
    <t>Registro de gaveta bruto, diâmetro 20mm (3/4")</t>
  </si>
  <si>
    <t>Tubo de PVC rígido soldável branco, para esgoto, diâmetro 50mm (2")</t>
  </si>
  <si>
    <t>Poste de concreto, com seção circular, com 11m de comprimento e carga nominal no topo, de 200 kg, inclusive escavação e exclusive transporte</t>
  </si>
  <si>
    <t>Cruzeta (conjunto com 2 cruzetas) de 2400x90x135mm, sela para cruzeta, parafuso de cabeça abaulada diâm.10x150mm, arruela quadrada de 36mm furo de 18mm, porca quadrada</t>
  </si>
  <si>
    <t>cj</t>
  </si>
  <si>
    <t>Terminal mecânico para cabo de 16 e 25 mm2</t>
  </si>
  <si>
    <t>Caixa para medidor monofásico P-980-009 c/ caixa p/ disjuntor P-940-003, padrão ESCELSA</t>
  </si>
  <si>
    <t>Caixa para medidor polifásico P-980-009 até 41000W c/ caixa p/ disjuntor, padrão ESCELSA</t>
  </si>
  <si>
    <t>Niple para eletroduto de PVC roscável, diâmetro 85mm (3")</t>
  </si>
  <si>
    <t>Eletroduto de aço galvanizado, diâmetro 85mm (3")</t>
  </si>
  <si>
    <t>Eletroduto de aço galvanizado, inclusive conexões, diâmetro 65mm (2.1/2")</t>
  </si>
  <si>
    <t>Eletroduto de aço galvanizado, inclusive conexões, diâmetro 100 mm (4")</t>
  </si>
  <si>
    <t>Cabo de cobre nú, seção de 16.0 mm2</t>
  </si>
  <si>
    <t>Sifão sanfonado em PVC ajustável flexível multiuso 66 cm - fornecimento e instalação</t>
  </si>
  <si>
    <t>Pintura de esquadrias e elementos de madeira, aplicação manual, com duas demãos de tinta esmalte sintético referência Suvinil, Coral ou Metalatex</t>
  </si>
  <si>
    <t>Pintura de superfície metálica, tubo diâmetro 2" com uma demão de primer Epoxi e duas demãos de tinta à base de Epoxi</t>
  </si>
  <si>
    <t>Pintura de superfície metálica, tubo diâmetro 3" com uma demão de primer Epoxi e duas demãos de tinta à base de Epoxi</t>
  </si>
  <si>
    <t>Fundo anticorrosivo zarcao, uma demao</t>
  </si>
  <si>
    <t>Pintura sobre metal, aplicação manual, com duas demãos de tinta esmalte sintético, referência Suvinil, Coral ou Metalatex</t>
  </si>
  <si>
    <t>Pintura de superfície metálica em conexões de diâmetro 2" (50mm) com uma demão de primer Epoxi e duas demãos de tinta à base de Epoxi</t>
  </si>
  <si>
    <t>Pintura de superfície metálica em conexões de diâmetro 2.1/2" (65mm) com uma demão de primer Epoxi e duas demãos de tinta à base de Epoxi</t>
  </si>
  <si>
    <t>Pintura de superfície metálica em conexões de diâmetro 3" (80mm) com uma demão de primer Epoxi e duas demãos de tinta à base de Epoxi</t>
  </si>
  <si>
    <t>Pintura de superfície metálica em conexões de diâmetro 4" (100mm) com uma demão de primer Epoxi e duas demãos de tinta à base de Epoxi</t>
  </si>
  <si>
    <t>Pintura de superfície metálica, tubo diâmetro 2.1/2" com uma demão de primer Epoxi e duas demãos de tinta à base de Epoxi</t>
  </si>
  <si>
    <t>Limpeza de piso cerâmico ou porcelanato com vassoura a seco</t>
  </si>
  <si>
    <t>Limpeza de piso e revestimento cerâmico, utilizando detergente neutro e escovação manual</t>
  </si>
  <si>
    <t>Limpeza de revestimento cerâmico em parede utilizando detergente neutro e escovação manual</t>
  </si>
  <si>
    <t>Limpeza de superfície com jato de alta pressão</t>
  </si>
  <si>
    <t>Fornecimento e assentamento de tampão de ferro fundido com suporte articulado, para poço de visita, conforme padrão e especificações da PMV</t>
  </si>
  <si>
    <t>SERVIÇOS AUXILIARES 02</t>
  </si>
  <si>
    <t>Betoneira capacidade nominal de 400 l, capacidade de mistura 280 l, motor elétrico trifásico potência de 2 cv, sem carregador - chp diurno</t>
  </si>
  <si>
    <t>chp</t>
  </si>
  <si>
    <t>Caminhão basculante 6 m3 toco, peso bruto total 16.000 kg, carga útil máxima 11.130 kg, distância entre eixos 5,36 m, potência 185 cv, inclusive caçamba metálica - chp diurno</t>
  </si>
  <si>
    <t>Vibrador de imersão, diâmetro de ponteira 45mm, motor elétrico trifásico potência de 2 cv - chp diurno</t>
  </si>
  <si>
    <t>Guindauto hidráulico, capacidade máxima de carga 6200 kg, momento máximo de carga 11,7 tm, alcance máximo horizontal 9,70 m, inclusive caminhão toco pbt 16.000 kg, potência de 189 cv - chp diurno</t>
  </si>
  <si>
    <t>Pá carregadeira sobre rodas, potência líquida 128 hp, capacidade da caçamba 1,7 a 2,8 m3, peso operacional 11632 kg - chp diurno.</t>
  </si>
  <si>
    <t>Cortadora de piso com motor 4 tempos a gasolina, potência de 13 hp, com disco de corte diamantado segmentado para concreto, diâmetro de 350 mm, furo de 1" (14 x 1") - chp diurno</t>
  </si>
  <si>
    <t>Compactador de solos de percusão (soquete) com motor a gasolina, potência 3 cv - chp diurno</t>
  </si>
  <si>
    <t>Retroescavadeira sobre rodas com carregadeira, tração 4x2, potência líq. 79 hp, caçamba carreg. cap. mín. 1 m3, caçamba retro cap. 0,20 m3, peso operacional mín. 6.570 kg, profundidade escavação máx. 4,37 m - chp diurno</t>
  </si>
  <si>
    <t>Caminhão pipa 6.000 l, peso bruto total 13.000 kg, distância entre eixos 4,80 m, potência 189 cv inclusive tanque de aço para transporte de água, capacidade 6 m3 - chp diurno</t>
  </si>
  <si>
    <t>Guindaste hidráulico autopropelido, com lança telescópica 40 m, capacidade máxima 60 t, potência 260 kw - chp diurno</t>
  </si>
  <si>
    <t>Martelo demolidor elétrico, com potência de 2.000 w, 1.000 impactos por minuto, peso de 30 kg - chp diurno</t>
  </si>
  <si>
    <t>Lavadora de alta pressao (lava-jato) para agua fria, pressao de operacao entre 1400 e 1900 lib/pol2, vazao maxima entre 400 e 700 l/h - chp diurno</t>
  </si>
  <si>
    <t>Betoneira capacidade nominal de 400 l, capacidade de mistura 280 l, motor elétrico trifásico potência de 2 cv, sem carregador - chi diurno</t>
  </si>
  <si>
    <t>chi</t>
  </si>
  <si>
    <t>Cortadora de piso com motor 4 tempos a gasolina, potência de 13 hp, com disco de corte diamantado segmentado para concreto, diâmetro de 350 mm, furo de 1" (14 x 1") - chi diurno</t>
  </si>
  <si>
    <t>Compactador de solos de percusão (soquete) com motor a gasolina, potência 3 cv - chi diurno</t>
  </si>
  <si>
    <t>Martelo demolidor elétrico, com potência de 2.000 w, 1.000 impactos por minuto, peso de 30 kg - chi diurno</t>
  </si>
  <si>
    <t>Guindaste hidráulico autopropelido, com lança telescópica 40 m, capacidade máxima 60 t, potência 260 kw - chi diurno</t>
  </si>
  <si>
    <t>Betoneira capacidade nominal de 400 l, capacidade de mistura 280 l, motor elétrico trifásico potência de 2 cv, sem carregador - depreciação</t>
  </si>
  <si>
    <t>h</t>
  </si>
  <si>
    <t>Caminhão basculante 6m3 toco, peso bruto total 16.000kg, carga útil máx. 11.130kg, dist. entre eixos 5,36m, pot. 185cv, incl. caçamba metálica - depreciação</t>
  </si>
  <si>
    <t>Vibrador de imersão, diâmetro de ponteira 45mm, motor elétrico trifásico potência de 2 cv - depreciação</t>
  </si>
  <si>
    <t>Guindauto hidráulico, capacidade máxima de carga 6200 kg, momento máximo de carga 11,7 tm, alcance máximo horizontal 9,70 m, inclusive caminhão toco pbt 16.000 kg, potência de 189 cv - depreciação</t>
  </si>
  <si>
    <t>Pá carregadeira sobre rodas, potência líquida 128 hp, capacidade da caçamba 1,7 a 2,8 m3, peso operacional 11632 kg - depreciação</t>
  </si>
  <si>
    <t>Cortadora de piso com motor 4 tempos a gasolina, potência de 13 hp, com disco de corte diamantado segmentado para concreto, diâmetro de 350 mm, furo de 1" (14 x 1") - depreciação</t>
  </si>
  <si>
    <t>Compactador de solos de percussão (soquete) com motor a gasolina 4 tempos, potência 4 cv - depreciação</t>
  </si>
  <si>
    <t>Retroescavadeira sobre rodas com carregadeira, tração 4x2, potência líq. 79 hp, caçamba carreg. cap. mín. 1 m3, caçamba retro cap. 0,20 m3, peso operacional mín. 6.570 kg, profundidade escavação máx. 4,37 m - depreciação</t>
  </si>
  <si>
    <t>Caminhão pipa 6.000 l, peso bruto total 13.000 kg, distância entre eixos 4,80 m, potência 189 cv inclusive tanque de aço para transporte de água, capacidade 6 m3 - depreciação.</t>
  </si>
  <si>
    <t>Guindaste hidráulico autopropelido, com lança telescópica 40 m, capacidade máxima 60 t, potência 260 kw - depreciação.</t>
  </si>
  <si>
    <t>Martelo demolidor elétrico, com potência de 2.000 w, 1.000 impactos por minuto, peso de 30 kg - depreciação</t>
  </si>
  <si>
    <t>Lavadora de alta pressao (lava-jato) para agua fria, pressao de operacao entre 1400 e 1900 lib/pol2, vazao maxima entre 400 e 700 l/h - depreciação</t>
  </si>
  <si>
    <t>Betoneira capacidade nominal de 400 l, capacidade de mistura 280 l, motor elétrico trifásico potência de 2 cv, sem carregador - juros</t>
  </si>
  <si>
    <t>Caminhão basculante 6m3 toco, peso bruto total 16.000kg, carga útil máx. 11.130kg, dist. entre eixos 5,36m, pot. 185cv, incl. caçamba metálica - juros.</t>
  </si>
  <si>
    <t>Vibrador de imersão, diâmetro de ponteira 45mm, motor elétrico trifásico potência de 2 cv - juros</t>
  </si>
  <si>
    <t>Guindauto hidráulico, capacidade máxima de carga 6200 kg, momento máximo de carga 11,7 tm, alcance máximo horizontal 9,70 m, inclusive caminhão toco pbt 16.000 kg, potência de 189 cv - juros.</t>
  </si>
  <si>
    <t>Pá carregadeira sobre rodas, potência líquida 128 hp, capacidade da caçamba 1,7 a 2,8 m3, peso operacional 11632 kg - juros.</t>
  </si>
  <si>
    <t>Cortadora de piso com motor 4 tempos a gasolina, potência de 13 hp, com disco de corte diamantado segmentado para concreto, diâmetro de 350 mm, furo de 1" (14 x 1") - juros</t>
  </si>
  <si>
    <t>Compactador de solos de percussão (soquete) com motor a gasolina 4 tempos, potência 4 cv - juros</t>
  </si>
  <si>
    <t>Retroescavadeira sobre rodas com carregadeira, tração 4x2, potência líq. 79 hp, caçamba carreg. cap. mín. 1 m3, caçamba retro cap. 0,20 m3, peso operacional mín. 6.570 kg, profundidade escavação máx. 4,37 m - juros</t>
  </si>
  <si>
    <t>Caminhão pipa 6.000 l, peso bruto total 13.000 kg, distância entre eixos 4,80 m, potência 189 cv inclusive tanque de aço para transporte de água, capacidade 6 m3 - juros</t>
  </si>
  <si>
    <t>Guindaste hidráulico autopropelido, com lança telescópica 40 m, capacidade máxima 60 t, potência 260 kw - juros</t>
  </si>
  <si>
    <t>Martelo demolidor elétrico, com potência de 2.000 w, 1.000 impactos por minuto, peso de 30 kg - juros</t>
  </si>
  <si>
    <t>Lavadora de alta pressao (lava-jato) para agua fria, pressao de operacao entre 1400 e 1900 lib/pol2, vazao maxima entre 400 e 700 l/h - juros</t>
  </si>
  <si>
    <t>Betoneira capacidade nominal de 400 l, capacidade de mistura 280 l, motor elétrico trifásico potência de 2 cv, sem carregador - manutenção</t>
  </si>
  <si>
    <t>Caminhão basculante 6m3 toco, peso bruto total 16.000kg, carga útil máx. 11.130kg, dist. entre eixos 5,36m, pot. 185 cv, incl. caçamba metálica - manutenção</t>
  </si>
  <si>
    <t>Vibrador de imersão, diâmetro de ponteira 45mm, motor elétrico trifásico potência de 2 cv - manutenção</t>
  </si>
  <si>
    <t>Guindauto hidráulico, capacidade máxima de carga 6200 kg, momento máximo de carga 11,7 tm, alcance máximo horizontal 9,70 m, inclusive caminhão toco pbt 16.000 kg, potência de 189 cv - manutenção.</t>
  </si>
  <si>
    <t>Pá carregadeira sobre rodas, potência líquida 128 hp, capacidade da caçamba 1,7 a 2,8 m3, peso operacional 11632 kg - manutenção.</t>
  </si>
  <si>
    <t>Cortadora de piso com motor 4 tempos a gasolina, potência de 13 hp, com disco de corte diamantado segmentado para concreto, diâmetro de 350 mm, furo de 1" (14 x 1") - manutenção</t>
  </si>
  <si>
    <t>Compactador de solos de percusão (soquete) com motor a gasolina, potência 3 cv - manutenção</t>
  </si>
  <si>
    <t>Retroescavadeira sobre rodas com carregadeira, tração 4x2, potência líq. 79 hp, caçamba carreg. cap. mín. 1 m3, caçamba retro cap. 0,20 m3, peso operacional mín. 6.570 kg, profundidade escavação máx. 4,37 m - manutenção</t>
  </si>
  <si>
    <t>Caminhão pipa 6.000 l, peso bruto total 13.000 kg, distância entre eixos 4,80 m, potência 189 cv inclusive tanque de aço para transporte de água, capacidade 6 m3 - manutenção</t>
  </si>
  <si>
    <t>Martelo demolidor elétrico, com potência de 2.000 w, 1.000 impactos por minuto, peso de 30 kg - manutenção</t>
  </si>
  <si>
    <t>Lavadora de alta pressao (lava-jato) para agua fria, pressao de operacao entre 1400 e 1900 lib/pol2, vazao maxima entre 400 e 700 l/h - manutenção</t>
  </si>
  <si>
    <t>Guindaste hidráulico autopropelido, com lança telescópica 40 m, capacidade máxima 60 t, potência 260 kw - manutenção</t>
  </si>
  <si>
    <t>Betoneira capacidade nominal de 400 l, capacidade de mistura 280 l, motor elétrico trifásico potência de 2 cv, sem carregador - materiais na operação</t>
  </si>
  <si>
    <t>Caminhão basculante 6m3 toco, peso bruto total 16.000 kg, carga útil máx. 11.130kg, dist. entre eixos 5,36m, pot. 185cv, incl. caçamba metálica - materiais na operação</t>
  </si>
  <si>
    <t>Vibrador de imersão, diâmetro de ponteira 45mm, motor elétrico trifásico potência de 2 cv - materiais na operação.</t>
  </si>
  <si>
    <t>Guindauto hidráulico, capacidade máxima de carga 6200 kg, momento máximo de carga 11,7 tm, alcance máximo horizontal 9,70 m, inclusive caminhão toco pbt 16.000 kg, potência de 189 cv - materiais na operação.</t>
  </si>
  <si>
    <t>Pá carregadeira sobre rodas, potência líquida 128 hp, capacidade da caçamba 1,7 a 2,8 m3, peso operacional 11632 kg - materiais na operação.</t>
  </si>
  <si>
    <t>Cortadora de piso com motor 4 tempos a gasolina, potência de 13 hp, com disco de corte diamantado segmentado para concreto, diâmetro de 350 mm, furo de 1" (14 x 1") - materiais na operação</t>
  </si>
  <si>
    <t>Compactador de solos de percusão (soquete) com motor a gasolina, potência 3 cv - materiais na operação</t>
  </si>
  <si>
    <t>Retroescavadeira sobre rodas com carregadeira, tração 4x2, potência líq. 79 hp, caçamba carreg. cap. mín. 1 m3, caçamba retro cap. 0,20 m3, peso operacional mín. 6.570 kg, profundidade escavação máx. 4,37 m - materiais na operação</t>
  </si>
  <si>
    <t>Caminhão pipa 6.000 l, peso bruto total 13.000 kg, distância entre eixos 4,80 m, potência 189 cv inclusive tanque de aço para transporte de água, capacidade 6 m3 - materiais na operação</t>
  </si>
  <si>
    <t>Martelo demolidor elétrico, com potência de 2.000 w, 1.000 impactos por minuto, peso de 30 kg - materiais na operação</t>
  </si>
  <si>
    <t>Lavadora de alta pressao (lava-jato) para agua fria, pressao de operacao entre 1400 e 1900 lib/pol2, vazao maxima entre 400 e 700 l/h - materiais na operação</t>
  </si>
  <si>
    <t>Guindaste hidráulico autopropelido, com lança telescópica 40 m, capacidade máxima 60 t, potência 260 kw - materiais na operação</t>
  </si>
  <si>
    <t>Caminhão basculante 6m3 toco, peso bruto total 16.000kg, carga útil máx. 11.130 kg, dist. entre eixos 5,36 m, pot. 185cv, incl. caçamba metálica - impostos e seguros</t>
  </si>
  <si>
    <t>Guindauto hidráulico, capacidade máxima de carga 6200 kg, momento máximo de carga 11,7 tm, alcance máximo horizontal 9,70 m, inclusive caminhão toco pbt 16.000 kg, potência de 189 cv - impostos e seguros.</t>
  </si>
  <si>
    <t>Caminhão pipa 6.000 l, peso bruto total 13.000 kg, distância entre eixos 4,80 m, potência 189 cv inclusive tanque de aço para transporte de água, capacidade 6 m3 - impostos e seguros</t>
  </si>
  <si>
    <t>Guindaste hidráulico autopropelido, com lança telescópica 40 m, capacidade máxima 60 t, potência 260 kw - impostos e seguros</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</si>
  <si>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</si>
  <si>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</si>
  <si>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</si>
  <si>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</si>
  <si>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</si>
  <si>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</si>
  <si>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</si>
  <si>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</si>
  <si>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</si>
  <si>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</si>
  <si>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</si>
  <si>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</si>
  <si>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</si>
  <si>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</si>
  <si>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</si>
  <si>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</si>
  <si>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</si>
  <si>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</si>
  <si>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</si>
  <si>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</si>
  <si>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</si>
  <si>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</si>
  <si>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</si>
  <si>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</si>
  <si>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</si>
  <si>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</si>
  <si>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</si>
  <si>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</si>
  <si>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</si>
  <si>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</si>
  <si>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</si>
  <si>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</si>
  <si>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</si>
  <si>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</si>
  <si>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</si>
  <si>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</si>
  <si>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</si>
  <si>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</si>
  <si>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</si>
  <si>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</si>
  <si>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</si>
  <si>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</si>
  <si>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</si>
  <si>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</si>
  <si>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</si>
  <si>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</si>
  <si>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</si>
  <si>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</si>
  <si>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</si>
  <si>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</si>
  <si>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</si>
  <si>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</si>
  <si>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</si>
  <si>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</si>
  <si>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</si>
  <si>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</si>
  <si>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</si>
  <si>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</si>
  <si>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</si>
  <si>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</si>
  <si>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</si>
  <si>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</si>
  <si>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</si>
  <si>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</si>
  <si>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</si>
  <si>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</si>
  <si>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</si>
  <si>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</si>
  <si>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</si>
  <si>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</si>
  <si>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</si>
  <si>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</si>
  <si>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</si>
  <si>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</si>
  <si>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</si>
  <si>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</si>
  <si>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</si>
  <si>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</si>
  <si>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</si>
  <si>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</si>
  <si>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</si>
  <si>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</si>
  <si>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</si>
  <si>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</si>
  <si>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</si>
  <si>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</si>
  <si>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</si>
  <si>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</si>
  <si>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</si>
  <si>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</si>
  <si>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</si>
  <si>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</si>
  <si>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</si>
  <si>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</si>
  <si>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</si>
  <si>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</si>
  <si>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</si>
  <si>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</si>
  <si>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</si>
  <si>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</si>
  <si>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</si>
  <si>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</si>
  <si>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</si>
  <si>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</si>
  <si>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</si>
  <si>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</si>
  <si>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</si>
  <si>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</si>
  <si>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</si>
  <si>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</si>
  <si>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</si>
  <si>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</si>
  <si>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</si>
  <si>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</si>
  <si>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</si>
  <si>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</si>
  <si>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</si>
  <si>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</si>
  <si>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</si>
  <si>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</si>
  <si>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</si>
  <si>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</si>
  <si>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</si>
  <si>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</si>
  <si>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</si>
  <si>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</si>
  <si>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</si>
  <si>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</si>
  <si>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</si>
  <si>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</si>
  <si>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</si>
  <si>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</si>
  <si>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</si>
  <si>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</si>
  <si>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</si>
  <si>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</si>
  <si>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</si>
  <si>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</si>
  <si>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</si>
  <si>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</si>
  <si>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</si>
  <si>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</si>
  <si>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</si>
  <si>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</si>
  <si>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</si>
  <si>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</si>
  <si>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</si>
  <si>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</si>
  <si>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</si>
  <si>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</si>
  <si>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</si>
  <si>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</si>
  <si>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</si>
  <si>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</si>
  <si>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</si>
  <si>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</si>
  <si>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</si>
  <si>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</si>
  <si>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</si>
  <si>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</si>
  <si>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</si>
  <si>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</si>
  <si>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</si>
  <si>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</si>
  <si>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</si>
  <si>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</si>
  <si>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</si>
  <si>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</si>
  <si>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</si>
  <si>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</si>
  <si>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</si>
  <si>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</si>
  <si>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</si>
  <si>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</si>
  <si>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</si>
  <si>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</si>
  <si>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</si>
  <si>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</si>
  <si>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</si>
  <si>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</si>
  <si>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</si>
  <si>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</si>
  <si>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</si>
  <si>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</si>
  <si>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</si>
  <si>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</si>
  <si>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</si>
  <si>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</si>
  <si>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</si>
  <si>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</si>
  <si>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</si>
  <si>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</si>
  <si>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</si>
  <si>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</si>
  <si>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</si>
  <si>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</si>
  <si>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</si>
  <si>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</si>
  <si>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</si>
  <si>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</si>
  <si>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</si>
  <si>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</si>
  <si>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</si>
  <si>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</si>
  <si>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</si>
  <si>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</si>
  <si>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</si>
  <si>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</si>
  <si>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</si>
  <si>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</si>
  <si>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</si>
  <si>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</si>
  <si>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</si>
  <si>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</si>
  <si>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</si>
  <si>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</si>
  <si>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</si>
  <si>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</si>
  <si>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</si>
  <si>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</si>
  <si>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</si>
  <si>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</si>
  <si>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</si>
  <si>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</si>
  <si>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</si>
  <si>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</si>
  <si>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</si>
  <si>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</si>
  <si>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</si>
  <si>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</si>
  <si>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</si>
  <si>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</si>
  <si>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</si>
  <si>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</si>
  <si>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</si>
  <si>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</si>
  <si>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</si>
  <si>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</si>
  <si>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</si>
  <si>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</si>
  <si>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</si>
  <si>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</si>
  <si>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</si>
  <si>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</si>
  <si>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</si>
  <si>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</si>
  <si>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</si>
  <si>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</si>
  <si>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</si>
  <si>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</si>
  <si>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</si>
  <si>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</si>
  <si>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</si>
  <si>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</si>
  <si>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</si>
  <si>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</si>
  <si>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</si>
  <si>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</si>
  <si>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</si>
  <si>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</si>
  <si>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</si>
  <si>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</si>
  <si>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</si>
  <si>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</si>
  <si>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</si>
  <si>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</si>
  <si>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</si>
  <si>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</si>
  <si>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</si>
  <si>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</si>
  <si>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</si>
  <si>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</si>
  <si>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</si>
  <si>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</si>
  <si>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</si>
  <si>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</si>
  <si>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</si>
  <si>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</si>
  <si>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</si>
  <si>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</si>
  <si>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</si>
  <si>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</si>
  <si>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</si>
  <si>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</si>
  <si>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</si>
  <si>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</si>
  <si>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</si>
  <si>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</si>
  <si>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</si>
  <si>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</si>
  <si>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</si>
  <si>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</si>
  <si>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</si>
  <si>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</si>
  <si>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</si>
  <si>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</si>
  <si>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</si>
  <si>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</si>
  <si>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</si>
  <si>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</si>
  <si>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</si>
  <si>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</si>
  <si>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</si>
  <si>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</si>
  <si>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</si>
  <si>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</si>
  <si>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</si>
  <si>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</si>
  <si>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</si>
  <si>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</si>
  <si>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</si>
  <si>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</si>
  <si>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</si>
  <si>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</si>
  <si>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</si>
  <si>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</si>
  <si>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</si>
  <si>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</si>
  <si>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</si>
  <si>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</si>
  <si>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</si>
  <si>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</si>
  <si>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</si>
  <si>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</si>
  <si>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</si>
  <si>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</si>
  <si>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</si>
  <si>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</si>
  <si>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</si>
  <si>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</si>
  <si>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</si>
  <si>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</si>
  <si>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</si>
  <si>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</si>
  <si>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</si>
  <si>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</si>
  <si>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</si>
  <si>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</si>
  <si>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</si>
  <si>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</si>
  <si>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</si>
  <si>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</si>
  <si>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</si>
  <si>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</si>
  <si>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</si>
  <si>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</si>
  <si>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</si>
  <si>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</si>
  <si>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</si>
  <si>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</si>
  <si>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</si>
  <si>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</si>
  <si>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</si>
  <si>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</si>
  <si>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</si>
  <si>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</si>
  <si>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</si>
  <si>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</si>
  <si>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</si>
  <si>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</si>
  <si>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</si>
  <si>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</si>
  <si>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</si>
  <si>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</si>
  <si>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</si>
  <si>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</si>
  <si>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</si>
  <si>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</si>
  <si>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</si>
  <si>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</si>
  <si>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</si>
  <si>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</si>
  <si>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</si>
  <si>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</si>
  <si>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</si>
  <si>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</si>
  <si>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</si>
  <si>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</si>
  <si>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</si>
  <si>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</si>
  <si>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</si>
  <si>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</si>
  <si>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</si>
  <si>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</si>
  <si>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</si>
  <si>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</si>
  <si>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</si>
  <si>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</si>
  <si>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</si>
  <si>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</si>
  <si>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</si>
  <si>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</si>
  <si>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</si>
  <si>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</si>
  <si>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</si>
  <si>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</si>
  <si>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</si>
  <si>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</si>
  <si>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</si>
  <si>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</si>
  <si>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</si>
  <si>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</si>
  <si>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</si>
  <si>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</si>
  <si>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</si>
  <si>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</si>
  <si>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</si>
  <si>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</si>
  <si>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</si>
  <si>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</si>
  <si>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</si>
  <si>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</si>
  <si>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</si>
  <si>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</si>
  <si>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</si>
  <si>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</si>
  <si>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</si>
  <si>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</si>
  <si>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</si>
  <si>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</si>
  <si>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</si>
  <si>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</si>
  <si>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</si>
  <si>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</si>
  <si>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</si>
  <si>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</si>
  <si>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</si>
  <si>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</si>
  <si>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</si>
  <si>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</si>
  <si>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</si>
  <si>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</si>
  <si>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</si>
  <si>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</si>
  <si>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</si>
  <si>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</si>
  <si>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</si>
  <si>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</si>
  <si>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</si>
  <si>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</si>
  <si>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</si>
  <si>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</si>
  <si>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</si>
  <si>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</si>
  <si>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</si>
  <si>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</si>
  <si>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</si>
  <si>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</si>
  <si>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</si>
  <si>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</si>
  <si>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</si>
  <si>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</si>
  <si>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</si>
  <si>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</si>
  <si>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</si>
  <si>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</si>
  <si>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</si>
  <si>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</si>
  <si>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</si>
  <si>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</si>
  <si>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</si>
  <si>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</si>
  <si>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</si>
  <si>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</si>
  <si>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</si>
  <si>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</si>
  <si>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</si>
  <si>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</si>
  <si>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</si>
  <si>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</si>
  <si>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</si>
  <si>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</si>
  <si>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</si>
  <si>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</si>
  <si>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</si>
  <si>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</si>
  <si>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</si>
  <si>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</si>
  <si>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</si>
  <si>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</si>
  <si>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</si>
  <si>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</si>
  <si>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</si>
  <si>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</si>
  <si>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</si>
  <si>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</si>
  <si>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</si>
  <si>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</si>
  <si>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</si>
  <si>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</si>
  <si>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</si>
  <si>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</si>
  <si>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</si>
  <si>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</si>
  <si>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</si>
  <si>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</si>
  <si>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</si>
  <si>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</si>
  <si>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</si>
  <si>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</si>
  <si>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</si>
  <si>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</si>
  <si>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</si>
  <si>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</si>
  <si>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</si>
  <si>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</si>
  <si>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</si>
  <si>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</si>
  <si>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</si>
  <si>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</si>
  <si>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</si>
  <si>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</si>
  <si>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</si>
  <si>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</si>
  <si>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</si>
  <si>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</si>
  <si>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</si>
  <si>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</si>
  <si>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</si>
  <si>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</si>
  <si>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</si>
  <si>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</si>
  <si>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</si>
  <si>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</si>
  <si>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</si>
  <si>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</si>
  <si>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</si>
  <si>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</si>
  <si>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</si>
  <si>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</si>
  <si>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</si>
  <si>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</si>
  <si>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</si>
  <si>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</si>
  <si>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</si>
  <si>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</si>
  <si>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</si>
  <si>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</si>
  <si>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</si>
  <si>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</si>
  <si>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</si>
  <si>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</si>
  <si>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</si>
  <si>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</si>
  <si>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</si>
  <si>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</si>
  <si>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</si>
  <si>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</si>
  <si>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</si>
  <si>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</si>
  <si>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</si>
  <si>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</si>
  <si>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</si>
  <si>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</si>
  <si>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</si>
  <si>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</si>
  <si>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</si>
  <si>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</si>
  <si>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</si>
  <si>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</si>
  <si>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</si>
  <si>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</si>
  <si>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</si>
  <si>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</si>
  <si>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</si>
  <si>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</si>
  <si>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</si>
  <si>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</si>
  <si>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</si>
  <si>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</si>
  <si>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</si>
  <si>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</si>
  <si>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</si>
  <si>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</si>
  <si>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</si>
  <si>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</si>
  <si>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</si>
  <si>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</si>
  <si>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</si>
  <si>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</si>
  <si>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</si>
  <si>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</si>
  <si>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</si>
  <si>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</si>
  <si>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</si>
  <si>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</si>
  <si>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</si>
  <si>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</si>
  <si>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</si>
  <si>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</si>
  <si>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</si>
  <si>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</si>
  <si>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</si>
  <si>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</si>
  <si>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</si>
  <si>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</si>
  <si>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</si>
  <si>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</si>
  <si>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</si>
  <si>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</si>
  <si>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</si>
  <si>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</si>
  <si>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</si>
  <si>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</si>
  <si>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</si>
  <si>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</si>
  <si>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</si>
  <si>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</si>
  <si>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</si>
  <si>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</si>
  <si>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</si>
  <si>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</si>
  <si>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</si>
  <si>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</si>
  <si>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</si>
  <si>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</si>
  <si>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</si>
  <si>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</si>
  <si>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</si>
  <si>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</si>
  <si>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</si>
  <si>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</si>
  <si>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</si>
  <si>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</si>
  <si>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</si>
  <si>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</si>
  <si>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</si>
  <si>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</si>
  <si>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</si>
  <si>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</si>
  <si>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</si>
  <si>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</si>
  <si>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</si>
  <si>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</si>
  <si>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</si>
  <si>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</si>
  <si>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</si>
  <si>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</si>
  <si>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</si>
  <si>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</si>
  <si>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</si>
  <si>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</si>
  <si>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</si>
  <si>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</si>
  <si>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</si>
  <si>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</si>
  <si>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</si>
  <si>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</si>
  <si>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</si>
  <si>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</si>
  <si>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</si>
  <si>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</si>
  <si>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</si>
  <si>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</si>
  <si>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</si>
  <si>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</si>
  <si>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</si>
  <si>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</si>
  <si>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</si>
  <si>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</si>
  <si>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</si>
  <si>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</si>
  <si>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</si>
  <si>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</si>
  <si>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</si>
  <si>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</si>
  <si>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</si>
  <si>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</si>
  <si>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</si>
  <si>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</si>
  <si>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</si>
  <si>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</si>
  <si>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</si>
  <si>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</si>
  <si>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</si>
  <si>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</si>
  <si>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</si>
  <si>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</si>
  <si>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</si>
  <si>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</si>
  <si>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</si>
  <si>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</si>
  <si>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</si>
  <si>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</si>
  <si>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</si>
  <si>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</si>
  <si>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</si>
  <si>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</si>
  <si>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</si>
  <si>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</si>
  <si>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</si>
  <si>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</si>
  <si>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</si>
  <si>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</si>
  <si>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</si>
  <si>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</si>
  <si>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</si>
  <si>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</si>
  <si>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</si>
  <si>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</si>
  <si>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</si>
  <si>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</si>
  <si>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</si>
  <si>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</si>
  <si>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</si>
  <si>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</si>
  <si>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</si>
  <si>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</si>
  <si>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</si>
  <si>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</si>
  <si>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</si>
  <si>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</si>
  <si>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</si>
  <si>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</si>
  <si>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</si>
  <si>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</si>
  <si>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</si>
  <si>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</si>
  <si>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</si>
  <si>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</si>
  <si>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</si>
  <si>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</si>
  <si>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</si>
  <si>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</si>
  <si>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</si>
  <si>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</si>
  <si>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</si>
  <si>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</si>
  <si>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</si>
  <si>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</si>
  <si>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</si>
  <si>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</si>
  <si>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</si>
  <si>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</si>
  <si>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</si>
  <si>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</si>
  <si>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</si>
  <si>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</si>
  <si>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</si>
  <si>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</si>
  <si>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</si>
  <si>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</si>
  <si>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</si>
  <si>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</si>
  <si>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</si>
  <si>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</si>
  <si>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</si>
  <si>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</si>
  <si>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</si>
  <si>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</si>
  <si>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</si>
  <si>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</si>
  <si>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</si>
  <si>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</si>
  <si>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</si>
  <si>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</si>
  <si>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</si>
  <si>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</si>
  <si>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</si>
  <si>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</si>
  <si>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</si>
  <si>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</si>
  <si>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</si>
  <si>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</si>
  <si>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</si>
  <si>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</si>
  <si>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</si>
  <si>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</si>
  <si>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</si>
  <si>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</si>
  <si>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</si>
  <si>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</si>
  <si>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</si>
  <si>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</si>
  <si>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</si>
  <si>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</si>
  <si>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</si>
  <si>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</si>
  <si>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</si>
  <si>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</si>
  <si>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</si>
  <si>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</si>
  <si>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</si>
  <si>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</si>
  <si>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</si>
  <si>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</si>
  <si>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</si>
  <si>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</si>
  <si>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</si>
  <si>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</si>
  <si>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</si>
  <si>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</si>
  <si>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</si>
  <si>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</si>
  <si>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</si>
  <si>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</si>
  <si>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</si>
  <si>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</si>
  <si>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</si>
  <si>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</si>
  <si>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</si>
  <si>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</si>
  <si>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</si>
  <si>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</si>
  <si>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</si>
  <si>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</si>
  <si>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</si>
  <si>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</si>
  <si>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</si>
  <si>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</si>
  <si>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</si>
  <si>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</si>
  <si>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</si>
  <si>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</si>
  <si>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</si>
  <si>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</si>
  <si>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</si>
  <si>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</si>
  <si>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</si>
  <si>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</si>
  <si>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</si>
  <si>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</si>
  <si>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</si>
  <si>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</si>
  <si>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</si>
  <si>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</si>
  <si>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</si>
  <si>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</si>
  <si>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</si>
  <si>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</si>
  <si>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</si>
  <si>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</si>
  <si>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</si>
  <si>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</si>
  <si>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</si>
  <si>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</si>
  <si>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</si>
  <si>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</si>
  <si>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</si>
  <si>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</si>
  <si>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</si>
  <si>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</si>
  <si>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</si>
  <si>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</si>
  <si>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</si>
  <si>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</si>
  <si>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</si>
  <si>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</si>
  <si>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</si>
  <si>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</si>
  <si>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</si>
  <si>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</si>
  <si>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</si>
  <si>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</si>
  <si>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</si>
  <si>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</si>
  <si>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</si>
  <si>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</si>
  <si>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</si>
  <si>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</si>
  <si>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</si>
  <si>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</si>
  <si>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</si>
  <si>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</si>
  <si>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</si>
  <si>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</si>
  <si>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</si>
  <si>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</si>
  <si>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</si>
  <si>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</si>
  <si>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</si>
  <si>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</si>
  <si>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</si>
  <si>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</si>
  <si>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</si>
  <si>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</si>
  <si>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</si>
  <si>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</si>
  <si>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</si>
  <si>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</si>
  <si>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</si>
  <si>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</si>
  <si>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</si>
  <si>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</si>
  <si>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</si>
  <si>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</si>
  <si>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</si>
  <si>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</si>
  <si>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</si>
  <si>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</si>
  <si>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</si>
  <si>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</si>
  <si>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</si>
  <si>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</si>
  <si>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</si>
  <si>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</si>
  <si>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</si>
  <si>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</si>
  <si>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</si>
  <si>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</si>
  <si>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</si>
  <si>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</si>
  <si>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</si>
  <si>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</si>
  <si>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</si>
  <si>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</si>
  <si>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</si>
  <si>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</si>
  <si>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</si>
  <si>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</si>
  <si>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</si>
  <si>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</si>
  <si>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</si>
  <si>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</si>
  <si>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</si>
  <si>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</si>
  <si>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</si>
  <si>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</si>
  <si>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</si>
  <si>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</si>
  <si>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</si>
  <si>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</si>
  <si>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</si>
  <si>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</si>
  <si>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</si>
  <si>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</si>
  <si>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</si>
  <si>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</si>
  <si>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</si>
  <si>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</si>
  <si>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</si>
  <si>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</si>
  <si>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</si>
  <si>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</si>
  <si>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</si>
  <si>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</si>
  <si>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</si>
  <si>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</si>
  <si>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</si>
  <si>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</si>
  <si>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</si>
  <si>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</si>
  <si>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</si>
  <si>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</si>
  <si>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</si>
  <si>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</si>
  <si>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</si>
  <si>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</si>
  <si>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</si>
  <si>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</si>
  <si>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</si>
  <si>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</si>
  <si>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</si>
  <si>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</si>
  <si>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</si>
  <si>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</si>
  <si>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</si>
  <si>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</si>
  <si>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</si>
  <si>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</si>
  <si>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</si>
  <si>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</si>
  <si>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</si>
  <si>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</si>
  <si>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</si>
  <si>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</si>
  <si>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</si>
  <si>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</si>
  <si>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</si>
  <si>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</si>
  <si>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</si>
  <si>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</si>
  <si>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</si>
  <si>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</si>
  <si>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</si>
  <si>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</si>
  <si>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</si>
  <si>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</si>
  <si>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</si>
  <si>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</si>
  <si>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</si>
  <si>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</si>
  <si>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</si>
  <si>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</si>
  <si>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</si>
  <si>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</si>
  <si>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</si>
  <si>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</si>
  <si>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</si>
  <si>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</si>
  <si>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</si>
  <si>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</si>
  <si>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</si>
  <si>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</si>
  <si>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</si>
  <si>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</si>
  <si>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</si>
  <si>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</si>
  <si>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</si>
  <si>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</si>
  <si>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</si>
  <si>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</si>
  <si>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</si>
  <si>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</si>
  <si>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</si>
  <si>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</si>
  <si>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</si>
  <si>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</si>
  <si>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</si>
  <si>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</si>
  <si>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</si>
  <si>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</si>
  <si>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</si>
  <si>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</si>
  <si>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</si>
  <si>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</si>
  <si>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</si>
  <si>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</si>
  <si>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</si>
  <si>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</si>
  <si>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</si>
  <si>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</si>
  <si>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</si>
  <si>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</si>
  <si>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</si>
  <si>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</si>
  <si>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</si>
  <si>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</si>
  <si>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</si>
  <si>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</si>
  <si>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</si>
  <si>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</si>
  <si>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</si>
  <si>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</si>
  <si>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</si>
  <si>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</si>
  <si>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</si>
  <si>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</si>
  <si>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</si>
  <si>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</si>
  <si>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</si>
  <si>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</si>
  <si>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</si>
  <si>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</si>
  <si>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</si>
  <si>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</si>
  <si>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</si>
  <si>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</si>
  <si>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</si>
  <si>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</si>
  <si>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</si>
  <si>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</si>
  <si>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</si>
  <si>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</si>
  <si>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</si>
  <si>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</si>
  <si>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</si>
  <si>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</si>
  <si>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</si>
  <si>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</si>
  <si>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</si>
  <si>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</si>
  <si>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</si>
  <si>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</si>
  <si>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</si>
  <si>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</si>
  <si>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</si>
  <si>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</si>
  <si>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</si>
  <si>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</si>
  <si>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</si>
  <si>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</si>
  <si>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</si>
  <si>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</si>
  <si>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</si>
  <si>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</si>
  <si>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</si>
  <si>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</si>
  <si>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</si>
  <si>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</si>
  <si>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</si>
  <si>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</si>
  <si>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</si>
  <si>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</si>
  <si>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</si>
  <si>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</si>
  <si>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</si>
  <si>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</si>
  <si>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</si>
  <si>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</si>
  <si>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</si>
  <si>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</si>
  <si>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</si>
  <si>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</si>
  <si>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</si>
  <si>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</si>
  <si>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</si>
  <si>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</si>
  <si>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</si>
  <si>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</si>
  <si>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</si>
  <si>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</si>
  <si>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</si>
  <si>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</si>
  <si>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</si>
  <si>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</si>
  <si>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</si>
  <si>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</si>
  <si>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</si>
  <si>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</si>
  <si>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</si>
  <si>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</si>
  <si>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</si>
  <si>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</si>
  <si>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</si>
  <si>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</si>
  <si>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</si>
  <si>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</si>
  <si>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</si>
  <si>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</si>
  <si>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</si>
  <si>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</si>
  <si>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</si>
  <si>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</si>
  <si>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</si>
  <si>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</si>
  <si>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</si>
  <si>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</si>
  <si>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</si>
  <si>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</si>
  <si>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</si>
  <si>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</si>
  <si>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</si>
  <si>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</si>
  <si>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</si>
  <si>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</si>
  <si>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</si>
  <si>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</si>
  <si>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</si>
  <si>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</si>
  <si>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</si>
  <si>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</si>
  <si>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</si>
  <si>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</si>
  <si>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</si>
  <si>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</si>
  <si>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</si>
  <si>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</si>
  <si>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</si>
  <si>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</si>
  <si>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</si>
  <si>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</si>
  <si>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</si>
  <si>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</si>
  <si>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</si>
  <si>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</si>
  <si>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</si>
  <si>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</si>
  <si>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</si>
  <si>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</si>
  <si>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</si>
  <si>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</si>
  <si>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</si>
  <si>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</si>
  <si>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</si>
  <si>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</si>
  <si>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</si>
  <si>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</si>
  <si>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</si>
  <si>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</si>
  <si>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</si>
  <si>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</si>
  <si>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</si>
  <si>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</si>
  <si>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</si>
  <si>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</si>
  <si>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</si>
  <si>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</si>
  <si>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</si>
  <si>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</si>
  <si>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</si>
  <si>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</si>
  <si>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</si>
  <si>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</si>
  <si>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</si>
  <si>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</si>
  <si>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</si>
  <si>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</si>
  <si>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</si>
  <si>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</si>
  <si>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</si>
  <si>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</si>
  <si>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</si>
  <si>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</si>
  <si>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</si>
  <si>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</si>
  <si>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</si>
  <si>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</si>
  <si>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</si>
  <si>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</si>
  <si>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</si>
  <si>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</si>
  <si>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</si>
  <si>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</si>
  <si>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</si>
  <si>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</si>
  <si>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</si>
  <si>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</si>
  <si>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</si>
  <si>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</si>
  <si>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</si>
  <si>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</si>
  <si>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</si>
  <si>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</si>
  <si>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</si>
  <si>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</si>
  <si>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</si>
  <si>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</si>
  <si>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</si>
  <si>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</si>
  <si>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</si>
  <si>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</si>
  <si>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</si>
  <si>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</si>
  <si>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</si>
  <si>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</si>
  <si>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</si>
  <si>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</si>
  <si>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</si>
  <si>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</si>
  <si>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</si>
  <si>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</si>
  <si>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</si>
  <si>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</si>
  <si>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</si>
  <si>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</si>
  <si>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</si>
  <si>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</si>
  <si>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</si>
  <si>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</si>
  <si>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</si>
  <si>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</si>
  <si>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</si>
  <si>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</si>
  <si>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</si>
  <si>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</si>
  <si>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</si>
  <si>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</si>
  <si>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</si>
  <si>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</si>
  <si>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</si>
  <si>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</si>
  <si>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</si>
  <si>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</si>
  <si>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</si>
  <si>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</si>
  <si>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</si>
  <si>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</si>
  <si>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</si>
  <si>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</si>
  <si>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</si>
  <si>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</si>
  <si>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</si>
  <si>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</si>
  <si>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</si>
  <si>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</si>
  <si>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</si>
  <si>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</si>
  <si>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</si>
  <si>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</si>
  <si>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</si>
  <si>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</si>
  <si>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</si>
  <si>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</si>
  <si>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</si>
  <si>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</si>
  <si>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</si>
  <si>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</si>
  <si>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</si>
  <si>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</si>
  <si>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</si>
  <si>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</si>
  <si>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</si>
  <si>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</si>
  <si>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</si>
  <si>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</si>
  <si>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</si>
  <si>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</si>
  <si>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</si>
  <si>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</si>
  <si>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</si>
  <si>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</si>
  <si>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</si>
  <si>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</si>
  <si>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</si>
  <si>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</si>
  <si>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</si>
  <si>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</si>
  <si>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</si>
  <si>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</si>
  <si>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</si>
  <si>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</si>
  <si>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</si>
  <si>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</si>
  <si>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</si>
  <si>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</si>
  <si>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</si>
  <si>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</si>
  <si>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</si>
  <si>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</si>
  <si>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</si>
  <si>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</si>
  <si>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</si>
  <si>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</si>
  <si>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</si>
  <si>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</si>
  <si>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</si>
  <si>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</si>
  <si>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</si>
  <si>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</si>
  <si>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</si>
  <si>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</si>
  <si>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</si>
  <si>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</si>
  <si>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</si>
  <si>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</si>
  <si>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</si>
  <si>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</si>
  <si>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</si>
  <si>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</si>
  <si>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</si>
  <si>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</si>
  <si>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</si>
  <si>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</si>
  <si>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</si>
  <si>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</si>
  <si>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</si>
  <si>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</si>
  <si>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</si>
  <si>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</si>
  <si>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</si>
  <si>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</si>
  <si>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</si>
  <si>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</si>
  <si>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</si>
  <si>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</si>
  <si>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</si>
  <si>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</si>
  <si>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</si>
  <si>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</si>
  <si>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</si>
  <si>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</si>
  <si>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</si>
  <si>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</si>
  <si>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</si>
  <si>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</si>
  <si>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</si>
  <si>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</si>
  <si>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</si>
  <si>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</si>
  <si>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</si>
  <si>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</si>
  <si>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</si>
  <si>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</si>
  <si>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</si>
  <si>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</si>
  <si>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</si>
  <si>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</si>
  <si>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</si>
  <si>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</si>
  <si>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</si>
  <si>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</si>
  <si>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</si>
  <si>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</si>
  <si>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</si>
  <si>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</si>
  <si>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</si>
  <si>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</si>
  <si>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</si>
  <si>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</si>
  <si>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</si>
  <si>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</si>
  <si>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</si>
  <si>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</si>
  <si>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</si>
  <si>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</si>
  <si>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</si>
  <si>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</si>
  <si>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</si>
  <si>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</si>
  <si>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</si>
  <si>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</si>
  <si>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</si>
  <si>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</si>
  <si>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</si>
  <si>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</si>
  <si>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</si>
  <si>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</si>
  <si>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</si>
  <si>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</si>
  <si>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</si>
  <si>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</si>
  <si>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</si>
  <si>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</si>
  <si>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</si>
  <si>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</si>
  <si>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</si>
  <si>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</si>
  <si>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</si>
  <si>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</si>
  <si>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</si>
  <si>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</si>
  <si>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</si>
  <si>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</si>
  <si>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</si>
  <si>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</si>
  <si>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</si>
  <si>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</si>
  <si>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</si>
  <si>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</si>
  <si>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</si>
  <si>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</si>
  <si>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</si>
  <si>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</si>
  <si>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</si>
  <si>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</si>
  <si>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</si>
  <si>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</si>
  <si>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</si>
  <si>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</si>
  <si>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</si>
  <si>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</si>
  <si>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</si>
  <si>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</si>
  <si>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</si>
  <si>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</si>
  <si>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</si>
  <si>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</si>
  <si>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</si>
  <si>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</si>
  <si>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</si>
  <si>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</si>
  <si>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</si>
  <si>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</si>
  <si>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</si>
  <si>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</si>
  <si>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</si>
  <si>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</si>
  <si>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</si>
  <si>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</si>
  <si>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</si>
  <si>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</si>
  <si>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</si>
  <si>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</si>
  <si>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</si>
  <si>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</si>
  <si>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</si>
  <si>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</si>
  <si>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</si>
  <si>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</si>
  <si>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</si>
  <si>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</si>
  <si>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</si>
  <si>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</si>
  <si>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</si>
  <si>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</si>
  <si>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</si>
  <si>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</si>
  <si>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</si>
  <si>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</si>
  <si>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</si>
  <si>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</si>
  <si>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</si>
  <si>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</si>
  <si>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</si>
  <si>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</si>
  <si>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</si>
  <si>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</si>
  <si>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</si>
  <si>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</si>
  <si>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</si>
  <si>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</si>
  <si>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</si>
  <si>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</si>
  <si>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</si>
  <si>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</si>
  <si>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</si>
  <si>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</si>
  <si>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</si>
  <si>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</si>
  <si>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</si>
  <si>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</si>
  <si>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</si>
  <si>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</si>
  <si>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</si>
  <si>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</si>
  <si>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</si>
  <si>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</si>
  <si>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</si>
  <si>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</si>
  <si>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</si>
  <si>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</si>
  <si>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</si>
  <si>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</si>
  <si>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</si>
  <si>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</si>
  <si>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</si>
  <si>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</si>
  <si>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</si>
  <si>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</si>
  <si>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</si>
  <si>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</si>
  <si>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</si>
  <si>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</si>
  <si>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</si>
  <si>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</si>
  <si>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</si>
  <si>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</si>
  <si>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</si>
  <si>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</si>
  <si>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</si>
  <si>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</si>
  <si>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</si>
  <si>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</si>
  <si>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</si>
  <si>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</si>
  <si>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</si>
  <si>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</si>
  <si>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</si>
  <si>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</si>
  <si>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</si>
  <si>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</si>
  <si>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</si>
  <si>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</si>
  <si>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</si>
  <si>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</si>
  <si>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</si>
  <si>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</si>
  <si>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</si>
  <si>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</si>
  <si>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</si>
  <si>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</si>
  <si>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</si>
  <si>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</si>
  <si>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</si>
  <si>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</si>
  <si>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</si>
  <si>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</si>
  <si>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</si>
  <si>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</si>
  <si>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</si>
  <si>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</si>
  <si>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</si>
  <si>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</si>
  <si>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</si>
  <si>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</si>
  <si>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</si>
  <si>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</si>
  <si>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</si>
  <si>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</si>
  <si>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</si>
  <si>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</si>
  <si>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</si>
  <si>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</si>
  <si>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</si>
  <si>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</si>
  <si>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</si>
  <si>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</si>
  <si>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</si>
  <si>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</si>
  <si>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</si>
  <si>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</si>
  <si>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</si>
  <si>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</si>
  <si>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</si>
  <si>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</si>
  <si>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</si>
  <si>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</si>
  <si>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</si>
  <si>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</si>
  <si>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</si>
  <si>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</si>
  <si>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</si>
  <si>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</si>
  <si>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</si>
  <si>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</si>
  <si>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</si>
  <si>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</si>
  <si>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</si>
  <si>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</si>
  <si>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</si>
  <si>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</si>
  <si>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</si>
  <si>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</si>
  <si>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</si>
  <si>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</si>
  <si>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</si>
  <si>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</si>
  <si>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</si>
  <si>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</si>
  <si>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</si>
  <si>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</si>
  <si>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</si>
  <si>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</si>
  <si>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</si>
  <si>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</si>
  <si>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</si>
  <si>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</si>
  <si>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</si>
  <si>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</si>
  <si>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</si>
  <si>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</si>
  <si>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</si>
  <si>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</si>
  <si>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</si>
  <si>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</si>
  <si>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</si>
  <si>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</si>
  <si>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</si>
  <si>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</si>
  <si>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</si>
  <si>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</si>
  <si>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</si>
  <si>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</si>
  <si>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</si>
  <si>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</si>
  <si>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</si>
  <si>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</si>
  <si>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</si>
  <si>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</si>
  <si>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</si>
  <si>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</si>
  <si>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</si>
  <si>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</si>
  <si>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</si>
  <si>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</si>
  <si>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</si>
  <si>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</si>
  <si>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</si>
  <si>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</si>
  <si>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</si>
  <si>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</si>
  <si>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</si>
  <si>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</si>
  <si>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</si>
  <si>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</si>
  <si>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</si>
  <si>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</si>
  <si>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</si>
  <si>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</si>
  <si>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</si>
  <si>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</si>
  <si>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</si>
  <si>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</si>
  <si>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</si>
  <si>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</si>
  <si>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</si>
  <si>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</si>
  <si>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</si>
  <si>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</si>
  <si>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</si>
  <si>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</si>
  <si>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</si>
  <si>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</si>
  <si>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</si>
  <si>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</si>
  <si>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</si>
  <si>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</si>
  <si>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</si>
  <si>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</si>
  <si>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</si>
  <si>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</si>
  <si>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</si>
  <si>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</si>
  <si>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</si>
  <si>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</si>
  <si>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</si>
  <si>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</si>
  <si>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</si>
  <si>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</si>
  <si>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</si>
  <si>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</si>
  <si>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</si>
  <si>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</si>
  <si>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</si>
  <si>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</si>
  <si>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</si>
  <si>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</si>
  <si>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</si>
  <si>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</si>
  <si>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</si>
  <si>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</si>
  <si>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</si>
  <si>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</si>
  <si>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</si>
  <si>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</si>
  <si>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</si>
  <si>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</si>
  <si>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</si>
  <si>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</si>
  <si>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</si>
  <si>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</si>
  <si>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</si>
  <si>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</si>
  <si>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</si>
  <si>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</si>
  <si>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</si>
  <si>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</si>
  <si>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</si>
  <si>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</si>
  <si>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</si>
  <si>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</si>
  <si>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</si>
  <si>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</si>
  <si>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</si>
  <si>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</si>
  <si>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</si>
  <si>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</si>
  <si>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</si>
  <si>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</si>
  <si>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</si>
  <si>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</si>
  <si>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</si>
  <si>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</si>
  <si>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</si>
  <si>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</si>
  <si>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</si>
  <si>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</si>
  <si>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</si>
  <si>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</si>
  <si>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</si>
  <si>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</si>
  <si>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</si>
  <si>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</si>
  <si>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</si>
  <si>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</si>
  <si>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</si>
  <si>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</si>
  <si>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</si>
  <si>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</si>
  <si>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</si>
  <si>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</si>
  <si>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</si>
  <si>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</si>
  <si>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</si>
  <si>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</si>
  <si>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</si>
  <si>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</si>
  <si>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</si>
  <si>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</si>
  <si>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</si>
  <si>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</si>
  <si>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</si>
  <si>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</si>
  <si>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</si>
  <si>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</si>
  <si>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</si>
  <si>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</si>
  <si>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</si>
  <si>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</si>
  <si>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</si>
  <si>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</si>
  <si>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</si>
  <si>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</si>
  <si>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</si>
  <si>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</si>
  <si>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</si>
  <si>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</si>
  <si>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</si>
  <si>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</si>
  <si>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</si>
  <si>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</si>
  <si>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</si>
  <si>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</si>
  <si>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</si>
  <si>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</si>
  <si>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</si>
  <si>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</si>
  <si>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</si>
  <si>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</si>
  <si>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</si>
  <si>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</si>
  <si>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</si>
  <si>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</si>
  <si>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</si>
  <si>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</si>
  <si>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</si>
  <si>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</si>
  <si>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</si>
  <si>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</si>
  <si>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</si>
  <si>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</si>
  <si>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</si>
  <si>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</si>
  <si>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</si>
  <si>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</si>
  <si>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</si>
  <si>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</si>
  <si>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</si>
  <si>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</si>
  <si>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</si>
  <si>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</si>
  <si>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</si>
  <si>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</si>
  <si>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</si>
  <si>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</si>
  <si>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</si>
  <si>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</si>
  <si>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</si>
  <si>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</si>
  <si>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</si>
  <si>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</si>
  <si>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</si>
  <si>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</si>
  <si>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</si>
  <si>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</si>
  <si>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</si>
  <si>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</si>
  <si>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</si>
  <si>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</si>
  <si>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</si>
  <si>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</si>
  <si>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</si>
  <si>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</si>
  <si>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</si>
  <si>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</si>
  <si>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</si>
  <si>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</si>
  <si>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</si>
  <si>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</si>
  <si>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</si>
  <si>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</si>
  <si>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</si>
  <si>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</si>
  <si>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</si>
  <si>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</si>
  <si>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</si>
  <si>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</si>
  <si>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</si>
  <si>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</si>
  <si>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</si>
  <si>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</si>
  <si>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</si>
  <si>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</si>
  <si>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</si>
  <si>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</si>
  <si>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</si>
  <si>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</si>
  <si>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</si>
  <si>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</si>
  <si>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</si>
  <si>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</si>
  <si>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</si>
  <si>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</si>
  <si>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</si>
  <si>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</si>
  <si>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</si>
  <si>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</si>
  <si>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</si>
  <si>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</si>
  <si>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</si>
  <si>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</si>
  <si>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</si>
  <si>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</si>
  <si>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</si>
  <si>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</si>
  <si>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</si>
  <si>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</si>
  <si>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</si>
  <si>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</si>
  <si>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</si>
  <si>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</si>
  <si>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</si>
  <si>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</si>
  <si>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</si>
  <si>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</si>
  <si>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</si>
  <si>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</si>
  <si>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</si>
  <si>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</si>
  <si>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</si>
  <si>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</si>
  <si>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</si>
  <si>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</si>
  <si>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</si>
  <si>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</si>
  <si>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</si>
  <si>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</si>
  <si>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</si>
  <si>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</si>
  <si>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</si>
  <si>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</si>
  <si>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</si>
  <si>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</si>
  <si>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</si>
  <si>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</si>
  <si>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</si>
  <si>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</si>
  <si>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</si>
  <si>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</si>
  <si>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</si>
  <si>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</si>
  <si>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</si>
  <si>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</si>
  <si>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</si>
  <si>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</si>
  <si>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</si>
  <si>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</si>
  <si>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</si>
  <si>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</si>
  <si>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</si>
  <si>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</si>
  <si>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</si>
  <si>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</si>
  <si>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</si>
  <si>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</si>
  <si>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</si>
  <si>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</si>
  <si>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</si>
  <si>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</si>
  <si>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</si>
  <si>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</si>
  <si>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</si>
  <si>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</si>
  <si>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</si>
  <si>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</si>
  <si>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</si>
  <si>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</si>
  <si>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</si>
  <si>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</si>
  <si>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</si>
  <si>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</si>
  <si>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</si>
  <si>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</si>
  <si>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</si>
  <si>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</si>
  <si>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</si>
  <si>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</si>
  <si>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</si>
  <si>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</si>
  <si>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</si>
  <si>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</si>
  <si>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</si>
  <si>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</si>
  <si>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</si>
  <si>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</si>
  <si>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</si>
  <si>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</si>
  <si>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</si>
  <si>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</si>
  <si>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</si>
  <si>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</si>
  <si>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</si>
  <si>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</si>
  <si>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</si>
  <si>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</si>
  <si>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</si>
  <si>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</si>
  <si>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</si>
  <si>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</si>
  <si>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</si>
  <si>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</si>
  <si>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</si>
  <si>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</si>
  <si>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</si>
  <si>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</si>
  <si>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</si>
  <si>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</si>
  <si>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</si>
  <si>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</si>
  <si>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</si>
  <si>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</si>
  <si>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</si>
  <si>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</si>
  <si>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</si>
  <si>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</si>
  <si>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</si>
  <si>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</si>
  <si>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</si>
  <si>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</si>
  <si>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</si>
  <si>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</si>
  <si>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</si>
  <si>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</si>
  <si>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</si>
  <si>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</si>
  <si>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</si>
  <si>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</si>
  <si>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</si>
  <si>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</si>
  <si>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</si>
  <si>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</si>
  <si>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</si>
  <si>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</si>
  <si>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</si>
  <si>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</si>
  <si>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</si>
  <si>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</si>
  <si>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</si>
  <si>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</si>
  <si>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</si>
  <si>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</si>
  <si>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</si>
  <si>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</si>
  <si>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</si>
  <si>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</si>
  <si>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</si>
  <si>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</si>
  <si>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</si>
  <si>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</si>
  <si>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</si>
  <si>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</si>
  <si>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</si>
  <si>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</si>
  <si>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</si>
  <si>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</si>
  <si>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</si>
  <si>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</si>
  <si>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</si>
  <si>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</si>
  <si>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</si>
  <si>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</si>
  <si>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</si>
  <si>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</si>
  <si>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</si>
  <si>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</si>
  <si>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</si>
  <si>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</si>
  <si>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</si>
  <si>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</si>
  <si>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</si>
  <si>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</si>
  <si>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</si>
  <si>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</si>
  <si>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</si>
  <si>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</si>
  <si>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</si>
  <si>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</si>
  <si>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</si>
  <si>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</si>
  <si>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</si>
  <si>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</si>
  <si>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</si>
  <si>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</si>
  <si>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</si>
  <si>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</si>
  <si>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</si>
  <si>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</si>
  <si>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</si>
  <si>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</si>
  <si>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</si>
  <si>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</si>
  <si>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</si>
  <si>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</si>
  <si>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</si>
  <si>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</si>
  <si>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</si>
  <si>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</si>
  <si>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</si>
  <si>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</si>
  <si>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</si>
  <si>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</si>
  <si>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</si>
  <si>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</si>
  <si>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</si>
  <si>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</si>
  <si>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</si>
  <si>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</si>
  <si>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</si>
  <si>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</si>
  <si>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</si>
  <si>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</si>
  <si>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</si>
  <si>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</si>
  <si>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</si>
  <si>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</si>
  <si>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</si>
  <si>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</si>
  <si>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</si>
  <si>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</si>
  <si>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</si>
  <si>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</si>
  <si>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</si>
  <si>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</si>
  <si>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</si>
  <si>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</si>
  <si>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</si>
  <si>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</si>
  <si>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</si>
  <si>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</si>
  <si>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</si>
  <si>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</si>
  <si>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</si>
  <si>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</si>
  <si>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</si>
  <si>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</si>
  <si>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</si>
  <si>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</si>
  <si>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</si>
  <si>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</si>
  <si>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</si>
  <si>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</si>
  <si>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</si>
  <si>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</si>
  <si>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</si>
  <si>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</si>
  <si>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</si>
  <si>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</si>
  <si>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</si>
  <si>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</si>
  <si>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</si>
  <si>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</si>
  <si>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</si>
  <si>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</si>
  <si>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</si>
  <si>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</si>
  <si>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</si>
  <si>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</si>
  <si>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</si>
  <si>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</si>
  <si>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</si>
  <si>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</si>
  <si>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</si>
  <si>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</si>
  <si>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</si>
  <si>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</si>
  <si>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</si>
  <si>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</si>
  <si>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</si>
  <si>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</si>
  <si>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</si>
  <si>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</si>
  <si>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</si>
  <si>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</si>
  <si>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</si>
  <si>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</si>
  <si>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</si>
  <si>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</si>
  <si>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</si>
  <si>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</si>
  <si>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</si>
  <si>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</si>
  <si>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</si>
  <si>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</si>
  <si>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</si>
  <si>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</si>
  <si>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</si>
  <si>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</si>
  <si>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</si>
  <si>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</si>
  <si>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</si>
  <si>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</si>
  <si>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</si>
  <si>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</si>
  <si>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</si>
  <si>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</si>
  <si>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</si>
  <si>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</si>
  <si>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</si>
  <si>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</si>
  <si>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</si>
  <si>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</si>
  <si>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</si>
  <si>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</si>
  <si>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</si>
  <si>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</si>
  <si>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</si>
  <si>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</si>
  <si>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</si>
  <si>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</si>
  <si>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</si>
  <si>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</si>
  <si>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</si>
  <si>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</si>
  <si>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</si>
  <si>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</si>
  <si>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</si>
  <si>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</si>
  <si>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</si>
  <si>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</si>
  <si>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</si>
  <si>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</si>
  <si>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</si>
  <si>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</si>
  <si>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</si>
  <si>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</si>
  <si>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</si>
  <si>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</si>
  <si>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</si>
  <si>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</si>
  <si>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</si>
  <si>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</si>
  <si>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</si>
  <si>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</si>
  <si>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</si>
  <si>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</si>
  <si>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</si>
  <si>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</si>
  <si>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</si>
  <si>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</si>
  <si>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</si>
  <si>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</si>
  <si>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</si>
  <si>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</si>
  <si>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</si>
  <si>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</si>
  <si>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</si>
  <si>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</si>
  <si>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</si>
  <si>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</si>
  <si>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</si>
  <si>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</si>
  <si>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</si>
  <si>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</si>
  <si>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</si>
  <si>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</si>
  <si>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</si>
  <si>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</si>
  <si>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</si>
  <si>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</si>
  <si>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</si>
  <si>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</si>
  <si>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</si>
  <si>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</si>
  <si>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</si>
  <si>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</si>
  <si>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</si>
  <si>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</si>
  <si>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</si>
  <si>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</si>
  <si>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</si>
  <si>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</si>
  <si>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</si>
  <si>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</si>
  <si>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</si>
  <si>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</si>
  <si>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</si>
  <si>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</si>
  <si>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</si>
  <si>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</si>
  <si>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</si>
  <si>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</si>
  <si>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</si>
  <si>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</si>
  <si>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</si>
  <si>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</si>
  <si>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</si>
  <si>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</si>
  <si>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</si>
  <si>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</si>
  <si>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</si>
  <si>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</si>
  <si>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</si>
  <si>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</si>
  <si>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</si>
  <si>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</si>
  <si>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</si>
  <si>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</si>
  <si>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</si>
  <si>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</si>
  <si>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</si>
  <si>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</si>
  <si>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</si>
  <si>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</si>
  <si>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</si>
  <si>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</si>
  <si>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</si>
  <si>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</si>
  <si>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</si>
  <si>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</si>
  <si>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</si>
  <si>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</si>
  <si>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</si>
  <si>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</si>
  <si>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</si>
  <si>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</si>
  <si>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</si>
  <si>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</si>
  <si>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</si>
  <si>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</si>
  <si>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</si>
  <si>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</si>
  <si>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</si>
  <si>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</si>
  <si>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</si>
  <si>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</si>
  <si>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</si>
  <si>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</si>
  <si>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</si>
  <si>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</si>
  <si>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</si>
  <si>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</si>
  <si>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</si>
  <si>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</si>
  <si>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</si>
  <si>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</si>
  <si>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</si>
  <si>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</si>
  <si>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</si>
  <si>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</si>
  <si>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</si>
  <si>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</si>
  <si>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</si>
  <si>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</si>
  <si>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</si>
  <si>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</si>
  <si>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</si>
  <si>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</si>
  <si>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</si>
  <si>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</si>
  <si>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</si>
  <si>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</si>
  <si>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</si>
  <si>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</si>
  <si>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</si>
  <si>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</si>
  <si>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</si>
  <si>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</si>
  <si>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</si>
  <si>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</si>
  <si>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</si>
  <si>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</si>
  <si>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</si>
  <si>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</si>
  <si>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</si>
  <si>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</si>
  <si>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</si>
  <si>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</si>
  <si>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</si>
  <si>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</si>
  <si>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</si>
  <si>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</si>
  <si>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</si>
  <si>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</si>
  <si>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</si>
  <si>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</si>
  <si>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</si>
  <si>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</si>
  <si>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</si>
  <si>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</si>
  <si>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</si>
  <si>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</si>
  <si>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</si>
  <si>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</si>
  <si>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</si>
  <si>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</si>
  <si>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</si>
  <si>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</si>
  <si>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</si>
  <si>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</si>
  <si>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</si>
  <si>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</si>
  <si>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</si>
  <si>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</si>
  <si>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</si>
  <si>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</si>
  <si>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</si>
  <si>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</si>
  <si>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</si>
  <si>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</si>
  <si>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</si>
  <si>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</si>
  <si>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</si>
  <si>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</si>
  <si>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</si>
  <si>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</si>
  <si>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</si>
  <si>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</si>
  <si>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</si>
  <si>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</si>
  <si>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</si>
  <si>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</si>
  <si>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</si>
  <si>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</si>
  <si>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</si>
  <si>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</si>
  <si>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</si>
  <si>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</si>
  <si>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</si>
  <si>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</si>
  <si>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</si>
  <si>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</si>
  <si>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</si>
  <si>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</si>
  <si>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</si>
  <si>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</si>
  <si>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</si>
  <si>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</si>
  <si>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</si>
  <si>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</si>
  <si>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</si>
  <si>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</si>
  <si>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</si>
  <si>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</si>
  <si>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</si>
  <si>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</si>
  <si>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</si>
  <si>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</si>
  <si>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</si>
  <si>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</si>
  <si>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</si>
  <si>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</si>
  <si>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</si>
  <si>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</si>
  <si>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</si>
  <si>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</si>
  <si>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</si>
  <si>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</si>
  <si>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</si>
  <si>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</si>
  <si>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</si>
  <si>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</si>
  <si>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</si>
  <si>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</si>
  <si>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</si>
  <si>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</si>
  <si>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</si>
  <si>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</si>
  <si>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</si>
  <si>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</si>
  <si>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</si>
  <si>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</si>
  <si>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</si>
  <si>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</si>
  <si>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</si>
  <si>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</si>
  <si>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</si>
  <si>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</si>
  <si>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</si>
  <si>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</si>
  <si>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</si>
  <si>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</si>
  <si>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</si>
  <si>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</si>
  <si>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</si>
  <si>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</si>
  <si>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</si>
  <si>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</si>
  <si>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</si>
  <si>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</si>
  <si>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</si>
  <si>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</si>
  <si>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</si>
  <si>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</si>
  <si>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</si>
  <si>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</si>
  <si>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</si>
  <si>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</si>
  <si>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</si>
  <si>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</si>
  <si>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</si>
  <si>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</si>
  <si>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</si>
  <si>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</si>
  <si>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</si>
  <si>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</si>
  <si>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</si>
  <si>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</si>
  <si>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</si>
  <si>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</si>
  <si>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</si>
  <si>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</si>
  <si>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</si>
  <si>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</si>
  <si>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</si>
  <si>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</si>
  <si>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</si>
  <si>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</si>
  <si>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</si>
  <si>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</si>
  <si>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</si>
  <si>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</si>
  <si>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</si>
  <si>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</si>
  <si>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</si>
  <si>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</si>
  <si>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</si>
  <si>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</si>
  <si>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</si>
  <si>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</si>
  <si>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</si>
  <si>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</si>
  <si>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</si>
  <si>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</si>
  <si>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</si>
  <si>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</si>
  <si>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</si>
  <si>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</si>
  <si>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</si>
  <si>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</si>
  <si>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</si>
  <si>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</si>
  <si>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</si>
  <si>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</si>
  <si>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</si>
  <si>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</si>
  <si>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</si>
  <si>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</si>
  <si>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</si>
  <si>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</si>
  <si>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</si>
  <si>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</si>
  <si>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</si>
  <si>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</si>
  <si>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</si>
  <si>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</si>
  <si>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</si>
  <si>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</si>
  <si>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</si>
  <si>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</si>
  <si>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</si>
  <si>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</si>
  <si>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</si>
  <si>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</si>
  <si>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</si>
  <si>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</si>
  <si>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</si>
  <si>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</si>
  <si>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</si>
  <si>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</si>
  <si>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</si>
  <si>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</si>
  <si>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</si>
  <si>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</si>
  <si>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</si>
  <si>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</si>
  <si>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</si>
  <si>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</si>
  <si>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</si>
  <si>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</si>
  <si>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</si>
  <si>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</si>
  <si>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</si>
  <si>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</si>
  <si>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</si>
  <si>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</si>
  <si>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</si>
  <si>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</si>
  <si>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</si>
  <si>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</si>
  <si>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</si>
  <si>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</si>
  <si>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</si>
  <si>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</si>
  <si>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</si>
  <si>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</si>
  <si>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</si>
  <si>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</si>
  <si>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</si>
  <si>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</si>
  <si>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</si>
  <si>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</si>
  <si>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</si>
  <si>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</si>
  <si>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</si>
  <si>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</si>
  <si>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</si>
  <si>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</si>
  <si>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</si>
  <si>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</si>
  <si>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</si>
  <si>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</si>
  <si>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</si>
  <si>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</si>
  <si>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</si>
  <si>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</si>
  <si>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</si>
  <si>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</si>
  <si>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</si>
  <si>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</si>
  <si>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</si>
  <si>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</si>
  <si>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</si>
  <si>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</si>
  <si>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</si>
  <si>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</si>
  <si>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</si>
  <si>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</si>
  <si>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</si>
  <si>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</si>
  <si>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</si>
  <si>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</si>
  <si>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</si>
  <si>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</si>
  <si>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</si>
  <si>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</si>
  <si>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</si>
  <si>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</si>
  <si>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</si>
  <si>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</si>
  <si>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</si>
  <si>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</si>
  <si>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</si>
  <si>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</si>
  <si>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</si>
  <si>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</si>
  <si>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</si>
  <si>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</si>
  <si>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</si>
  <si>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</si>
  <si>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</si>
  <si>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</si>
  <si>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</si>
  <si>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</si>
  <si>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</si>
  <si>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</si>
  <si>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</si>
  <si>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</si>
  <si>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</si>
  <si>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</si>
  <si>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</si>
  <si>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</si>
  <si>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</si>
  <si>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</si>
  <si>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</si>
  <si>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</si>
  <si>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</si>
  <si>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</si>
  <si>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</si>
  <si>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</si>
  <si>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</si>
  <si>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</si>
  <si>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</si>
  <si>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</si>
  <si>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</si>
  <si>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</si>
  <si>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</si>
  <si>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</si>
  <si>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</si>
  <si>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</si>
  <si>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</si>
  <si>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</si>
  <si>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</si>
  <si>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</si>
  <si>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</si>
  <si>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</si>
  <si>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</si>
  <si>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</si>
  <si>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</si>
  <si>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</si>
  <si>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</si>
  <si>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</si>
  <si>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</si>
  <si>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</si>
  <si>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</si>
  <si>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</si>
  <si>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</si>
  <si>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</si>
  <si>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</si>
  <si>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</si>
  <si>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</si>
  <si>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</si>
  <si>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</si>
  <si>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</si>
  <si>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</si>
  <si>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</si>
  <si>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</si>
  <si>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</si>
  <si>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</si>
  <si>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</si>
  <si>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</si>
  <si>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</si>
  <si>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</si>
  <si>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</si>
  <si>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</si>
  <si>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</si>
  <si>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</si>
  <si>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</si>
  <si>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</si>
  <si>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</si>
  <si>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</si>
  <si>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</si>
  <si>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</si>
  <si>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</si>
  <si>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</si>
  <si>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</si>
  <si>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</si>
  <si>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</si>
  <si>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</si>
  <si>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</si>
  <si>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</si>
  <si>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</si>
  <si>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</si>
  <si>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</si>
  <si>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</si>
  <si>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</si>
  <si>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</si>
  <si>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</si>
  <si>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</si>
  <si>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</si>
  <si>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</si>
  <si>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</si>
  <si>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</si>
  <si>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</si>
  <si>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</si>
  <si>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</si>
  <si>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</si>
  <si>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</si>
  <si>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</si>
  <si>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</si>
  <si>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</si>
  <si>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</si>
  <si>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</si>
  <si>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</si>
  <si>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</si>
  <si>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</si>
  <si>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</si>
  <si>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</si>
  <si>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</si>
  <si>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</si>
  <si>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</si>
  <si>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</si>
  <si>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</si>
  <si>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</si>
  <si>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</si>
  <si>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</si>
  <si>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</si>
  <si>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</si>
  <si>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</si>
  <si>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</si>
  <si>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</si>
  <si>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</si>
  <si>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</si>
  <si>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</si>
  <si>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</si>
  <si>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</si>
  <si>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</si>
  <si>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</si>
  <si>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</si>
  <si>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</si>
  <si>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</si>
  <si>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</si>
  <si>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</si>
  <si>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</si>
  <si>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</si>
  <si>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</si>
  <si>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</si>
  <si>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</si>
  <si>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</si>
  <si>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</si>
  <si>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</si>
  <si>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</si>
  <si>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</si>
  <si>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</si>
  <si>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</si>
  <si>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</si>
  <si>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</si>
  <si>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</si>
  <si>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</si>
  <si>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</si>
  <si>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</si>
  <si>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</si>
  <si>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</si>
  <si>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</si>
  <si>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</si>
  <si>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</si>
  <si>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</si>
  <si>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</si>
  <si>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</si>
  <si>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</si>
  <si>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</si>
  <si>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</si>
  <si>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</si>
  <si>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</si>
  <si>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</si>
  <si>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</si>
  <si>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</si>
  <si>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</si>
  <si>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</si>
  <si>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</si>
  <si>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</si>
  <si>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</si>
  <si>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</si>
  <si>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</si>
  <si>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</si>
  <si>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</si>
  <si>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</si>
  <si>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</si>
  <si>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</si>
  <si>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</si>
  <si>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</si>
  <si>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</si>
  <si>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</si>
  <si>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</si>
  <si>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</si>
  <si>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</si>
  <si>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</si>
  <si>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</si>
  <si>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</si>
  <si>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</si>
  <si>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</si>
  <si>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</si>
  <si>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</si>
  <si>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</si>
  <si>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</si>
  <si>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</si>
  <si>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</si>
  <si>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</si>
  <si>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</si>
  <si>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</si>
  <si>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</si>
  <si>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</si>
  <si>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</si>
  <si>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</si>
  <si>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</si>
  <si>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</si>
  <si>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</si>
  <si>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</si>
  <si>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</si>
  <si>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</si>
  <si>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</si>
  <si>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</si>
  <si>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</si>
  <si>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</si>
  <si>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</si>
  <si>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</si>
  <si>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</si>
  <si>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</si>
  <si>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</si>
  <si>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</si>
  <si>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</si>
  <si>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</si>
  <si>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</si>
  <si>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</si>
  <si>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</si>
  <si>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</si>
  <si>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</si>
  <si>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</si>
  <si>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</si>
  <si>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</si>
  <si>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</si>
  <si>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</si>
  <si>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</si>
  <si>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</si>
  <si>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</si>
  <si>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</si>
  <si>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</si>
  <si>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</si>
  <si>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</si>
  <si>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</si>
  <si>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</si>
  <si>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</si>
  <si>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</si>
  <si>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</si>
  <si>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</si>
  <si>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</si>
  <si>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</si>
  <si>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</si>
  <si>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</si>
  <si>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</si>
  <si>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</si>
  <si>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</si>
  <si>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</si>
  <si>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</si>
  <si>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</si>
  <si>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</si>
  <si>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</si>
  <si>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</si>
  <si>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</si>
  <si>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</si>
  <si>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</si>
  <si>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</si>
  <si>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</si>
  <si>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</si>
  <si>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</si>
  <si>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</si>
  <si>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</si>
  <si>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</si>
  <si>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</si>
  <si>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</si>
  <si>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</si>
  <si>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</si>
  <si>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</si>
  <si>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</si>
  <si>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</si>
  <si>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</si>
  <si>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</si>
  <si>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</si>
  <si>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</si>
  <si>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</si>
  <si>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</si>
  <si>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</si>
  <si>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</si>
  <si>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</si>
  <si>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</si>
  <si>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</si>
  <si>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</si>
  <si>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</si>
  <si>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</si>
  <si>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</si>
  <si>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</si>
  <si>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</si>
  <si>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</si>
  <si>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</si>
  <si>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</si>
  <si>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</si>
  <si>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</si>
  <si>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</si>
  <si>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</si>
  <si>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</si>
  <si>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</si>
  <si>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</si>
  <si>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</si>
  <si>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</si>
  <si>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</si>
  <si>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</si>
  <si>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</si>
  <si>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</si>
  <si>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</si>
  <si>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</si>
  <si>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</si>
  <si>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</si>
  <si>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</si>
  <si>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</si>
  <si>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</si>
  <si>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</si>
  <si>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</si>
  <si>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</si>
  <si>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</si>
  <si>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</si>
  <si>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</si>
  <si>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</si>
  <si>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</si>
  <si>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</si>
  <si>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</si>
  <si>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</si>
  <si>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</si>
  <si>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</si>
  <si>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</si>
  <si>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</si>
  <si>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</si>
  <si>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</si>
  <si>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</si>
  <si>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</si>
  <si>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</si>
  <si>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</si>
  <si>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</si>
  <si>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</si>
  <si>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</si>
  <si>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</si>
  <si>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</si>
  <si>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</si>
  <si>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</si>
  <si>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</si>
  <si>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</si>
  <si>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</si>
  <si>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</si>
  <si>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</si>
  <si>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</si>
  <si>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</si>
  <si>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</si>
  <si>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</si>
  <si>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</si>
  <si>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</si>
  <si>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</si>
  <si>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</si>
  <si>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</si>
  <si>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</si>
  <si>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</si>
  <si>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</si>
  <si>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</si>
  <si>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</si>
  <si>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</si>
  <si>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</si>
  <si>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</si>
  <si>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</si>
  <si>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</si>
  <si>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</si>
  <si>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</si>
  <si>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</si>
  <si>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</si>
  <si>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</si>
  <si>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</si>
  <si>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</si>
  <si>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</si>
  <si>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</si>
  <si>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</si>
  <si>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</si>
  <si>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</si>
  <si>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</si>
  <si>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</si>
  <si>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</si>
  <si>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</si>
  <si>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</si>
  <si>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</si>
  <si>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</si>
  <si>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</si>
  <si>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</si>
  <si>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</si>
  <si>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</si>
  <si>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</si>
  <si>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</si>
  <si>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</si>
  <si>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</si>
  <si>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</si>
  <si>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</si>
  <si>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</si>
  <si>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</si>
  <si>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</si>
  <si>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</si>
  <si>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</si>
  <si>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</si>
  <si>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</si>
  <si>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</si>
  <si>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</si>
  <si>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</si>
  <si>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</si>
  <si>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</si>
  <si>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</si>
  <si>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</si>
  <si>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</si>
  <si>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</si>
  <si>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</si>
  <si>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</si>
  <si>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</si>
  <si>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</si>
  <si>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</si>
  <si>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</si>
  <si>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</si>
  <si>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</si>
  <si>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</si>
  <si>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</si>
  <si>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</si>
  <si>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</si>
  <si>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</si>
  <si>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</si>
  <si>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</si>
  <si>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</si>
  <si>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</si>
  <si>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</si>
  <si>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</si>
  <si>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</si>
  <si>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</si>
  <si>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</si>
  <si>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</si>
  <si>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</si>
  <si>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</si>
  <si>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</si>
  <si>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</si>
  <si>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</si>
  <si>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</si>
  <si>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</si>
  <si>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</si>
  <si>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</si>
  <si>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</si>
  <si>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</si>
  <si>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</si>
  <si>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</si>
  <si>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</si>
  <si>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</si>
  <si>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</si>
  <si>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</si>
  <si>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</si>
  <si>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</si>
  <si>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</si>
  <si>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</si>
  <si>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</si>
  <si>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</si>
  <si>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</si>
  <si>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</si>
  <si>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</si>
  <si>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</si>
  <si>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</si>
  <si>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</si>
  <si>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</si>
  <si>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</si>
  <si>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</si>
  <si>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</si>
  <si>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</si>
  <si>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</si>
  <si>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</si>
  <si>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</si>
  <si>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</si>
  <si>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</si>
  <si>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</si>
  <si>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</si>
  <si>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</si>
  <si>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</si>
  <si>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</si>
  <si>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</si>
  <si>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</si>
  <si>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</si>
  <si>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</si>
  <si>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</si>
  <si>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</si>
  <si>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</si>
  <si>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</si>
  <si>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</si>
  <si>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</si>
  <si>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</si>
  <si>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</si>
  <si>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</si>
  <si>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</si>
  <si>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</si>
  <si>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</si>
  <si>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</si>
  <si>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</si>
  <si>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</si>
  <si>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</si>
  <si>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</si>
  <si>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</si>
  <si>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</si>
  <si>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</si>
  <si>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</si>
  <si>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</si>
  <si>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</si>
  <si>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</si>
  <si>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</si>
  <si>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</si>
  <si>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</si>
  <si>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</si>
  <si>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</si>
  <si>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</si>
  <si>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</si>
  <si>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</si>
  <si>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</si>
  <si>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</si>
  <si>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</si>
  <si>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</si>
  <si>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</si>
  <si>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</si>
  <si>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</si>
  <si>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</si>
  <si>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</si>
  <si>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</si>
  <si>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</si>
  <si>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</si>
  <si>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</si>
  <si>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</si>
  <si>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</si>
  <si>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</si>
  <si>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</si>
  <si>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</si>
  <si>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</si>
  <si>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</si>
  <si>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</si>
  <si>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</si>
  <si>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</si>
  <si>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</si>
  <si>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</si>
  <si>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</si>
  <si>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</si>
  <si>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</si>
  <si>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</si>
  <si>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</si>
  <si>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</si>
  <si>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</si>
  <si>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</si>
  <si>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</si>
  <si>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</si>
  <si>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</si>
  <si>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</si>
  <si>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</si>
  <si>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</si>
  <si>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</si>
  <si>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</si>
  <si>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</si>
  <si>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</si>
  <si>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</si>
  <si>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</si>
  <si>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</si>
  <si>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</si>
  <si>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</si>
  <si>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</si>
  <si>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</si>
  <si>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</si>
  <si>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</si>
  <si>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</si>
  <si>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</si>
  <si>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</si>
  <si>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</si>
  <si>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</si>
  <si>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</si>
  <si>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</si>
  <si>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</si>
  <si>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</si>
  <si>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</si>
  <si>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</si>
  <si>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</si>
  <si>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</si>
  <si>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</si>
  <si>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</si>
  <si>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</si>
  <si>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</si>
  <si>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</si>
  <si>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</si>
  <si>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</si>
  <si>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</si>
  <si>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</si>
  <si>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</si>
  <si>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</si>
  <si>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</si>
  <si>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</si>
  <si>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</si>
  <si>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</si>
  <si>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</si>
  <si>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</si>
  <si>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</si>
  <si>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</si>
  <si>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</si>
  <si>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</si>
  <si>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</si>
  <si>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</si>
  <si>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</si>
  <si>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</si>
  <si>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</si>
  <si>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</si>
  <si>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</si>
  <si>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</si>
  <si>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</si>
  <si>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</si>
  <si>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</si>
  <si>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</si>
  <si>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</si>
  <si>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</si>
  <si>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</si>
  <si>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</si>
  <si>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</si>
  <si>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</si>
  <si>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</si>
  <si>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</si>
  <si>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</si>
  <si>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</si>
  <si>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</si>
  <si>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</si>
  <si>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</si>
  <si>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</si>
  <si>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</si>
  <si>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</si>
  <si>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</si>
  <si>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</si>
  <si>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</si>
  <si>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</si>
  <si>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</si>
  <si>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</si>
  <si>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</si>
  <si>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</si>
  <si>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</si>
  <si>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</si>
  <si>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</si>
  <si>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</si>
  <si>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</si>
  <si>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</si>
  <si>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</si>
  <si>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</si>
  <si>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</si>
  <si>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</si>
  <si>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</si>
  <si>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</si>
  <si>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</si>
  <si>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</si>
  <si>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</si>
  <si>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</si>
  <si>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</si>
  <si>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</si>
  <si>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</si>
  <si>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</si>
  <si>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</si>
  <si>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</si>
  <si>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</si>
  <si>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</si>
  <si>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</si>
  <si>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</si>
  <si>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</si>
  <si>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</si>
  <si>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</si>
  <si>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</si>
  <si>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</si>
  <si>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</si>
  <si>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</si>
  <si>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</si>
  <si>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</si>
  <si>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</si>
  <si>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</si>
  <si>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</si>
  <si>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</si>
  <si>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</si>
  <si>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</si>
  <si>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</si>
  <si>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</si>
  <si>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</si>
  <si>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</si>
  <si>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</si>
  <si>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</si>
  <si>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</si>
  <si>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</si>
  <si>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</si>
  <si>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</si>
  <si>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</si>
  <si>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</si>
  <si>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</si>
  <si>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</si>
  <si>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</si>
  <si>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</si>
  <si>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</si>
  <si>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</si>
  <si>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</si>
  <si>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</si>
  <si>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</si>
  <si>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</si>
  <si>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</si>
  <si>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</si>
  <si>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</si>
  <si>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</si>
  <si>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</si>
  <si>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</si>
  <si>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</si>
  <si>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</si>
  <si>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</si>
  <si>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</si>
  <si>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</si>
  <si>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</si>
  <si>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</si>
  <si>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</si>
  <si>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</si>
  <si>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</si>
  <si>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</si>
  <si>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</si>
  <si>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</si>
  <si>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</si>
  <si>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</si>
  <si>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</si>
  <si>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</si>
  <si>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</si>
  <si>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</si>
  <si>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</si>
  <si>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</si>
  <si>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</si>
  <si>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</si>
  <si>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</si>
  <si>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</si>
  <si>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</si>
  <si>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</si>
  <si>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</si>
  <si>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</si>
  <si>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</si>
  <si>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</si>
  <si>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</si>
  <si>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</si>
  <si>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</si>
  <si>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</si>
  <si>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</si>
  <si>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</si>
  <si>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</si>
  <si>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</si>
  <si>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</si>
  <si>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</si>
  <si>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</si>
  <si>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</si>
  <si>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</si>
  <si>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</si>
  <si>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</si>
  <si>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</si>
  <si>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</si>
  <si>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</si>
  <si>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</si>
  <si>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</si>
  <si>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</si>
  <si>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</si>
  <si>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</si>
  <si>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</si>
  <si>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</si>
  <si>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</si>
  <si>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</si>
  <si>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</si>
  <si>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</si>
  <si>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</si>
  <si>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</si>
  <si>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</si>
  <si>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</si>
  <si>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</si>
  <si>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</si>
  <si>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</si>
  <si>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</si>
  <si>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</si>
  <si>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</si>
  <si>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</si>
  <si>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</si>
  <si>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</si>
  <si>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</si>
  <si>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</si>
  <si>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</si>
  <si>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</si>
  <si>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</si>
  <si>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</si>
  <si>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</si>
  <si>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</si>
  <si>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</si>
  <si>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</si>
  <si>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</si>
  <si>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</si>
  <si>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</si>
  <si>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</si>
  <si>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</si>
  <si>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</si>
  <si>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</si>
  <si>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</si>
  <si>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</si>
  <si>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</si>
  <si>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</si>
  <si>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</si>
  <si>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</si>
  <si>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</si>
  <si>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</si>
  <si>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</si>
  <si>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</si>
  <si>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</si>
  <si>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</si>
  <si>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</si>
  <si>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</si>
  <si>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</si>
  <si>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</si>
  <si>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</si>
  <si>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</si>
  <si>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</si>
  <si>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</si>
  <si>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</si>
  <si>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</si>
  <si>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</si>
  <si>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</si>
  <si>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</si>
  <si>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</si>
  <si>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</si>
  <si>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</si>
  <si>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</si>
  <si>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</si>
  <si>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</si>
  <si>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</si>
  <si>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</si>
  <si>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</si>
  <si>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</si>
  <si>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</si>
  <si>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</si>
  <si>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</si>
  <si>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</si>
  <si>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</si>
  <si>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</si>
  <si>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</si>
  <si>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</si>
  <si>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</si>
  <si>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</si>
  <si>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</si>
  <si>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</si>
  <si>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</si>
  <si>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</si>
  <si>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</si>
  <si>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</si>
  <si>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</si>
  <si>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</si>
  <si>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</si>
  <si>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</si>
  <si>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</si>
  <si>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</si>
  <si>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</si>
  <si>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</si>
  <si>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</si>
  <si>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</si>
  <si>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</si>
  <si>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</si>
  <si>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</si>
  <si>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</si>
  <si>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</si>
  <si>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</si>
  <si>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</si>
  <si>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</si>
  <si>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</si>
  <si>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</si>
  <si>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</si>
  <si>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</si>
  <si>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</si>
  <si>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</si>
  <si>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</si>
  <si>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</si>
  <si>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</si>
  <si>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</si>
  <si>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</si>
  <si>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</si>
  <si>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</si>
  <si>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</si>
  <si>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</si>
  <si>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</si>
  <si>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</si>
  <si>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</si>
  <si>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</si>
  <si>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</si>
  <si>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</si>
  <si>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</si>
  <si>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</si>
  <si>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</si>
  <si>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</si>
  <si>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</si>
  <si>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</si>
  <si>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</si>
  <si>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</si>
  <si>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</si>
  <si>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</si>
  <si>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</si>
  <si>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</si>
  <si>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</si>
  <si>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</si>
  <si>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</si>
  <si>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</si>
  <si>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</si>
  <si>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</si>
  <si>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</si>
  <si>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</si>
  <si>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</si>
  <si>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</si>
  <si>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</si>
  <si>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</si>
  <si>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</si>
  <si>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</si>
  <si>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</si>
  <si>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</si>
  <si>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</si>
  <si>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</si>
  <si>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</si>
  <si>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</si>
  <si>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</si>
  <si>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</si>
  <si>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</si>
  <si>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</si>
  <si>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</si>
  <si>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</si>
  <si>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</si>
  <si>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</si>
  <si>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</si>
  <si>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</si>
  <si>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</si>
  <si>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</si>
  <si>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</si>
  <si>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</si>
  <si>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</si>
  <si>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</si>
  <si>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</si>
  <si>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</si>
  <si>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</si>
  <si>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</si>
  <si>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</si>
  <si>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</si>
  <si>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</si>
  <si>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</si>
  <si>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</si>
  <si>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</si>
  <si>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</si>
  <si>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</si>
  <si>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</si>
  <si>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</si>
  <si>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</si>
  <si>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</si>
  <si>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</si>
  <si>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</si>
  <si>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</si>
  <si>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</si>
  <si>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</si>
  <si>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</si>
  <si>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</si>
  <si>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</si>
  <si>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</si>
  <si>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</si>
  <si>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</si>
  <si>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</si>
  <si>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</si>
  <si>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</si>
  <si>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</si>
  <si>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</si>
  <si>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</si>
  <si>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</si>
  <si>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</si>
  <si>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</si>
  <si>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</si>
  <si>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</si>
  <si>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</si>
  <si>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</si>
  <si>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</si>
  <si>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</si>
  <si>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</si>
  <si>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</si>
  <si>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</si>
  <si>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</si>
  <si>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</si>
  <si>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</si>
  <si>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</si>
  <si>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</si>
  <si>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</si>
  <si>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</si>
  <si>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</si>
  <si>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</si>
  <si>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</si>
  <si>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</si>
  <si>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</si>
  <si>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</si>
  <si>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</si>
  <si>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</si>
  <si>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</si>
  <si>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</si>
  <si>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</si>
  <si>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</si>
  <si>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</si>
  <si>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</si>
  <si>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</si>
  <si>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</si>
  <si>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</si>
  <si>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</si>
  <si>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</si>
  <si>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</si>
  <si>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</si>
  <si>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</si>
  <si>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</si>
  <si>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</si>
  <si>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</si>
  <si>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</si>
  <si>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</si>
  <si>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</si>
  <si>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</si>
  <si>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</si>
  <si>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</si>
  <si>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</si>
  <si>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</si>
  <si>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</si>
  <si>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</si>
  <si>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</si>
  <si>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</si>
  <si>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</si>
  <si>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</si>
  <si>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</si>
  <si>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</si>
  <si>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</si>
  <si>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</si>
  <si>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</si>
  <si>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</si>
  <si>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</si>
  <si>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</si>
  <si>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</si>
  <si>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</si>
  <si>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</si>
  <si>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</si>
  <si>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</si>
  <si>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</si>
  <si>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</si>
  <si>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</si>
  <si>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</si>
  <si>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</si>
  <si>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</si>
  <si>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</si>
  <si>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</si>
  <si>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</si>
  <si>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</si>
  <si>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</si>
  <si>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</si>
  <si>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</si>
  <si>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</si>
  <si>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</si>
  <si>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</si>
  <si>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</si>
  <si>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</si>
  <si>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</si>
  <si>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</si>
  <si>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</si>
  <si>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</si>
  <si>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</si>
  <si>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</si>
  <si>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</si>
  <si>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</si>
  <si>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</si>
  <si>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</si>
  <si>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</si>
  <si>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</si>
  <si>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</si>
  <si>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</si>
  <si>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</si>
  <si>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</si>
  <si>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</si>
  <si>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</si>
  <si>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</si>
  <si>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</si>
  <si>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</si>
  <si>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</si>
  <si>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</si>
  <si>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</si>
  <si>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</si>
  <si>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</si>
  <si>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</si>
  <si>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</si>
  <si>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</si>
  <si>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</si>
  <si>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</si>
  <si>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</si>
  <si>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</si>
  <si>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</si>
  <si>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</si>
  <si>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</si>
  <si>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</si>
  <si>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</si>
  <si>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</si>
  <si>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</si>
  <si>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</si>
  <si>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</si>
  <si>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</si>
  <si>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</si>
  <si>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</si>
  <si>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</si>
  <si>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</si>
  <si>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</si>
  <si>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</si>
  <si>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</si>
  <si>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</si>
  <si>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</si>
  <si>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</si>
  <si>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</si>
  <si>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</si>
  <si>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</si>
  <si>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</si>
  <si>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</si>
  <si>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</si>
  <si>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</si>
  <si>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</si>
  <si>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</si>
  <si>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</si>
  <si>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</si>
  <si>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</si>
  <si>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</si>
  <si>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</si>
  <si>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</si>
  <si>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</si>
  <si>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</si>
  <si>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</si>
  <si>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</si>
  <si>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</si>
  <si>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</si>
  <si>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</si>
  <si>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</si>
  <si>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</si>
  <si>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</si>
  <si>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</si>
  <si>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</si>
  <si>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</si>
  <si>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</si>
  <si>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</si>
  <si>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</si>
  <si>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</si>
  <si>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</si>
  <si>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</si>
  <si>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</si>
  <si>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</si>
  <si>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</si>
  <si>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</si>
  <si>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</si>
  <si>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</si>
  <si>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</si>
  <si>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</si>
  <si>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</si>
  <si>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</si>
  <si>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</si>
  <si>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</si>
  <si>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</si>
  <si>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</si>
  <si>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</si>
  <si>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</si>
  <si>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</si>
  <si>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</si>
  <si>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</si>
  <si>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</si>
  <si>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</si>
  <si>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</si>
  <si>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</si>
  <si>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</si>
  <si>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</si>
  <si>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</si>
  <si>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</si>
  <si>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</si>
  <si>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</si>
  <si>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</si>
  <si>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</si>
  <si>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</si>
  <si>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</si>
  <si>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</si>
  <si>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</si>
  <si>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</si>
  <si>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</si>
  <si>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</si>
  <si>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</si>
  <si>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</si>
  <si>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</si>
  <si>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</si>
  <si>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</si>
  <si>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</si>
  <si>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</si>
  <si>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</si>
  <si>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</si>
  <si>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</si>
  <si>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</si>
  <si>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</si>
  <si>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</si>
  <si>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</si>
  <si>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</si>
  <si>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</si>
  <si>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</si>
  <si>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</si>
  <si>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</si>
  <si>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</si>
  <si>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</si>
  <si>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</si>
  <si>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</si>
  <si>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</si>
  <si>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</si>
  <si>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</si>
  <si>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</si>
  <si>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</si>
  <si>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</si>
  <si>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</si>
  <si>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</si>
  <si>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</si>
  <si>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</si>
  <si>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</si>
  <si>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</si>
  <si>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</si>
  <si>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</si>
  <si>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</si>
  <si>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</si>
  <si>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</si>
  <si>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</si>
  <si>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</si>
  <si>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</si>
  <si>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</si>
  <si>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</si>
  <si>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</si>
  <si>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</si>
  <si>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</si>
  <si>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</si>
  <si>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</si>
  <si>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</si>
  <si>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</si>
  <si>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</si>
  <si>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</si>
  <si>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</si>
  <si>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</si>
  <si>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</si>
  <si>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</si>
  <si>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</si>
  <si>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</si>
  <si>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</si>
  <si>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</si>
  <si>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</si>
  <si>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</si>
  <si>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</si>
  <si>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</si>
  <si>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</si>
  <si>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</si>
  <si>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</si>
  <si>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</si>
  <si>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</si>
  <si>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</si>
  <si>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</si>
  <si>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</si>
  <si>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</si>
  <si>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</si>
  <si>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</si>
  <si>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</si>
  <si>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</si>
  <si>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</si>
  <si>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</si>
  <si>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</si>
  <si>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</si>
  <si>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</si>
  <si>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</si>
  <si>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</si>
  <si>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</si>
  <si>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</si>
  <si>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</si>
  <si>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</si>
  <si>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</si>
  <si>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</si>
  <si>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</si>
  <si>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</si>
  <si>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</si>
  <si>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</si>
  <si>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</si>
  <si>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</si>
  <si>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</si>
  <si>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</si>
  <si>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</si>
  <si>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</si>
  <si>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</si>
  <si>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</si>
  <si>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</si>
  <si>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</si>
  <si>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</si>
  <si>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</si>
  <si>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</si>
  <si>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</si>
  <si>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</si>
  <si>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</si>
  <si>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</si>
  <si>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</si>
  <si>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</si>
  <si>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</si>
  <si>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</si>
  <si>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</si>
  <si>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</si>
  <si>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</si>
  <si>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</si>
  <si>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</si>
  <si>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</si>
  <si>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</si>
  <si>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</si>
  <si>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</si>
  <si>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</si>
  <si>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</si>
  <si>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</si>
  <si>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</si>
  <si>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</si>
  <si>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</si>
  <si>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</si>
  <si>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</si>
  <si>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</si>
  <si>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</si>
  <si>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</si>
  <si>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</si>
  <si>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</si>
  <si>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</si>
  <si>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</si>
  <si>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</si>
  <si>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</si>
  <si>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</si>
  <si>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</si>
  <si>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</si>
  <si>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</si>
  <si>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</si>
  <si>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</si>
  <si>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</si>
  <si>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</si>
  <si>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</si>
  <si>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</si>
  <si>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</si>
  <si>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</si>
  <si>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</si>
  <si>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</si>
  <si>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</si>
  <si>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</si>
  <si>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</si>
  <si>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</si>
  <si>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</si>
  <si>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</si>
  <si>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</si>
  <si>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</si>
  <si>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</si>
  <si>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</si>
  <si>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</si>
  <si>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</si>
  <si>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</si>
  <si>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</si>
  <si>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</si>
  <si>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</si>
  <si>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</si>
  <si>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</si>
  <si>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</si>
  <si>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</si>
  <si>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</si>
  <si>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</si>
  <si>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</si>
  <si>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</si>
  <si>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</si>
  <si>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</si>
  <si>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</si>
  <si>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</si>
  <si>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</si>
  <si>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</si>
  <si>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</si>
  <si>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</si>
  <si>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</si>
  <si>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</si>
  <si>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</si>
  <si>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</si>
  <si>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</si>
  <si>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</si>
  <si>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</si>
  <si>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</si>
  <si>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</si>
  <si>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</si>
  <si>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</si>
  <si>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</si>
  <si>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</si>
  <si>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</si>
  <si>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</si>
  <si>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</si>
  <si>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</si>
  <si>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</si>
  <si>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</si>
  <si>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</si>
  <si>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</si>
  <si>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</si>
  <si>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</si>
  <si>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</si>
  <si>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</si>
  <si>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</si>
  <si>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</si>
  <si>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</si>
  <si>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</si>
  <si>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</si>
  <si>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</si>
  <si>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</si>
  <si>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</si>
  <si>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</si>
  <si>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</si>
  <si>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</si>
  <si>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</si>
  <si>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</si>
  <si>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</si>
  <si>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</si>
  <si>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</si>
  <si>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</si>
  <si>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</si>
  <si>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</si>
  <si>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</si>
  <si>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</si>
  <si>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</si>
  <si>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</si>
  <si>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</si>
  <si>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</si>
  <si>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</si>
  <si>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</si>
  <si>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</si>
  <si>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</si>
  <si>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</si>
  <si>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</si>
  <si>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</si>
  <si>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</si>
  <si>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</si>
  <si>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</si>
  <si>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</si>
  <si>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</si>
  <si>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</si>
  <si>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</si>
  <si>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</si>
  <si>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</si>
  <si>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</si>
  <si>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</si>
  <si>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</si>
  <si>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</si>
  <si>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</si>
  <si>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</si>
  <si>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</si>
  <si>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</si>
  <si>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</si>
  <si>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</si>
  <si>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</si>
  <si>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</si>
  <si>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</si>
  <si>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</si>
  <si>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</si>
  <si>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</si>
  <si>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</si>
  <si>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</si>
  <si>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</si>
  <si>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</si>
  <si>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</si>
  <si>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</si>
  <si>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</si>
  <si>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</si>
  <si>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</si>
  <si>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</si>
  <si>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</si>
  <si>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</si>
  <si>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</si>
  <si>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</si>
  <si>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</si>
  <si>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</si>
  <si>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</si>
  <si>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</si>
  <si>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</si>
  <si>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</si>
  <si>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</si>
  <si>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</si>
  <si>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</si>
  <si>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</si>
  <si>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</si>
  <si>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</si>
  <si>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</si>
  <si>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</si>
  <si>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</si>
  <si>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</si>
  <si>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</si>
  <si>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</si>
  <si>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</si>
  <si>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</si>
  <si>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</si>
  <si>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</si>
  <si>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</si>
  <si>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</si>
  <si>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</si>
  <si>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</si>
  <si>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</si>
  <si>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</si>
  <si>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</si>
  <si>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</si>
  <si>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</si>
  <si>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</si>
  <si>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</si>
  <si>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</si>
  <si>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</si>
  <si>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</si>
  <si>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</si>
  <si>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</si>
  <si>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</si>
  <si>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</si>
  <si>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</si>
  <si>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</si>
  <si>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</si>
  <si>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</si>
  <si>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</si>
  <si>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</si>
  <si>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</si>
  <si>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</si>
  <si>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</si>
  <si>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</si>
  <si>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</si>
  <si>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</si>
  <si>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</si>
  <si>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</si>
  <si>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</si>
  <si>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</si>
  <si>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</si>
  <si>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</si>
  <si>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</si>
  <si>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</si>
  <si>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</si>
  <si>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</si>
  <si>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</si>
  <si>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</si>
  <si>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</si>
  <si>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</si>
  <si>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</si>
  <si>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</si>
  <si>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</si>
  <si>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</si>
  <si>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</si>
  <si>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</si>
  <si>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</si>
  <si>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</si>
  <si>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</si>
  <si>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</si>
  <si>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</si>
  <si>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</si>
  <si>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</si>
  <si>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</si>
  <si>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</si>
  <si>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</si>
  <si>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</si>
  <si>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</si>
  <si>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</si>
  <si>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</si>
  <si>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</si>
  <si>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</si>
  <si>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</si>
  <si>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</si>
  <si>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</si>
  <si>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</si>
  <si>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</si>
  <si>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</si>
  <si>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</si>
  <si>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</si>
  <si>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</si>
  <si>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</si>
  <si>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</si>
  <si>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</si>
  <si>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</si>
  <si>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</si>
  <si>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</si>
  <si>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</si>
  <si>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</si>
  <si>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</si>
  <si>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</si>
  <si>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</si>
  <si>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</si>
  <si>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</si>
  <si>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</si>
  <si>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</si>
  <si>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</si>
  <si>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</si>
  <si>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</si>
  <si>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</si>
  <si>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</si>
  <si>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</si>
  <si>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</si>
  <si>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</si>
  <si>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</si>
  <si>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</si>
  <si>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</si>
  <si>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</si>
  <si>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</si>
  <si>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</si>
  <si>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</si>
  <si>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</si>
  <si>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</si>
  <si>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</si>
  <si>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</si>
  <si>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</si>
  <si>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</si>
  <si>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</si>
  <si>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</si>
  <si>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</si>
  <si>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</si>
  <si>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</si>
  <si>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</si>
  <si>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</si>
  <si>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</si>
  <si>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</si>
  <si>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</si>
  <si>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</si>
  <si>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</si>
  <si>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</si>
  <si>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</si>
  <si>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</si>
  <si>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</si>
  <si>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</si>
  <si>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</si>
  <si>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</si>
  <si>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</si>
  <si>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</si>
  <si>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</si>
  <si>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</si>
  <si>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</si>
  <si>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</si>
  <si>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</si>
  <si>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</si>
  <si>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</si>
  <si>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</si>
  <si>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</si>
  <si>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</si>
  <si>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</si>
  <si>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</si>
  <si>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</si>
  <si>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</si>
  <si>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</si>
  <si>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</si>
  <si>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</si>
  <si>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</si>
  <si>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</si>
  <si>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</si>
  <si>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</si>
  <si>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</si>
  <si>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</si>
  <si>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</si>
  <si>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</si>
  <si>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</si>
  <si>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</si>
  <si>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</si>
  <si>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</si>
  <si>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</si>
  <si>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</si>
  <si>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</si>
  <si>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</si>
  <si>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</si>
  <si>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</si>
  <si>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</si>
  <si>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</si>
  <si>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</si>
  <si>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</si>
  <si>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</si>
  <si>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</si>
  <si>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</si>
  <si>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</si>
  <si>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</si>
  <si>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</si>
  <si>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</si>
  <si>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</si>
  <si>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</si>
  <si>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</si>
  <si>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</si>
  <si>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</si>
  <si>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</si>
  <si>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</si>
  <si>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</si>
  <si>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</si>
  <si>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</si>
  <si>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</si>
  <si>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</si>
  <si>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</si>
  <si>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</si>
  <si>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</si>
  <si>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</si>
  <si>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</si>
  <si>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</si>
  <si>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</si>
  <si>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</si>
  <si>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</si>
  <si>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</si>
  <si>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</si>
  <si>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</si>
  <si>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</si>
  <si>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</si>
  <si>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</si>
  <si>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</si>
  <si>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</si>
  <si>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</si>
  <si>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</si>
  <si>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</si>
  <si>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</si>
  <si>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</si>
  <si>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</si>
  <si>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</si>
  <si>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</si>
  <si>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</si>
  <si>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</si>
  <si>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</si>
  <si>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</si>
  <si>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</si>
  <si>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</si>
  <si>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</si>
  <si>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</si>
  <si>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</si>
  <si>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</si>
  <si>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</si>
  <si>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</si>
  <si>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</si>
  <si>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</si>
  <si>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</si>
  <si>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</si>
  <si>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</si>
  <si>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</si>
  <si>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</si>
  <si>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</si>
  <si>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</si>
  <si>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</si>
  <si>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</si>
  <si>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</si>
  <si>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</si>
  <si>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</si>
  <si>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</si>
  <si>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</si>
  <si>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</si>
  <si>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</si>
  <si>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</si>
  <si>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</si>
  <si>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</si>
  <si>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</si>
  <si>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</si>
  <si>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</si>
  <si>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</si>
  <si>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</si>
  <si>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</si>
  <si>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</si>
  <si>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</si>
  <si>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</si>
  <si>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</si>
  <si>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</si>
  <si>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</si>
  <si>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</si>
  <si>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</si>
  <si>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</si>
  <si>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</si>
  <si>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</si>
  <si>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</si>
  <si>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</si>
  <si>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</si>
  <si>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</si>
  <si>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</si>
  <si>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</si>
  <si>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</si>
  <si>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</si>
  <si>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</si>
  <si>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</si>
  <si>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</si>
  <si>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</si>
  <si>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</si>
  <si>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</si>
  <si>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</si>
  <si>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</si>
  <si>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</si>
  <si>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</si>
  <si>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</si>
  <si>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</si>
  <si>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</si>
  <si>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</si>
  <si>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</si>
  <si>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</si>
  <si>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</si>
  <si>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</si>
  <si>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</si>
  <si>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</si>
  <si>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</si>
  <si>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</si>
  <si>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</si>
  <si>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</si>
  <si>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</si>
  <si>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</si>
  <si>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</si>
  <si>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</si>
  <si>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</si>
  <si>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</si>
  <si>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</si>
  <si>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</si>
  <si>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</si>
  <si>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</si>
  <si>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</si>
  <si>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</si>
  <si>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</si>
  <si>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</si>
  <si>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</si>
  <si>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</si>
  <si>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</si>
  <si>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</si>
  <si>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</si>
  <si>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</si>
  <si>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</si>
  <si>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</si>
  <si>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</si>
  <si>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</si>
  <si>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</si>
  <si>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</si>
  <si>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</si>
  <si>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</si>
  <si>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</si>
  <si>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</si>
  <si>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</si>
  <si>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</si>
  <si>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</si>
  <si>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</si>
  <si>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</si>
  <si>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</si>
  <si>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</si>
  <si>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</si>
  <si>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</si>
  <si>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</si>
  <si>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</si>
  <si>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</si>
  <si>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</si>
  <si>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</si>
  <si>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</si>
  <si>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</si>
  <si>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</si>
  <si>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</si>
  <si>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</si>
  <si>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</si>
  <si>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</si>
  <si>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</si>
  <si>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</si>
  <si>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</si>
  <si>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</si>
  <si>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</si>
  <si>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</si>
  <si>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</si>
  <si>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</si>
  <si>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</si>
  <si>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</si>
  <si>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</si>
  <si>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</si>
  <si>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</si>
  <si>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</si>
  <si>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</si>
  <si>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</si>
  <si>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</si>
  <si>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</si>
  <si>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</si>
  <si>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</si>
  <si>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</si>
  <si>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</si>
  <si>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</si>
  <si>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</si>
  <si>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</si>
  <si>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</si>
  <si>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</si>
  <si>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</si>
  <si>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</si>
  <si>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</si>
  <si>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</si>
  <si>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</si>
  <si>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</si>
  <si>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</si>
  <si>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</si>
  <si>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</si>
  <si>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</si>
  <si>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</si>
  <si>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</si>
  <si>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</si>
  <si>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</si>
  <si>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</si>
  <si>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</si>
  <si>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</si>
  <si>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</si>
  <si>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</si>
  <si>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</si>
  <si>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</si>
  <si>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</si>
  <si>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</si>
  <si>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</si>
  <si>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</si>
  <si>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</si>
  <si>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</si>
  <si>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</si>
  <si>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</si>
  <si>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</si>
  <si>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</si>
  <si>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</si>
  <si>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</si>
  <si>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</si>
  <si>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</si>
  <si>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</si>
  <si>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</si>
  <si>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</si>
  <si>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</si>
  <si>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</si>
  <si>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</si>
  <si>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</si>
  <si>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</si>
  <si>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</si>
  <si>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</si>
  <si>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</si>
  <si>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</si>
  <si>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</si>
  <si>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</si>
  <si>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</si>
  <si>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</si>
  <si>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</si>
  <si>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</si>
  <si>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</si>
  <si>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</si>
  <si>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</si>
  <si>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</si>
  <si>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</si>
  <si>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</si>
  <si>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</si>
  <si>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</si>
  <si>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</si>
  <si>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</si>
  <si>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</si>
  <si>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</si>
  <si>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</si>
  <si>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</si>
  <si>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</si>
  <si>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</si>
  <si>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</si>
  <si>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</si>
  <si>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</si>
  <si>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</si>
  <si>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</si>
  <si>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</si>
  <si>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</si>
  <si>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</si>
  <si>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</si>
  <si>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</si>
  <si>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</si>
  <si>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</si>
  <si>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</si>
  <si>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</si>
  <si>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</si>
  <si>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</si>
  <si>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</si>
  <si>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</si>
  <si>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</si>
  <si>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</si>
  <si>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</si>
  <si>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</si>
  <si>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</si>
  <si>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</si>
  <si>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</si>
  <si>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</si>
  <si>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</si>
  <si>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</si>
  <si>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</si>
  <si>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</si>
  <si>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</si>
  <si>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</si>
  <si>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</si>
  <si>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</si>
  <si>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</si>
  <si>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</si>
  <si>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</si>
  <si>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</si>
  <si>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</si>
  <si>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</si>
  <si>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</si>
  <si>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</si>
  <si>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</si>
  <si>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</si>
  <si>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</si>
  <si>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</si>
  <si>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</si>
  <si>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</si>
  <si>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</si>
  <si>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</si>
  <si>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</si>
  <si>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</si>
  <si>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</si>
  <si>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</si>
  <si>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</si>
  <si>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</si>
  <si>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</si>
  <si>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</si>
  <si>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</si>
  <si>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</si>
  <si>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</si>
  <si>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</si>
  <si>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</si>
  <si>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</si>
  <si>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</si>
  <si>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</si>
  <si>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</si>
  <si>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</si>
  <si>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</si>
  <si>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</si>
  <si>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</si>
  <si>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</si>
  <si>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</si>
  <si>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</si>
  <si>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</si>
  <si>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</si>
  <si>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</si>
  <si>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</si>
  <si>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</si>
  <si>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</si>
  <si>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</si>
  <si>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</si>
  <si>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</si>
  <si>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</si>
  <si>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</si>
  <si>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</si>
  <si>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</si>
  <si>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</si>
  <si>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</si>
  <si>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</si>
  <si>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</si>
  <si>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</si>
  <si>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</si>
  <si>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</si>
  <si>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</si>
  <si>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</si>
  <si>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</si>
  <si>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</si>
  <si>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</si>
  <si>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</si>
  <si>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</si>
  <si>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</si>
  <si>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</si>
  <si>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</si>
  <si>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</si>
  <si>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</si>
  <si>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</si>
  <si>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</si>
  <si>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</si>
  <si>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</si>
  <si>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</si>
  <si>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</si>
  <si>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</si>
  <si>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</si>
  <si>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</si>
  <si>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</si>
  <si>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</si>
  <si>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</si>
  <si>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</si>
  <si>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</si>
  <si>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</si>
  <si>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</si>
  <si>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</si>
  <si>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</si>
  <si>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</si>
  <si>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</si>
  <si>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</si>
  <si>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</si>
  <si>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</si>
  <si>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</si>
  <si>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</si>
  <si>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</si>
  <si>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</si>
  <si>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</si>
  <si>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</si>
  <si>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</si>
  <si>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</si>
  <si>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</si>
  <si>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</si>
  <si>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</si>
  <si>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</si>
  <si>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</si>
  <si>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</si>
  <si>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</si>
  <si>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</si>
  <si>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</si>
  <si>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</si>
  <si>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</si>
  <si>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</si>
  <si>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</si>
  <si>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</si>
  <si>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</si>
  <si>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</si>
  <si>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</si>
  <si>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</si>
  <si>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</si>
  <si>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</si>
  <si>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</si>
  <si>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</si>
  <si>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</si>
  <si>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</si>
  <si>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</si>
  <si>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</si>
  <si>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</si>
  <si>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</si>
  <si>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</si>
  <si>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</si>
  <si>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</si>
  <si>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</si>
  <si>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</si>
  <si>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</si>
  <si>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</si>
  <si>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</si>
  <si>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</si>
  <si>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</si>
  <si>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</si>
  <si>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</si>
  <si>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</si>
  <si>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</si>
  <si>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</si>
  <si>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</si>
  <si>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</si>
  <si>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</si>
  <si>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</si>
  <si>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</si>
  <si>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</si>
  <si>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</si>
  <si>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</si>
  <si>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</si>
  <si>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</si>
  <si>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</si>
  <si>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</si>
  <si>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</si>
  <si>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</si>
  <si>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</si>
  <si>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</si>
  <si>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</si>
  <si>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</si>
  <si>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</si>
  <si>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</si>
  <si>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</si>
  <si>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</si>
  <si>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</si>
  <si>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</si>
  <si>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</si>
  <si>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</si>
  <si>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</si>
  <si>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</si>
  <si>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</si>
  <si>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</si>
  <si>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</si>
  <si>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</si>
  <si>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</si>
  <si>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</si>
  <si>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</si>
  <si>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</si>
  <si>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</si>
  <si>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</si>
  <si>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</si>
  <si>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</si>
  <si>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</si>
  <si>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</si>
  <si>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</si>
  <si>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</si>
  <si>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</si>
  <si>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</si>
  <si>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</si>
  <si>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</si>
  <si>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</si>
  <si>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</si>
  <si>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</si>
  <si>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</si>
  <si>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</si>
  <si>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</si>
  <si>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</si>
  <si>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</si>
  <si>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</si>
  <si>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</si>
  <si>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</si>
  <si>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</si>
  <si>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</si>
  <si>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</si>
  <si>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</si>
  <si>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</si>
  <si>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</si>
  <si>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</si>
  <si>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</si>
  <si>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</si>
  <si>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</si>
  <si>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</si>
  <si>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</si>
  <si>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</si>
  <si>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</si>
  <si>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</si>
  <si>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</si>
  <si>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</si>
  <si>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</si>
  <si>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</si>
  <si>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</si>
  <si>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</si>
  <si>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</si>
  <si>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</si>
  <si>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</si>
  <si>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</si>
  <si>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</si>
  <si>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</si>
  <si>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</si>
  <si>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</si>
  <si>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</si>
  <si>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</si>
  <si>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</si>
  <si>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</si>
  <si>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</si>
  <si>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</si>
  <si>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</si>
  <si>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</si>
  <si>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</si>
  <si>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</si>
  <si>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</si>
  <si>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</si>
  <si>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</si>
  <si>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</si>
  <si>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</si>
  <si>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</si>
  <si>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</si>
  <si>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</si>
  <si>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</si>
  <si>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</si>
  <si>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</si>
  <si>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</si>
  <si>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</si>
  <si>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</si>
  <si>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</si>
  <si>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</si>
  <si>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</si>
  <si>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</si>
  <si>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</si>
  <si>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</si>
  <si>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</si>
  <si>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</si>
  <si>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</si>
  <si>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</si>
  <si>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</si>
  <si>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</si>
  <si>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</si>
  <si>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</si>
  <si>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</si>
  <si>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</si>
  <si>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</si>
  <si>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</si>
  <si>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</si>
  <si>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</si>
  <si>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</si>
  <si>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</si>
  <si>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</si>
  <si>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</si>
  <si>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</si>
  <si>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</si>
  <si>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</si>
  <si>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</si>
  <si>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</si>
  <si>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</si>
  <si>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</si>
  <si>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</si>
  <si>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</si>
  <si>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</si>
  <si>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</si>
  <si>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</si>
  <si>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</si>
  <si>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</si>
  <si>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</si>
  <si>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</si>
  <si>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</si>
  <si>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</si>
  <si>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</si>
  <si>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</si>
  <si>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</si>
  <si>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</si>
  <si>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</si>
  <si>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</si>
  <si>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</si>
  <si>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</si>
  <si>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</si>
  <si>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</si>
  <si>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</si>
  <si>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</si>
  <si>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</si>
  <si>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</si>
  <si>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</si>
  <si>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</si>
  <si>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</si>
  <si>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</si>
  <si>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</si>
  <si>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</si>
  <si>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</si>
  <si>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</si>
  <si>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</si>
  <si>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</si>
  <si>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</si>
  <si>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</si>
  <si>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</si>
  <si>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</si>
  <si>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</si>
  <si>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</si>
  <si>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</si>
  <si>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</si>
  <si>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</si>
  <si>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</si>
  <si>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</si>
  <si>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</si>
  <si>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</si>
  <si>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</si>
  <si>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</si>
  <si>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</si>
  <si>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</si>
  <si>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</si>
  <si>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</si>
  <si>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</si>
  <si>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</si>
  <si>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</si>
  <si>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</si>
  <si>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</si>
  <si>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</si>
  <si>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</si>
  <si>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</si>
  <si>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</si>
  <si>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</si>
  <si>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</si>
  <si>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</si>
  <si>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</si>
  <si>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</si>
  <si>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</si>
  <si>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</si>
  <si>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</si>
  <si>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</si>
  <si>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</si>
  <si>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</si>
  <si>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</si>
  <si>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</si>
  <si>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</si>
  <si>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</si>
  <si>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</si>
  <si>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</si>
  <si>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</si>
  <si>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</si>
  <si>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</si>
  <si>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</si>
  <si>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</si>
  <si>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</si>
  <si>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</si>
  <si>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</si>
  <si>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</si>
  <si>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</si>
  <si>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</si>
  <si>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</si>
  <si>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</si>
  <si>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</si>
  <si>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</si>
  <si>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</si>
  <si>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</si>
  <si>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</si>
  <si>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</si>
  <si>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</si>
  <si>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</si>
  <si>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</si>
  <si>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</si>
  <si>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</si>
  <si>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</si>
  <si>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</si>
  <si>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</si>
  <si>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</si>
  <si>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</si>
  <si>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</si>
  <si>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</si>
  <si>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</si>
  <si>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</si>
  <si>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</si>
  <si>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</si>
  <si>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</si>
  <si>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</si>
  <si>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</si>
  <si>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</si>
  <si>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</si>
  <si>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</si>
  <si>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</si>
  <si>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</si>
  <si>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</si>
  <si>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</si>
  <si>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</si>
  <si>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</si>
  <si>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</si>
  <si>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</si>
  <si>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</si>
  <si>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</si>
  <si>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</si>
  <si>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</si>
  <si>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</si>
  <si>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</si>
  <si>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</si>
  <si>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</si>
  <si>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</si>
  <si>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</si>
  <si>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</si>
  <si>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</si>
  <si>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</si>
  <si>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</si>
  <si>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</si>
  <si>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</si>
  <si>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</si>
  <si>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</si>
  <si>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</si>
  <si>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</si>
  <si>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</si>
  <si>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</si>
  <si>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</si>
  <si>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</si>
  <si>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</si>
  <si>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</si>
  <si>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</si>
  <si>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</si>
  <si>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</si>
  <si>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</si>
  <si>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</si>
  <si>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</si>
  <si>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</si>
  <si>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</si>
  <si>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</si>
  <si>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</si>
  <si>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</si>
  <si>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</si>
  <si>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</si>
  <si>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</si>
  <si>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</si>
  <si>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</si>
  <si>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</si>
  <si>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</si>
  <si>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</si>
  <si>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</si>
  <si>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</si>
  <si>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</si>
  <si>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</si>
  <si>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</si>
  <si>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</si>
  <si>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</si>
  <si>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</si>
  <si>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</si>
  <si>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</si>
  <si>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</si>
  <si>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</si>
  <si>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</si>
  <si>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</si>
  <si>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</si>
  <si>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</si>
  <si>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</si>
  <si>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</si>
  <si>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</si>
  <si>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</si>
  <si>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</si>
  <si>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</si>
  <si>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</si>
  <si>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</si>
  <si>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</si>
  <si>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</si>
  <si>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</si>
  <si>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</si>
  <si>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</si>
  <si>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</si>
  <si>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</si>
  <si>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</si>
  <si>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</si>
  <si>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</si>
  <si>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</si>
  <si>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</si>
  <si>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</si>
  <si>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</si>
  <si>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</si>
  <si>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</si>
  <si>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</si>
  <si>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</si>
  <si>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</si>
  <si>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</si>
  <si>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</si>
  <si>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</si>
  <si>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</si>
  <si>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</si>
  <si>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</si>
  <si>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</si>
  <si>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</si>
  <si>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</si>
  <si>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</si>
  <si>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</si>
  <si>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</si>
  <si>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</si>
  <si>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</si>
  <si>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</si>
  <si>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</si>
  <si>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</si>
  <si>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</si>
  <si>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</si>
  <si>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</si>
  <si>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</si>
  <si>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</si>
  <si>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</si>
  <si>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</si>
  <si>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</si>
  <si>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</si>
  <si>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</si>
  <si>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</si>
  <si>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</si>
  <si>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</si>
  <si>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</si>
  <si>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</si>
  <si>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</si>
  <si>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</si>
  <si>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</si>
  <si>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</si>
  <si>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</si>
  <si>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</si>
  <si>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</si>
  <si>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</si>
  <si>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</si>
  <si>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</si>
  <si>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</si>
  <si>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</si>
  <si>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</si>
  <si>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</si>
  <si>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</si>
  <si>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</si>
  <si>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</si>
  <si>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</si>
  <si>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</si>
  <si>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</si>
  <si>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</si>
  <si>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</si>
  <si>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</si>
  <si>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</si>
  <si>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</si>
  <si>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</si>
  <si>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</si>
  <si>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</si>
  <si>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</si>
  <si>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</si>
  <si>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</si>
  <si>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</si>
  <si>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</si>
  <si>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</si>
  <si>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</si>
  <si>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</si>
  <si>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</si>
  <si>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</si>
  <si>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</si>
  <si>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</si>
  <si>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</si>
  <si>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</si>
  <si>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</si>
  <si>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</si>
  <si>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</si>
  <si>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</si>
  <si>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</si>
  <si>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</si>
  <si>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</si>
  <si>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</si>
  <si>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</si>
  <si>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</si>
  <si>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</si>
  <si>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</si>
  <si>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</si>
  <si>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</si>
  <si>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</si>
  <si>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</si>
  <si>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</si>
  <si>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</si>
  <si>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</si>
  <si>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</si>
  <si>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</si>
  <si>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</si>
  <si>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</si>
  <si>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</si>
  <si>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</si>
  <si>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</si>
  <si>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</si>
  <si>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</si>
  <si>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</si>
  <si>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</si>
  <si>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</si>
  <si>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</si>
  <si>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</si>
  <si>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</si>
  <si>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</si>
  <si>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</si>
  <si>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</si>
  <si>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</si>
  <si>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</si>
  <si>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</si>
  <si>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</si>
  <si>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</si>
  <si>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</si>
  <si>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</si>
  <si>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</si>
  <si>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</si>
  <si>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</si>
  <si>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</si>
  <si>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</si>
  <si>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</si>
  <si>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</si>
  <si>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</si>
  <si>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</si>
  <si>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</si>
  <si>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</si>
  <si>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</si>
  <si>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</si>
  <si>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</si>
  <si>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</si>
  <si>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</si>
  <si>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</si>
  <si>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</si>
  <si>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</si>
  <si>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</si>
  <si>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</si>
  <si>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</si>
  <si>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</si>
  <si>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</si>
  <si>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</si>
  <si>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</si>
  <si>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</si>
  <si>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</si>
  <si>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</si>
  <si>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</si>
  <si>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</si>
  <si>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</si>
  <si>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</si>
  <si>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</si>
  <si>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</si>
  <si>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</si>
  <si>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</si>
  <si>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</si>
  <si>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</si>
  <si>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</si>
  <si>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</si>
  <si>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</si>
  <si>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</si>
  <si>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</si>
  <si>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</si>
  <si>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</si>
  <si>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</si>
  <si>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</si>
  <si>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</si>
  <si>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</si>
  <si>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</si>
  <si>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</si>
  <si>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</si>
  <si>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</si>
  <si>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</si>
  <si>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</si>
  <si>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</si>
  <si>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</si>
  <si>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</si>
  <si>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</si>
  <si>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</si>
  <si>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</si>
  <si>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</si>
  <si>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</si>
  <si>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</si>
  <si>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</si>
  <si>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</si>
  <si>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</si>
  <si>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</si>
  <si>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</si>
  <si>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</si>
  <si>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</si>
  <si>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</si>
  <si>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</si>
  <si>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</si>
  <si>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</si>
  <si>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</si>
  <si>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</si>
  <si>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</si>
  <si>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</si>
  <si>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</si>
  <si>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</si>
  <si>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</si>
  <si>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</si>
  <si>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</si>
  <si>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</si>
  <si>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</si>
  <si>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</si>
  <si>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</si>
  <si>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</si>
  <si>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</si>
  <si>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</si>
  <si>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</si>
  <si>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</si>
  <si>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</si>
  <si>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</si>
  <si>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</si>
  <si>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</si>
  <si>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</si>
  <si>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</si>
  <si>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</si>
  <si>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</si>
  <si>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</si>
  <si>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</si>
  <si>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</si>
  <si>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</si>
  <si>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</si>
  <si>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</si>
  <si>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</si>
  <si>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</si>
  <si>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</si>
  <si>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</si>
  <si>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</si>
  <si>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</si>
  <si>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</si>
  <si>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</si>
  <si>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</si>
  <si>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</si>
  <si>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</si>
  <si>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</si>
  <si>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</si>
  <si>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</si>
  <si>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</si>
  <si>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</si>
  <si>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</si>
  <si>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</si>
  <si>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</si>
  <si>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</si>
  <si>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</si>
  <si>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</si>
  <si>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</si>
  <si>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</si>
  <si>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</si>
  <si>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</si>
  <si>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</si>
  <si>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</si>
  <si>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</si>
  <si>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</si>
  <si>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</si>
  <si>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</si>
  <si>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</si>
  <si>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</si>
  <si>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</si>
  <si>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</si>
  <si>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</si>
  <si>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</si>
  <si>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</si>
  <si>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</si>
  <si>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</si>
  <si>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</si>
  <si>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</si>
  <si>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</si>
  <si>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</si>
  <si>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</si>
  <si>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</si>
  <si>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</si>
  <si>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</si>
  <si>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</si>
  <si>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</si>
  <si>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</si>
  <si>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</si>
  <si>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</si>
  <si>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</si>
  <si>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</si>
  <si>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</si>
  <si>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</si>
  <si>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</si>
  <si>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</si>
  <si>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</si>
  <si>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</si>
  <si>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</si>
  <si>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</si>
  <si>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</si>
  <si>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</si>
  <si>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</si>
  <si>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</si>
  <si>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</si>
  <si>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</si>
  <si>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</si>
  <si>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</si>
  <si>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</si>
  <si>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</si>
  <si>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</si>
  <si>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</si>
  <si>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</si>
  <si>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</si>
  <si>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</si>
  <si>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</si>
  <si>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</si>
  <si>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</si>
  <si>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</si>
  <si>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</si>
  <si>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</si>
  <si>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</si>
  <si>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</si>
  <si>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</si>
  <si>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</si>
  <si>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</si>
  <si>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</si>
  <si>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</si>
  <si>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</si>
  <si>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</si>
  <si>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</si>
  <si>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</si>
  <si>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</si>
  <si>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</si>
  <si>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</si>
  <si>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</si>
  <si>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</si>
  <si>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</si>
  <si>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</si>
  <si>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</si>
  <si>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</si>
  <si>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</si>
  <si>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</si>
  <si>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</si>
  <si>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</si>
  <si>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</si>
  <si>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</si>
  <si>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</si>
  <si>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</si>
  <si>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</si>
  <si>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</si>
  <si>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</si>
  <si>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</si>
  <si>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</si>
  <si>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</si>
  <si>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</si>
  <si>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</si>
  <si>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</si>
  <si>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</si>
  <si>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</si>
  <si>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</si>
  <si>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</si>
  <si>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</si>
  <si>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</si>
  <si>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</si>
  <si>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</si>
  <si>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</si>
  <si>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</si>
  <si>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</si>
  <si>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</si>
  <si>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</si>
  <si>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</si>
  <si>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</si>
  <si>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</si>
  <si>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</si>
  <si>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</si>
  <si>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</si>
  <si>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</si>
  <si>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</si>
  <si>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</si>
  <si>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</si>
  <si>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</si>
  <si>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</si>
  <si>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</si>
  <si>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</si>
  <si>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</si>
  <si>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</si>
  <si>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</si>
  <si>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</si>
  <si>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</si>
  <si>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</si>
  <si>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</si>
  <si>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</si>
  <si>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</si>
  <si>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</si>
  <si>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</si>
  <si>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</si>
  <si>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</si>
  <si>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</si>
  <si>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</si>
  <si>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</si>
  <si>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</si>
  <si>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</si>
  <si>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</si>
  <si>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</si>
  <si>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</si>
  <si>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</si>
  <si>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</si>
  <si>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</si>
  <si>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</si>
  <si>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</si>
  <si>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</si>
  <si>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</si>
  <si>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</si>
  <si>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</si>
  <si>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</si>
  <si>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</si>
  <si>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</si>
  <si>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</si>
  <si>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</si>
  <si>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</si>
  <si>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</si>
  <si>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</si>
  <si>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</si>
  <si>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</si>
  <si>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</si>
  <si>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</si>
  <si>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</si>
  <si>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</si>
  <si>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</si>
  <si>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</si>
  <si>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</si>
  <si>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</si>
  <si>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</si>
  <si>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</si>
  <si>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</si>
  <si>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</si>
  <si>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</si>
  <si>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</si>
  <si>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</si>
  <si>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</si>
  <si>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</si>
  <si>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</si>
  <si>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</si>
  <si>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</si>
  <si>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</si>
  <si>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</si>
  <si>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</si>
  <si>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</si>
  <si>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</si>
  <si>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</si>
  <si>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</si>
  <si>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</si>
  <si>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</si>
  <si>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</si>
  <si>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</si>
  <si>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</si>
  <si>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</si>
  <si>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</si>
  <si>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</si>
  <si>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</si>
  <si>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</si>
  <si>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</si>
  <si>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</si>
  <si>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</si>
  <si>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</si>
  <si>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</si>
  <si>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</si>
  <si>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</si>
  <si>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</si>
  <si>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</si>
  <si>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</si>
  <si>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</si>
  <si>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</si>
  <si>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</si>
  <si>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</si>
  <si>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</si>
  <si>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</si>
  <si>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</si>
  <si>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</si>
  <si>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</si>
  <si>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</si>
  <si>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</si>
  <si>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</si>
  <si>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</si>
  <si>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</si>
  <si>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</si>
  <si>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</si>
  <si>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</si>
  <si>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</si>
  <si>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</si>
  <si>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</si>
  <si>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</si>
  <si>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</si>
  <si>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</si>
  <si>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</si>
  <si>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</si>
  <si>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</si>
  <si>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</si>
  <si>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</si>
  <si>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</si>
  <si>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</si>
  <si>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</si>
  <si>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</si>
  <si>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</si>
  <si>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</si>
  <si>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</si>
  <si>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</si>
  <si>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</si>
  <si>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</si>
  <si>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</si>
  <si>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</si>
  <si>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</si>
  <si>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</si>
  <si>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</si>
  <si>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</si>
  <si>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</si>
  <si>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</si>
  <si>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</si>
  <si>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</si>
  <si>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</si>
  <si>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</si>
  <si>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</si>
  <si>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</si>
  <si>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</si>
  <si>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</si>
  <si>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</si>
  <si>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</si>
  <si>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</si>
  <si>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</si>
  <si>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</si>
  <si>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</si>
  <si>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</si>
  <si>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</si>
  <si>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</si>
  <si>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</si>
  <si>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</si>
  <si>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</si>
  <si>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</si>
  <si>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</si>
  <si>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</si>
  <si>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</si>
  <si>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</si>
  <si>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</si>
  <si>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</si>
  <si>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</si>
  <si>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</si>
  <si>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</si>
  <si>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</si>
  <si>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</si>
  <si>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</si>
  <si>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</si>
  <si>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</si>
  <si>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</si>
  <si>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</si>
  <si>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</si>
  <si>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</si>
  <si>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</si>
  <si>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</si>
  <si>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</si>
  <si>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</si>
  <si>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</si>
  <si>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</si>
  <si>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</si>
  <si>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</si>
  <si>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</si>
  <si>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</si>
  <si>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</si>
  <si>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</si>
  <si>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</si>
  <si>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</si>
  <si>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</si>
  <si>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</si>
  <si>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</si>
  <si>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</si>
  <si>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</si>
  <si>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</si>
  <si>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</si>
  <si>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</si>
  <si>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</si>
  <si>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</si>
  <si>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</si>
  <si>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</si>
  <si>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</si>
  <si>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</si>
  <si>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</si>
  <si>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</si>
  <si>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</si>
  <si>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</si>
  <si>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</si>
  <si>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</si>
  <si>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</si>
  <si>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</si>
  <si>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</si>
  <si>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</si>
  <si>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</si>
  <si>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</si>
  <si>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</si>
  <si>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</si>
  <si>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</si>
  <si>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</si>
  <si>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</si>
  <si>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</si>
  <si>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</si>
  <si>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</si>
  <si>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</si>
  <si>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</si>
  <si>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</si>
  <si>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</si>
  <si>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</si>
  <si>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</si>
  <si>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</si>
  <si>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</si>
  <si>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</si>
  <si>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</si>
  <si>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</si>
  <si>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</si>
  <si>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</si>
  <si>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</si>
  <si>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</si>
  <si>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</si>
  <si>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</si>
  <si>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</si>
  <si>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</si>
  <si>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</si>
  <si>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</si>
  <si>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</si>
  <si>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</si>
  <si>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</si>
  <si>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</si>
  <si>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</si>
  <si>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</si>
  <si>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</si>
  <si>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</si>
  <si>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</si>
  <si>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</si>
  <si>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</si>
  <si>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</si>
  <si>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</si>
  <si>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</si>
  <si>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</si>
  <si>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</si>
  <si>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</si>
  <si>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</si>
  <si>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</si>
  <si>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</si>
  <si>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</si>
  <si>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</si>
  <si>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</si>
  <si>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</si>
  <si>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</si>
  <si>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</si>
  <si>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</si>
  <si>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</si>
  <si>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</si>
  <si>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</si>
  <si>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</si>
  <si>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</si>
  <si>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</si>
  <si>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</si>
  <si>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</si>
  <si>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</si>
  <si>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</si>
  <si>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</si>
  <si>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</si>
  <si>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</si>
  <si>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</si>
  <si>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</si>
  <si>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</si>
  <si>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</si>
  <si>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</si>
  <si>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</si>
  <si>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</si>
  <si>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</si>
  <si>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</si>
  <si>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</si>
  <si>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</si>
  <si>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</si>
  <si>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</si>
  <si>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</si>
  <si>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</si>
  <si>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</si>
  <si>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</si>
  <si>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</si>
  <si>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</si>
  <si>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</si>
  <si>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</si>
  <si>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</si>
  <si>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</si>
  <si>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</si>
  <si>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</si>
  <si>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</si>
  <si>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</si>
  <si>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</si>
  <si>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</si>
  <si>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</si>
  <si>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</si>
  <si>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</si>
  <si>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</si>
  <si>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</si>
  <si>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</si>
  <si>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</si>
  <si>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</si>
  <si>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</si>
  <si>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</si>
  <si>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</si>
  <si>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</si>
  <si>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</si>
  <si>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</si>
  <si>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</si>
  <si>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</si>
  <si>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</si>
  <si>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</si>
  <si>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</si>
  <si>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</si>
  <si>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</si>
  <si>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</si>
  <si>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</si>
  <si>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</si>
  <si>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</si>
  <si>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</si>
  <si>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</si>
  <si>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</si>
  <si>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</si>
  <si>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</si>
  <si>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</si>
  <si>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</si>
  <si>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</si>
  <si>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</si>
  <si>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</si>
  <si>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</si>
  <si>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</si>
  <si>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</si>
  <si>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</si>
  <si>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</si>
  <si>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</si>
  <si>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</si>
  <si>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</si>
  <si>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</si>
  <si>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</si>
  <si>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</si>
  <si>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</si>
  <si>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</si>
  <si>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</si>
  <si>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</si>
  <si>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</si>
  <si>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</si>
  <si>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</si>
  <si>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</si>
  <si>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</si>
  <si>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</si>
  <si>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</si>
  <si>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</si>
  <si>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</si>
  <si>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</si>
  <si>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</si>
  <si>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</si>
  <si>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</si>
  <si>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</si>
  <si>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</si>
  <si>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</si>
  <si>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</si>
  <si>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</si>
  <si>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</si>
  <si>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</si>
  <si>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</si>
  <si>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</si>
  <si>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</si>
  <si>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</si>
  <si>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</si>
  <si>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</si>
  <si>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</si>
  <si>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</si>
  <si>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</si>
  <si>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</si>
  <si>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</si>
  <si>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</si>
  <si>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</si>
  <si>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</si>
  <si>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</si>
  <si>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</si>
  <si>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</si>
  <si>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</si>
  <si>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</si>
  <si>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</si>
  <si>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</si>
  <si>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</si>
  <si>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</si>
  <si>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</si>
  <si>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</si>
  <si>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</si>
  <si>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</si>
  <si>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</si>
  <si>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</si>
  <si>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</si>
  <si>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</si>
  <si>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</si>
  <si>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</si>
  <si>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</si>
  <si>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</si>
  <si>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</si>
  <si>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</si>
  <si>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</si>
  <si>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</si>
  <si>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</si>
  <si>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</si>
  <si>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</si>
  <si>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</si>
  <si>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</si>
  <si>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</si>
  <si>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</si>
  <si>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</si>
  <si>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</si>
  <si>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</si>
  <si>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</si>
  <si>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</si>
  <si>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</si>
  <si>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</si>
  <si>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</si>
  <si>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</si>
  <si>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</si>
  <si>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</si>
  <si>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</si>
  <si>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</si>
  <si>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</si>
  <si>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</si>
  <si>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</si>
  <si>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</si>
  <si>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</si>
  <si>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</si>
  <si>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</si>
  <si>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</si>
  <si>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</si>
  <si>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</si>
  <si>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</si>
  <si>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</si>
  <si>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</si>
  <si>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</si>
  <si>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</si>
  <si>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</si>
  <si>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</si>
  <si>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</si>
  <si>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</si>
  <si>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</si>
  <si>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</si>
  <si>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</si>
  <si>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</si>
  <si>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</si>
  <si>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</si>
  <si>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</si>
  <si>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</si>
  <si>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</si>
  <si>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</si>
  <si>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</si>
  <si>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</si>
  <si>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</si>
  <si>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</si>
  <si>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</si>
  <si>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</si>
  <si>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</si>
  <si>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</si>
  <si>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</si>
  <si>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</si>
  <si>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</si>
  <si>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</si>
  <si>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</si>
  <si>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</si>
  <si>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</si>
  <si>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</si>
  <si>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</si>
  <si>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</si>
  <si>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</si>
  <si>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</si>
  <si>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</si>
  <si>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</si>
  <si>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</si>
  <si>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</si>
  <si>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</si>
  <si>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</si>
  <si>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</si>
  <si>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</si>
  <si>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</si>
  <si>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</si>
  <si>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</si>
  <si>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</si>
  <si>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</si>
  <si>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</si>
  <si>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</si>
  <si>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</si>
  <si>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</si>
  <si>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</si>
  <si>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</si>
  <si>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</si>
  <si>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</si>
  <si>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</si>
  <si>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</si>
  <si>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</si>
  <si>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</si>
  <si>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</si>
  <si>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</si>
  <si>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</si>
  <si>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</si>
  <si>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</si>
  <si>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</si>
  <si>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</si>
  <si>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</si>
  <si>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</si>
  <si>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</si>
  <si>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</si>
  <si>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</si>
  <si>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</si>
  <si>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</si>
  <si>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</si>
  <si>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</si>
  <si>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</si>
  <si>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</si>
  <si>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</si>
  <si>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</si>
  <si>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</si>
  <si>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</si>
  <si>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</si>
  <si>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</si>
  <si>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</si>
  <si>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</si>
  <si>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</si>
  <si>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</si>
  <si>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</si>
  <si>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</si>
  <si>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</si>
  <si>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</si>
  <si>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</si>
  <si>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</si>
  <si>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</si>
  <si>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</si>
  <si>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</si>
  <si>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</si>
  <si>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</si>
  <si>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</si>
  <si>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</si>
  <si>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</si>
  <si>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</si>
  <si>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</si>
  <si>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</si>
  <si>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</si>
  <si>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</si>
  <si>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</si>
  <si>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</si>
  <si>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</si>
  <si>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</si>
  <si>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</si>
  <si>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</si>
  <si>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</si>
  <si>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</si>
  <si>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</si>
  <si>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</si>
  <si>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</si>
  <si>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</si>
  <si>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</si>
  <si>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</si>
  <si>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</si>
  <si>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</si>
  <si>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</si>
  <si>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</si>
  <si>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</si>
  <si>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</si>
  <si>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</si>
  <si>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</si>
  <si>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</si>
  <si>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</si>
  <si>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</si>
  <si>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</si>
  <si>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</si>
  <si>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</si>
  <si>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</si>
  <si>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</si>
  <si>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</si>
  <si>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</si>
  <si>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</si>
  <si>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</si>
  <si>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</si>
  <si>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</si>
  <si>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</si>
  <si>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</si>
  <si>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</si>
  <si>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</si>
  <si>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</si>
  <si>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</si>
  <si>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</si>
  <si>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</si>
  <si>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</si>
  <si>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</si>
  <si>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</si>
  <si>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</si>
  <si>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</si>
  <si>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</si>
  <si>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</si>
  <si>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</si>
  <si>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</si>
  <si>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</si>
  <si>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</si>
  <si>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</si>
  <si>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</si>
  <si>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</si>
  <si>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</si>
  <si>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</si>
  <si>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</si>
  <si>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</si>
  <si>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</si>
  <si>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</si>
  <si>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</si>
  <si>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</si>
  <si>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</si>
  <si>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</si>
  <si>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</si>
  <si>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</si>
  <si>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</si>
  <si>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</si>
  <si>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</si>
  <si>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</si>
  <si>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</si>
  <si>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</si>
  <si>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</si>
  <si>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</si>
  <si>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</si>
  <si>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</si>
  <si>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</si>
  <si>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</si>
  <si>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</si>
  <si>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</si>
  <si>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</si>
  <si>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</si>
  <si>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</si>
  <si>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</si>
  <si>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</si>
  <si>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</si>
  <si>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</si>
  <si>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</si>
  <si>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</si>
  <si>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</si>
  <si>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</si>
  <si>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</si>
  <si>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</si>
  <si>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</si>
  <si>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</si>
  <si>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</si>
  <si>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</si>
  <si>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</si>
  <si>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</si>
  <si>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</si>
  <si>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</si>
  <si>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</si>
  <si>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</si>
  <si>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</si>
  <si>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</si>
  <si>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</si>
  <si>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</si>
  <si>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</si>
  <si>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</si>
  <si>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</si>
  <si>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</si>
  <si>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</si>
  <si>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</si>
  <si>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</si>
  <si>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</si>
  <si>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</si>
  <si>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</si>
  <si>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</si>
  <si>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</si>
  <si>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</si>
  <si>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</si>
  <si>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</si>
  <si>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</si>
  <si>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</si>
  <si>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</si>
  <si>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</si>
  <si>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</si>
  <si>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</si>
  <si>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</si>
  <si>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</si>
  <si>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</si>
  <si>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</si>
  <si>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</si>
  <si>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</si>
  <si>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</si>
  <si>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</si>
  <si>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</si>
  <si>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</si>
  <si>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</si>
  <si>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</si>
  <si>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</si>
  <si>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</si>
  <si>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</si>
  <si>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</si>
  <si>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</si>
  <si>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</si>
  <si>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</si>
  <si>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</si>
  <si>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</si>
  <si>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</si>
  <si>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</si>
  <si>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</si>
  <si>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</si>
  <si>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</si>
  <si>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</si>
  <si>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</si>
  <si>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</si>
  <si>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</si>
  <si>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</si>
  <si>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</si>
  <si>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</si>
  <si>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</si>
  <si>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</si>
  <si>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</si>
  <si>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</si>
  <si>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</si>
  <si>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</si>
  <si>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</si>
  <si>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</si>
  <si>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</si>
  <si>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</si>
  <si>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</si>
  <si>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</si>
  <si>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</si>
  <si>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</si>
  <si>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</si>
  <si>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</si>
  <si>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</si>
  <si>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</si>
  <si>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</si>
  <si>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</si>
  <si>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</si>
  <si>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</si>
  <si>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</si>
  <si>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</si>
  <si>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</si>
  <si>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</si>
  <si>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</si>
  <si>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</si>
  <si>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</si>
  <si>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</si>
  <si>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</si>
  <si>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</si>
  <si>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</si>
  <si>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</si>
  <si>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</si>
  <si>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</si>
  <si>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</si>
  <si>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</si>
  <si>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</si>
  <si>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</si>
  <si>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</si>
  <si>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</si>
  <si>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</si>
  <si>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</si>
  <si>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</si>
  <si>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</si>
  <si>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</si>
  <si>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</si>
  <si>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</si>
  <si>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</si>
  <si>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</si>
  <si>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</si>
  <si>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</si>
  <si>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</si>
  <si>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</si>
  <si>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</si>
  <si>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</si>
  <si>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</si>
  <si>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</si>
  <si>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</si>
  <si>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</si>
  <si>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</si>
  <si>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</si>
  <si>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</si>
  <si>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</si>
  <si>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</si>
  <si>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</si>
  <si>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</si>
  <si>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</si>
  <si>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</si>
  <si>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</si>
  <si>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</si>
  <si>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</si>
  <si>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</si>
  <si>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</si>
  <si>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</si>
  <si>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</si>
  <si>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</si>
  <si>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</si>
  <si>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</si>
  <si>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</si>
  <si>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</si>
  <si>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</si>
  <si>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</si>
  <si>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</si>
  <si>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</si>
  <si>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</si>
  <si>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</si>
  <si>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</si>
  <si>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</si>
  <si>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</si>
  <si>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</si>
  <si>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</si>
  <si>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</si>
  <si>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</si>
  <si>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</si>
  <si>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</si>
  <si>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</si>
  <si>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</si>
  <si>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</si>
  <si>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</si>
  <si>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</si>
  <si>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</si>
  <si>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</si>
  <si>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</si>
  <si>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</si>
  <si>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</si>
  <si>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</si>
  <si>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</si>
  <si>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</si>
  <si>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</si>
  <si>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</si>
  <si>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</si>
  <si>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</si>
  <si>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</si>
  <si>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</si>
  <si>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</si>
  <si>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</si>
  <si>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</si>
  <si>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</si>
  <si>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</si>
  <si>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</si>
  <si>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</si>
  <si>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</si>
  <si>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</si>
  <si>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</si>
  <si>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</si>
  <si>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</si>
  <si>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</si>
  <si>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</si>
  <si>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</si>
  <si>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</si>
  <si>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</si>
  <si>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</si>
  <si>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</si>
  <si>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</si>
  <si>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</si>
  <si>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</si>
  <si>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</si>
  <si>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</si>
  <si>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</si>
  <si>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</si>
  <si>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</si>
  <si>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</si>
  <si>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</si>
  <si>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</si>
  <si>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</si>
  <si>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</si>
  <si>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</si>
  <si>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</si>
  <si>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</si>
  <si>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</si>
  <si>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</si>
  <si>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</si>
  <si>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</si>
  <si>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</si>
  <si>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</si>
  <si>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</si>
  <si>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</si>
  <si>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</si>
  <si>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</si>
  <si>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</si>
  <si>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</si>
  <si>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</si>
  <si>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</si>
  <si>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</si>
  <si>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</si>
  <si>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</si>
  <si>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</si>
  <si>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</si>
  <si>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</si>
  <si>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</si>
  <si>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</si>
  <si>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</si>
  <si>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</si>
  <si>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</si>
  <si>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</si>
  <si>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</si>
  <si>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</si>
  <si>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</si>
  <si>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</si>
  <si>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</si>
  <si>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</si>
  <si>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</si>
  <si>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</si>
  <si>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</si>
  <si>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</si>
  <si>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</si>
  <si>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</si>
  <si>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</si>
  <si>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</si>
  <si>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</si>
  <si>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</si>
  <si>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</si>
  <si>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</si>
  <si>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</si>
  <si>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</si>
  <si>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</si>
  <si>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</si>
  <si>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</si>
  <si>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</si>
  <si>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</si>
  <si>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</si>
  <si>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</si>
  <si>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</si>
  <si>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</si>
  <si>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</si>
  <si>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</si>
  <si>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</si>
  <si>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</si>
  <si>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</si>
  <si>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</si>
  <si>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</si>
  <si>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</si>
  <si>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</si>
  <si>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</si>
  <si>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</si>
  <si>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</si>
  <si>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</si>
  <si>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</si>
  <si>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</si>
  <si>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</si>
  <si>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</si>
  <si>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</si>
  <si>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</si>
  <si>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</si>
  <si>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</si>
  <si>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</si>
  <si>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</si>
  <si>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</si>
  <si>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</si>
  <si>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</si>
  <si>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</si>
  <si>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</si>
  <si>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</si>
  <si>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</si>
  <si>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</si>
  <si>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</si>
  <si>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</si>
  <si>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</si>
  <si>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</si>
  <si>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</si>
  <si>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</si>
  <si>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</si>
  <si>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</si>
  <si>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</si>
  <si>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</si>
  <si>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</si>
  <si>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</si>
  <si>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</si>
  <si>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</si>
  <si>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</si>
  <si>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</si>
  <si>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</si>
  <si>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</si>
  <si>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</si>
  <si>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</si>
  <si>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</si>
  <si>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</si>
  <si>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</si>
  <si>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</si>
  <si>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</si>
  <si>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</si>
  <si>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</si>
  <si>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</si>
  <si>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</si>
  <si>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</si>
  <si>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</si>
  <si>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</si>
  <si>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</si>
  <si>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</si>
  <si>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</si>
  <si>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</si>
  <si>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</si>
  <si>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</si>
  <si>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</si>
  <si>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</si>
  <si>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</si>
  <si>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</si>
  <si>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</si>
  <si>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</si>
  <si>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</si>
  <si>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</si>
  <si>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</si>
  <si>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</si>
  <si>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</si>
  <si>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</si>
  <si>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</si>
  <si>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</si>
  <si>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</si>
  <si>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</si>
  <si>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</si>
  <si>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</si>
  <si>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</si>
  <si>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</si>
  <si>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</si>
  <si>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</si>
  <si>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</si>
  <si>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</si>
  <si>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</si>
  <si>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</si>
  <si>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</si>
  <si>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</si>
  <si>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</si>
  <si>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</si>
  <si>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</si>
  <si>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</si>
  <si>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</si>
  <si>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</si>
  <si>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</si>
  <si>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</si>
  <si>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</si>
  <si>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</si>
  <si>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</si>
  <si>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</si>
  <si>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</si>
  <si>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</si>
  <si>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</si>
  <si>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</si>
  <si>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</si>
  <si>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</si>
  <si>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</si>
  <si>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</si>
  <si>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</si>
  <si>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</si>
  <si>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</si>
  <si>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</si>
  <si>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</si>
  <si>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</si>
  <si>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</si>
  <si>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</si>
  <si>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</si>
  <si>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</si>
  <si>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</si>
  <si>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</si>
  <si>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</si>
  <si>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</si>
  <si>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</si>
  <si>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</si>
  <si>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</si>
  <si>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</si>
  <si>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</si>
  <si>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</si>
  <si>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</si>
  <si>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</si>
  <si>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</si>
  <si>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</si>
  <si>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</si>
  <si>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</si>
  <si>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</si>
  <si>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</si>
  <si>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</si>
  <si>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</si>
  <si>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</si>
  <si>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</si>
  <si>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</si>
  <si>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</si>
  <si>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</si>
  <si>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</si>
  <si>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</si>
  <si>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</si>
  <si>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</si>
  <si>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</si>
  <si>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</si>
  <si>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</si>
  <si>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</si>
  <si>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</si>
  <si>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</si>
  <si>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</si>
  <si>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</si>
  <si>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</si>
  <si>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</si>
  <si>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</si>
  <si>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</si>
  <si>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</si>
  <si>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</si>
  <si>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</si>
  <si>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</si>
  <si>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</si>
  <si>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</si>
  <si>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</si>
  <si>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</si>
  <si>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</si>
  <si>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</si>
  <si>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</si>
  <si>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</si>
  <si>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</si>
  <si>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</si>
  <si>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</si>
  <si>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</si>
  <si>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</si>
  <si>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</si>
  <si>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</si>
  <si>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</si>
  <si>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</si>
  <si>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</si>
  <si>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</si>
  <si>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</si>
  <si>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</si>
  <si>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</si>
  <si>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</si>
  <si>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</si>
  <si>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</si>
  <si>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</si>
  <si>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</si>
  <si>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</si>
  <si>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</si>
  <si>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</si>
  <si>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</si>
  <si>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</si>
  <si>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</si>
  <si>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</si>
  <si>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</si>
  <si>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</si>
  <si>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</si>
  <si>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</si>
  <si>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</si>
  <si>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</si>
  <si>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</si>
  <si>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</si>
  <si>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</si>
  <si>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</si>
  <si>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</si>
  <si>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</si>
  <si>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</si>
  <si>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</si>
  <si>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</si>
  <si>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</si>
  <si>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</si>
  <si>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</si>
  <si>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</si>
  <si>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</si>
  <si>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</si>
  <si>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</si>
  <si>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</si>
  <si>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</si>
  <si>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</si>
  <si>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</si>
  <si>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</si>
  <si>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</si>
  <si>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</si>
  <si>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</si>
  <si>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</si>
  <si>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</si>
  <si>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</si>
  <si>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</si>
  <si>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</si>
  <si>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</si>
  <si>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</si>
  <si>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</si>
  <si>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</si>
  <si>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</si>
  <si>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</si>
  <si>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</si>
  <si>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</si>
  <si>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</si>
  <si>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</si>
  <si>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</si>
  <si>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</si>
  <si>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</si>
  <si>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</si>
  <si>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</si>
  <si>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</si>
  <si>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</si>
  <si>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</si>
  <si>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</si>
  <si>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</si>
  <si>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</si>
  <si>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</si>
  <si>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</si>
  <si>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</si>
  <si>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</si>
  <si>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</si>
  <si>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</si>
  <si>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</si>
  <si>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</si>
  <si>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</si>
  <si>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</si>
  <si>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</si>
  <si>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</si>
  <si>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</si>
  <si>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</si>
  <si>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</si>
  <si>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</si>
  <si>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</si>
  <si>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</si>
  <si>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</si>
  <si>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</si>
  <si>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</si>
  <si>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</si>
  <si>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</si>
  <si>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</si>
  <si>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</si>
  <si>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</si>
  <si>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</si>
  <si>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</si>
  <si>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</si>
  <si>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</si>
  <si>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</si>
  <si>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</si>
  <si>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</si>
  <si>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</si>
  <si>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</si>
  <si>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</si>
  <si>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</si>
  <si>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</si>
  <si>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</si>
  <si>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</si>
  <si>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</si>
  <si>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</si>
  <si>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</si>
  <si>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</si>
  <si>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</si>
  <si>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</si>
  <si>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</si>
  <si>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</si>
  <si>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</si>
  <si>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</si>
  <si>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</si>
  <si>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</si>
  <si>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</si>
  <si>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</si>
  <si>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</si>
  <si>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</si>
  <si>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</si>
  <si>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</si>
  <si>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</si>
  <si>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</si>
  <si>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</si>
  <si>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</si>
  <si>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</si>
  <si>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</si>
  <si>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</si>
  <si>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</si>
  <si>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</si>
  <si>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</si>
  <si>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</si>
  <si>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</si>
  <si>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</si>
  <si>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</si>
  <si>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</si>
  <si>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</si>
  <si>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</si>
  <si>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</si>
  <si>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</si>
  <si>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</si>
  <si>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</si>
  <si>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</si>
  <si>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</si>
  <si>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</si>
  <si>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</si>
  <si>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</si>
  <si>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</si>
  <si>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</si>
  <si>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</si>
  <si>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</si>
  <si>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</si>
  <si>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</si>
  <si>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</si>
  <si>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</si>
  <si>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</si>
  <si>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</si>
  <si>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</si>
  <si>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</si>
  <si>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</si>
  <si>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</si>
  <si>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</si>
  <si>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</si>
  <si>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</si>
  <si>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</si>
  <si>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</si>
  <si>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</si>
  <si>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</si>
  <si>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</si>
  <si>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</si>
  <si>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</si>
  <si>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</si>
  <si>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</si>
  <si>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</si>
  <si>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</si>
  <si>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</si>
  <si>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</si>
  <si>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</si>
  <si>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</si>
  <si>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</si>
  <si>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</si>
  <si>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</si>
  <si>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</si>
  <si>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</si>
  <si>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</si>
  <si>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</si>
  <si>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</si>
  <si>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</si>
  <si>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</si>
  <si>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</si>
  <si>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</si>
  <si>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</si>
  <si>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</si>
  <si>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</si>
  <si>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</si>
  <si>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</si>
  <si>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</si>
  <si>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</si>
  <si>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</si>
  <si>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</si>
  <si>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</si>
  <si>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</si>
  <si>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</si>
  <si>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</si>
  <si>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</si>
  <si>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</si>
  <si>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</si>
  <si>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</si>
  <si>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</si>
  <si>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</si>
  <si>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</si>
  <si>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</si>
  <si>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</si>
  <si>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</si>
  <si>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</si>
  <si>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</si>
  <si>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</si>
  <si>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</si>
  <si>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</si>
  <si>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</si>
  <si>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</si>
  <si>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</si>
  <si>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</si>
  <si>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</si>
  <si>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</si>
  <si>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</si>
  <si>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</si>
  <si>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</si>
  <si>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</si>
  <si>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</si>
  <si>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</si>
  <si>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</si>
  <si>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</si>
  <si>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</si>
  <si>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</si>
  <si>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</si>
  <si>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</si>
  <si>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</si>
  <si>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</si>
  <si>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</si>
  <si>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</si>
  <si>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</si>
  <si>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</si>
  <si>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</si>
  <si>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</si>
  <si>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</si>
  <si>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</si>
  <si>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</si>
  <si>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</si>
  <si>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</si>
  <si>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</si>
  <si>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</si>
  <si>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</si>
  <si>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</si>
  <si>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</si>
  <si>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</si>
  <si>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</si>
  <si>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</si>
  <si>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</si>
  <si>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</si>
  <si>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</si>
  <si>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</si>
  <si>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</si>
  <si>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</si>
  <si>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</si>
  <si>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</si>
  <si>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</si>
  <si>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</si>
  <si>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</si>
  <si>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</si>
  <si>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</si>
  <si>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</si>
  <si>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</si>
  <si>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</si>
  <si>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</si>
  <si>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</si>
  <si>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</si>
  <si>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</si>
  <si>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</si>
  <si>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</si>
  <si>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</si>
  <si>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</si>
  <si>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</si>
  <si>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</si>
  <si>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</si>
  <si>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</si>
  <si>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</si>
  <si>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</si>
  <si>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</si>
  <si>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</si>
  <si>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</si>
  <si>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</si>
  <si>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</si>
  <si>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</si>
  <si>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</si>
  <si>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</si>
  <si>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</si>
  <si>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</si>
  <si>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</si>
  <si>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</si>
  <si>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</si>
  <si>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</si>
  <si>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</si>
  <si>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</si>
  <si>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</si>
  <si>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</si>
  <si>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</si>
  <si>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</si>
  <si>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</si>
  <si>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</si>
  <si>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</si>
  <si>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</si>
  <si>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</si>
  <si>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</si>
  <si>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</si>
  <si>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</si>
  <si>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</si>
  <si>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</si>
  <si>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</si>
  <si>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</si>
  <si>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</si>
  <si>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</si>
  <si>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</si>
  <si>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</si>
  <si>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</si>
  <si>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</si>
  <si>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</si>
  <si>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</si>
  <si>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</si>
  <si>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</si>
  <si>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</si>
  <si>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</si>
  <si>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</si>
  <si>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</si>
  <si>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</si>
  <si>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</si>
  <si>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</si>
  <si>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</si>
  <si>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</si>
  <si>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</si>
  <si>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</si>
  <si>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</si>
  <si>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</si>
  <si>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</si>
  <si>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</si>
  <si>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</si>
  <si>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</si>
  <si>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</si>
  <si>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</si>
  <si>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</si>
  <si>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</si>
  <si>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</si>
  <si>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</si>
  <si>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</si>
  <si>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</si>
  <si>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</si>
  <si>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</si>
  <si>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</si>
  <si>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</si>
  <si>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</si>
  <si>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</si>
  <si>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</si>
  <si>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</si>
  <si>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</si>
  <si>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</si>
  <si>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</si>
  <si>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</si>
  <si>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</si>
  <si>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</si>
  <si>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</si>
  <si>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</si>
  <si>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</si>
  <si>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</si>
  <si>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</si>
  <si>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</si>
  <si>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</si>
  <si>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</si>
  <si>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</si>
  <si>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</si>
  <si>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</si>
  <si>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</si>
  <si>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</si>
  <si>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</si>
  <si>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</si>
  <si>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</si>
  <si>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</si>
  <si>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</si>
  <si>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</si>
  <si>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</si>
  <si>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</si>
  <si>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</si>
  <si>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</si>
  <si>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</si>
  <si>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</si>
  <si>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</si>
  <si>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</si>
  <si>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</si>
  <si>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</si>
  <si>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</si>
  <si>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</si>
  <si>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</si>
  <si>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</si>
  <si>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</si>
  <si>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</si>
  <si>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</si>
  <si>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</si>
  <si>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</si>
  <si>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</si>
  <si>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</si>
  <si>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</si>
  <si>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</si>
  <si>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</si>
  <si>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</si>
  <si>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</si>
  <si>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</si>
  <si>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</si>
  <si>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</si>
  <si>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</si>
  <si>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</si>
  <si>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</si>
  <si>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</si>
  <si>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</si>
  <si>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</si>
  <si>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</si>
  <si>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</si>
  <si>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</si>
  <si>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</si>
  <si>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</si>
  <si>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</si>
  <si>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</si>
  <si>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</si>
  <si>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</si>
  <si>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</si>
  <si>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</si>
  <si>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</si>
  <si>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</si>
  <si>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</si>
  <si>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</si>
  <si>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</si>
  <si>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</si>
  <si>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</si>
  <si>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</si>
  <si>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</si>
  <si>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</si>
  <si>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</si>
  <si>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</si>
  <si>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</si>
  <si>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</si>
  <si>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</si>
  <si>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</si>
  <si>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</si>
  <si>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</si>
  <si>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</si>
  <si>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</si>
  <si>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</si>
  <si>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</si>
  <si>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</si>
  <si>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</si>
  <si>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</si>
  <si>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</si>
  <si>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</si>
  <si>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</si>
  <si>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</si>
  <si>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</si>
  <si>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</si>
  <si>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</si>
  <si>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</si>
  <si>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</si>
  <si>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</si>
  <si>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</si>
  <si>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</si>
  <si>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</si>
  <si>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</si>
  <si>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</si>
  <si>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</si>
  <si>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</si>
  <si>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</si>
  <si>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</si>
  <si>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</si>
  <si>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</si>
  <si>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</si>
  <si>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</si>
  <si>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</si>
  <si>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</si>
  <si>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</si>
  <si>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</si>
  <si>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</si>
  <si>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</si>
  <si>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</si>
  <si>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</si>
  <si>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</si>
  <si>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</si>
  <si>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</si>
  <si>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</si>
  <si>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</si>
  <si>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</si>
  <si>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</si>
  <si>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</si>
  <si>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</si>
  <si>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</si>
  <si>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</si>
  <si>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</si>
  <si>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</si>
  <si>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</si>
  <si>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</si>
  <si>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</si>
  <si>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</si>
  <si>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</si>
  <si>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</si>
  <si>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</si>
  <si>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</si>
  <si>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</si>
  <si>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</si>
  <si>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</si>
  <si>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</si>
  <si>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</si>
  <si>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</si>
  <si>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</si>
  <si>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</si>
  <si>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</si>
  <si>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</si>
  <si>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</si>
  <si>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</si>
  <si>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</si>
  <si>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</si>
  <si>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</si>
  <si>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</si>
  <si>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</si>
  <si>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</si>
  <si>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</si>
  <si>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</si>
  <si>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</si>
  <si>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</si>
  <si>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</si>
  <si>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</si>
  <si>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</si>
  <si>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</si>
  <si>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</si>
  <si>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</si>
  <si>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</si>
  <si>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</si>
  <si>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</si>
  <si>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</si>
  <si>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</si>
  <si>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</si>
  <si>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</si>
  <si>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</si>
  <si>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</si>
  <si>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</si>
  <si>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</si>
  <si>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</si>
  <si>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</si>
  <si>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</si>
  <si>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</si>
  <si>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</si>
  <si>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</si>
  <si>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</si>
  <si>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</si>
  <si>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</si>
  <si>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</si>
  <si>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</si>
  <si>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</si>
  <si>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</si>
  <si>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</si>
  <si>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</si>
  <si>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</si>
  <si>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</si>
  <si>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</si>
  <si>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</si>
  <si>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</si>
  <si>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</si>
  <si>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</si>
  <si>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</si>
  <si>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</si>
  <si>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</si>
  <si>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</si>
  <si>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</si>
  <si>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</si>
  <si>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</si>
  <si>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</si>
  <si>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</si>
  <si>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</si>
  <si>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</si>
  <si>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</si>
  <si>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</si>
  <si>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</si>
  <si>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</si>
  <si>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</si>
  <si>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</si>
  <si>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</si>
  <si>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</si>
  <si>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</si>
  <si>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</si>
  <si>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</si>
  <si>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</si>
  <si>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</si>
  <si>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</si>
  <si>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</si>
  <si>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</si>
  <si>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</si>
  <si>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</si>
  <si>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</si>
  <si>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</si>
  <si>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</si>
  <si>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</si>
  <si>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</si>
  <si>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</si>
  <si>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</si>
  <si>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</si>
  <si>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</si>
  <si>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</si>
  <si>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</si>
  <si>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</si>
  <si>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</si>
  <si>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</si>
  <si>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</si>
  <si>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</si>
  <si>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</si>
  <si>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</si>
  <si>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</si>
  <si>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</si>
  <si>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</si>
  <si>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</si>
  <si>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</si>
  <si>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</si>
  <si>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</si>
  <si>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</si>
  <si>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</si>
  <si>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</si>
  <si>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</si>
  <si>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</si>
  <si>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</si>
  <si>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</si>
  <si>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</si>
  <si>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</si>
  <si>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</si>
  <si>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</si>
  <si>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</si>
  <si>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</si>
  <si>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</si>
  <si>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</si>
  <si>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</si>
  <si>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</si>
  <si>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</si>
  <si>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</si>
  <si>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</si>
  <si>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</si>
  <si>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</si>
  <si>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</si>
  <si>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</si>
  <si>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</si>
  <si>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</si>
  <si>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</si>
  <si>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</si>
  <si>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</si>
  <si>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</si>
  <si>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</si>
  <si>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</si>
  <si>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</si>
  <si>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</si>
  <si>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</si>
  <si>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</si>
  <si>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</si>
  <si>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</si>
  <si>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</si>
  <si>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</si>
  <si>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</si>
  <si>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</si>
  <si>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</si>
  <si>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</si>
  <si>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</si>
  <si>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</si>
  <si>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</si>
  <si>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</si>
  <si>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</si>
  <si>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</si>
  <si>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</si>
  <si>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</si>
  <si>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</si>
  <si>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</si>
  <si>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</si>
  <si>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</si>
  <si>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</si>
  <si>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</si>
  <si>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</si>
  <si>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</si>
  <si>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</si>
  <si>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</si>
  <si>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</si>
  <si>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</si>
  <si>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</si>
  <si>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</si>
  <si>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</si>
  <si>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</si>
  <si>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</si>
  <si>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</si>
  <si>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</si>
  <si>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</si>
  <si>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</si>
  <si>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</si>
  <si>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</si>
  <si>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</si>
  <si>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</si>
  <si>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</si>
  <si>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</si>
  <si>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</si>
  <si>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</si>
  <si>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</si>
  <si>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</si>
  <si>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</si>
  <si>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</si>
  <si>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</si>
  <si>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</si>
  <si>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</si>
  <si>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</si>
  <si>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</si>
  <si>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</si>
  <si>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</si>
  <si>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</si>
  <si>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</si>
  <si>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</si>
  <si>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</si>
  <si>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</si>
  <si>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</si>
  <si>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</si>
  <si>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</si>
  <si>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</si>
  <si>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</si>
  <si>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</si>
  <si>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</si>
  <si>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</si>
  <si>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</si>
  <si>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</si>
  <si>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</si>
  <si>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</si>
  <si>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</si>
  <si>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</si>
  <si>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</si>
  <si>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</si>
  <si>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</si>
  <si>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</si>
  <si>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</si>
  <si>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</si>
  <si>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</si>
  <si>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</si>
  <si>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</si>
  <si>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</si>
  <si>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</si>
  <si>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</si>
  <si>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</si>
  <si>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</si>
  <si>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</si>
  <si>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</si>
  <si>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</si>
  <si>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</si>
  <si>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</si>
  <si>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</si>
  <si>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</si>
  <si>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</si>
  <si>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</si>
  <si>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</si>
  <si>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</si>
  <si>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</si>
  <si>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</si>
  <si>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</si>
  <si>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</si>
  <si>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</si>
  <si>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</si>
  <si>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</si>
  <si>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</si>
  <si>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</si>
  <si>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</si>
  <si>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</si>
  <si>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</si>
  <si>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</si>
  <si>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</si>
  <si>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</si>
  <si>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</si>
  <si>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</si>
  <si>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</si>
  <si>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</si>
  <si>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</si>
  <si>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</si>
  <si>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</si>
  <si>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</si>
  <si>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</si>
  <si>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</si>
  <si>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</si>
  <si>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</si>
  <si>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</si>
  <si>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</si>
  <si>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</si>
  <si>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</si>
  <si>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</si>
  <si>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</si>
  <si>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</si>
  <si>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</si>
  <si>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</si>
  <si>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</si>
  <si>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</si>
  <si>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</si>
  <si>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</si>
  <si>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</si>
  <si>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</si>
  <si>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</si>
  <si>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</si>
  <si>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</si>
  <si>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</si>
  <si>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</si>
  <si>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</si>
  <si>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</si>
  <si>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</si>
  <si>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</si>
  <si>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</si>
  <si>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</si>
  <si>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</si>
  <si>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</si>
  <si>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</si>
  <si>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</si>
  <si>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</si>
  <si>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</si>
  <si>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</si>
  <si>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</si>
  <si>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</si>
  <si>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</si>
  <si>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</si>
  <si>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</si>
  <si>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</si>
  <si>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</si>
  <si>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</si>
  <si>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</si>
  <si>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</si>
  <si>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</si>
  <si>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</si>
  <si>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</si>
  <si>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</si>
  <si>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</si>
  <si>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</si>
  <si>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</si>
  <si>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</si>
  <si>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</si>
  <si>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</si>
  <si>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</si>
  <si>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</si>
  <si>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</si>
  <si>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</si>
  <si>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</si>
  <si>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</si>
  <si>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</si>
  <si>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</si>
  <si>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</si>
  <si>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</si>
  <si>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</si>
  <si>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</si>
  <si>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</si>
  <si>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</si>
  <si>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</si>
  <si>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</si>
  <si>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</si>
  <si>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</si>
  <si>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</si>
  <si>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</si>
  <si>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</si>
  <si>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</si>
  <si>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</si>
  <si>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</si>
  <si>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</si>
  <si>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</si>
  <si>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</si>
  <si>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</si>
  <si>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</si>
  <si>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</si>
  <si>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</si>
  <si>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</si>
  <si>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</si>
  <si>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</si>
  <si>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</si>
  <si>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</si>
  <si>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</si>
  <si>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</si>
  <si>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</si>
  <si>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</si>
  <si>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</si>
  <si>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</si>
  <si>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</si>
  <si>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</si>
  <si>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</si>
  <si>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</si>
  <si>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</si>
  <si>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</si>
  <si>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</si>
  <si>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</si>
  <si>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</si>
  <si>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</si>
  <si>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</si>
  <si>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</si>
  <si>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</si>
  <si>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</si>
  <si>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</si>
  <si>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</si>
  <si>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</si>
  <si>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</si>
  <si>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</si>
  <si>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</si>
  <si>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</si>
  <si>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</si>
  <si>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</si>
  <si>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</si>
  <si>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</si>
  <si>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</si>
  <si>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</si>
  <si>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</si>
  <si>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</si>
  <si>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</si>
  <si>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</si>
  <si>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</si>
  <si>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</si>
  <si>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</si>
  <si>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</si>
  <si>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</si>
  <si>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</si>
  <si>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</si>
  <si>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</si>
  <si>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</si>
  <si>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</si>
  <si>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</si>
  <si>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</si>
  <si>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</si>
  <si>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</si>
  <si>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</si>
  <si>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</si>
  <si>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</si>
  <si>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</si>
  <si>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</si>
  <si>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</si>
  <si>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</si>
  <si>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</si>
  <si>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</si>
  <si>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</si>
  <si>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</si>
  <si>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</si>
  <si>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</si>
  <si>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</si>
  <si>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</si>
  <si>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</si>
  <si>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</si>
  <si>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</si>
  <si>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</si>
  <si>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</si>
  <si>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</si>
  <si>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</si>
  <si>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</si>
  <si>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</si>
  <si>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</si>
  <si>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</si>
  <si>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</si>
  <si>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</si>
  <si>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</si>
  <si>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</si>
  <si>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</si>
  <si>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</si>
  <si>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</si>
  <si>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</si>
  <si>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</si>
  <si>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</si>
  <si>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</si>
  <si>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</si>
  <si>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</si>
  <si>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</si>
  <si>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</si>
  <si>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</si>
  <si>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</si>
  <si>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</si>
  <si>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</si>
  <si>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</si>
  <si>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</si>
  <si>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</si>
  <si>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</si>
  <si>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</si>
  <si>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</si>
  <si>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</si>
  <si>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</si>
  <si>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</si>
  <si>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</si>
  <si>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</si>
  <si>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</si>
  <si>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</si>
  <si>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</si>
  <si>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</si>
  <si>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</si>
  <si>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</si>
  <si>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</si>
  <si>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</si>
  <si>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</si>
  <si>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</si>
  <si>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</si>
  <si>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</si>
  <si>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</si>
  <si>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</si>
  <si>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</si>
  <si>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</si>
  <si>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</si>
  <si>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</si>
  <si>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</si>
  <si>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</si>
  <si>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</si>
  <si>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</si>
  <si>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</si>
  <si>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</si>
  <si>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</si>
  <si>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</si>
  <si>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</si>
  <si>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</si>
  <si>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</si>
  <si>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</si>
  <si>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</si>
  <si>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</si>
  <si>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</si>
  <si>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</si>
  <si>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</si>
  <si>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</si>
  <si>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</si>
  <si>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</si>
  <si>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</si>
  <si>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</si>
  <si>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</si>
  <si>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</si>
  <si>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</si>
  <si>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</si>
  <si>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</si>
  <si>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</si>
  <si>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</si>
  <si>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</si>
  <si>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</si>
  <si>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</si>
  <si>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</si>
  <si>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</si>
  <si>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</si>
  <si>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</si>
  <si>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</si>
  <si>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</si>
  <si>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</si>
  <si>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</si>
  <si>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</si>
  <si>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</si>
  <si>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</si>
  <si>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</si>
  <si>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</si>
  <si>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UNXKM</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</si>
  <si>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</si>
  <si>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</si>
  <si>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</si>
  <si>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</si>
  <si>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</si>
  <si>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</si>
  <si>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</si>
  <si>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</si>
  <si>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</si>
  <si>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</si>
  <si>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</si>
  <si>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</si>
  <si>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</si>
  <si>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</si>
  <si>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</si>
  <si>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</si>
  <si>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</si>
  <si>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</si>
  <si>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</si>
  <si>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</si>
  <si>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</si>
  <si>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</si>
  <si>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</si>
  <si>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</si>
  <si>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</si>
  <si>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</si>
  <si>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</si>
  <si>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</si>
  <si>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</si>
  <si>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</si>
  <si>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</si>
  <si>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</si>
  <si>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</si>
  <si>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</si>
  <si>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</si>
  <si>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</si>
  <si>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</si>
  <si>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</si>
  <si>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</si>
  <si>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</si>
  <si>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</si>
  <si>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</si>
  <si>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</si>
  <si>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</si>
  <si>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</si>
  <si>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</si>
  <si>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</si>
  <si>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</si>
  <si>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</si>
  <si>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</si>
  <si>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</si>
  <si>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</si>
  <si>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</si>
  <si>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</si>
  <si>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</si>
  <si>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</si>
  <si>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</si>
  <si>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</si>
  <si>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</si>
  <si>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</si>
  <si>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</si>
  <si>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</si>
  <si>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</si>
  <si>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</si>
  <si>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</si>
  <si>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</si>
  <si>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</si>
  <si>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</si>
  <si>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</si>
  <si>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</si>
  <si>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</si>
  <si>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</si>
  <si>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</si>
  <si>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</si>
  <si>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</si>
  <si>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</si>
  <si>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</si>
  <si>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</si>
  <si>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</si>
  <si>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</si>
  <si>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</si>
  <si>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</si>
  <si>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</si>
  <si>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</si>
  <si>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</si>
  <si>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</si>
  <si>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</si>
  <si>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</si>
  <si>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</si>
  <si>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</si>
  <si>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</si>
  <si>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</si>
  <si>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</si>
  <si>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</si>
  <si>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</si>
  <si>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</si>
  <si>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</si>
  <si>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</si>
  <si>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</si>
  <si>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</si>
  <si>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</si>
  <si>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</si>
  <si>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</si>
  <si>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</si>
  <si>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</si>
  <si>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</si>
  <si>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</si>
  <si>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</si>
  <si>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</si>
  <si>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</si>
  <si>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</si>
  <si>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</si>
  <si>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</si>
  <si>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</si>
  <si>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</si>
  <si>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</si>
  <si>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</si>
  <si>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</si>
  <si>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</si>
  <si>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</si>
  <si>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</si>
  <si>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</si>
  <si>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</si>
  <si>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</si>
  <si>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</si>
  <si>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</si>
  <si>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</si>
  <si>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</si>
  <si>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</si>
  <si>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</si>
  <si>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</si>
  <si>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</si>
  <si>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</si>
  <si>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</si>
  <si>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</si>
  <si>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</si>
  <si>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</si>
  <si>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</si>
  <si>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</si>
  <si>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</si>
  <si>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</si>
  <si>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</si>
  <si>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</si>
  <si>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</si>
  <si>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</si>
  <si>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</si>
  <si>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</si>
  <si>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</si>
  <si>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</si>
  <si>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</si>
  <si>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</si>
  <si>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</si>
  <si>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</si>
  <si>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</si>
  <si>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</si>
  <si>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</si>
  <si>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</si>
  <si>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</si>
  <si>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</si>
  <si>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</si>
  <si>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</si>
  <si>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</si>
  <si>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</si>
  <si>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</si>
  <si>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</si>
  <si>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</si>
  <si>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</si>
  <si>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</si>
  <si>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</si>
  <si>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</si>
  <si>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</si>
  <si>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</si>
  <si>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</si>
  <si>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</si>
  <si>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</si>
  <si>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</si>
  <si>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</si>
  <si>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</si>
  <si>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</si>
  <si>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</si>
  <si>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</si>
  <si>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</si>
  <si>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</si>
  <si>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</si>
  <si>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</si>
  <si>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</si>
  <si>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</si>
  <si>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</si>
  <si>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</si>
  <si>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</si>
  <si>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</si>
  <si>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</si>
  <si>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</si>
  <si>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</si>
  <si>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</si>
  <si>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</si>
  <si>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</si>
  <si>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</si>
  <si>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</si>
  <si>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</si>
  <si>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</si>
  <si>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</si>
  <si>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</si>
  <si>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</si>
  <si>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</si>
  <si>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</si>
  <si>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</si>
  <si>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</si>
  <si>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</si>
  <si>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</si>
  <si>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</si>
  <si>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</si>
  <si>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</si>
  <si>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</si>
  <si>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</si>
  <si>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</si>
  <si>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</si>
  <si>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</si>
  <si>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</si>
  <si>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</si>
  <si>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</si>
  <si>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</si>
  <si>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</si>
  <si>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</si>
  <si>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</si>
  <si>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</si>
  <si>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</si>
  <si>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</si>
  <si>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</si>
  <si>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</si>
  <si>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</si>
  <si>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</si>
  <si>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</si>
  <si>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</si>
  <si>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</si>
  <si>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</si>
  <si>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</si>
  <si>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</si>
  <si>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</si>
  <si>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</si>
  <si>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</si>
  <si>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</si>
  <si>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</si>
  <si>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</si>
  <si>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</si>
  <si>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</si>
  <si>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</si>
  <si>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</si>
  <si>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</si>
  <si>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</si>
  <si>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</si>
  <si>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</si>
  <si>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</si>
  <si>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</si>
  <si>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</si>
  <si>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</si>
  <si>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</si>
  <si>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</si>
  <si>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</si>
  <si>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</si>
  <si>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</si>
  <si>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</si>
  <si>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</si>
  <si>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</si>
  <si>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</si>
  <si>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</si>
  <si>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</si>
  <si>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</si>
  <si>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</si>
  <si>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</si>
  <si>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</si>
  <si>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</si>
  <si>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</si>
  <si>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</si>
  <si>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</si>
  <si>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</si>
  <si>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</si>
  <si>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</si>
  <si>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</si>
  <si>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</si>
  <si>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</si>
  <si>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</si>
  <si>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</si>
  <si>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</si>
  <si>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</si>
  <si>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</si>
  <si>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</si>
  <si>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</si>
  <si>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</si>
  <si>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</si>
  <si>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</si>
  <si>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</si>
  <si>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</si>
  <si>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</si>
  <si>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</si>
  <si>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</si>
  <si>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</si>
  <si>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</si>
  <si>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</si>
  <si>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</si>
  <si>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</si>
  <si>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</si>
  <si>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</si>
  <si>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</si>
  <si>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</si>
  <si>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</si>
  <si>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</si>
  <si>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</si>
  <si>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</si>
  <si>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</si>
  <si>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</si>
  <si>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</si>
  <si>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</si>
  <si>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</si>
  <si>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</si>
  <si>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</si>
  <si>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</si>
  <si>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</si>
  <si>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</si>
  <si>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</si>
  <si>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</si>
  <si>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</si>
  <si>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</si>
  <si>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</si>
  <si>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</si>
  <si>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</si>
  <si>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</si>
  <si>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</si>
  <si>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</si>
  <si>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</si>
  <si>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</si>
  <si>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</si>
  <si>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</si>
  <si>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</si>
  <si>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</si>
  <si>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</si>
  <si>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</si>
  <si>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</si>
  <si>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</si>
  <si>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</si>
  <si>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</si>
  <si>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</si>
  <si>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</si>
  <si>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</si>
  <si>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</si>
  <si>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</si>
  <si>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</si>
  <si>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</si>
  <si>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</si>
  <si>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</si>
  <si>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</si>
  <si>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</si>
  <si>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</si>
  <si>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</si>
  <si>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</si>
  <si>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</si>
  <si>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</si>
  <si>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</si>
  <si>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</si>
  <si>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</si>
  <si>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</si>
  <si>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</si>
  <si>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</si>
  <si>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</si>
  <si>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</si>
  <si>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</si>
  <si>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</si>
  <si>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</si>
  <si>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</si>
  <si>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</si>
  <si>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</si>
  <si>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</si>
  <si>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</si>
  <si>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</si>
  <si>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</si>
  <si>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</si>
  <si>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</si>
  <si>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</si>
  <si>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</si>
  <si>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</si>
  <si>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</si>
  <si>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</si>
  <si>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</si>
  <si>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</si>
  <si>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</si>
  <si>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</si>
  <si>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</si>
  <si>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</si>
  <si>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</si>
  <si>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</si>
  <si>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</si>
  <si>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</si>
  <si>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</si>
  <si>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</si>
  <si>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</si>
  <si>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</si>
  <si>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</si>
  <si>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</si>
  <si>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</si>
  <si>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</si>
  <si>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</si>
  <si>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</si>
  <si>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</si>
  <si>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</si>
  <si>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</si>
  <si>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</si>
  <si>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</si>
  <si>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</si>
  <si>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</si>
  <si>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</si>
  <si>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</si>
  <si>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</si>
  <si>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</si>
  <si>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</si>
  <si>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</si>
  <si>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</si>
  <si>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</si>
  <si>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</si>
  <si>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</si>
  <si>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</si>
  <si>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</si>
  <si>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</si>
  <si>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</si>
  <si>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</si>
  <si>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</si>
  <si>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</si>
  <si>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</si>
  <si>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</si>
  <si>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</si>
  <si>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</si>
  <si>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</si>
  <si>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</si>
  <si>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</si>
  <si>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</si>
  <si>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</si>
  <si>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</si>
  <si>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</si>
  <si>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</si>
  <si>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</si>
  <si>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</si>
  <si>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</si>
  <si>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</si>
  <si>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</si>
  <si>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</si>
  <si>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</si>
  <si>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</si>
  <si>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</si>
  <si>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</si>
  <si>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</si>
  <si>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</si>
  <si>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</si>
  <si>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</si>
  <si>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</si>
  <si>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</si>
  <si>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</si>
  <si>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</si>
  <si>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</si>
  <si>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</si>
  <si>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</si>
  <si>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</si>
  <si>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</si>
  <si>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</si>
  <si>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</si>
  <si>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</si>
  <si>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</si>
  <si>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</si>
  <si>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</si>
  <si>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</si>
  <si>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</si>
  <si>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</si>
  <si>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</si>
  <si>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</si>
  <si>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</si>
  <si>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</si>
  <si>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</si>
  <si>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</si>
  <si>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</si>
  <si>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</si>
  <si>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</si>
  <si>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</si>
  <si>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</si>
  <si>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</si>
  <si>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</si>
  <si>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</si>
  <si>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</si>
  <si>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</si>
  <si>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</si>
  <si>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</si>
  <si>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</si>
  <si>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</si>
  <si>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</si>
  <si>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</si>
  <si>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</si>
  <si>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</si>
  <si>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</si>
  <si>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</si>
  <si>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</si>
  <si>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</si>
  <si>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</si>
  <si>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</si>
  <si>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</si>
  <si>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</si>
  <si>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</si>
  <si>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</si>
  <si>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</si>
  <si>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</si>
  <si>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</si>
  <si>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</si>
  <si>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</si>
  <si>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</si>
  <si>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</si>
  <si>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</si>
  <si>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</si>
  <si>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</si>
  <si>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</si>
  <si>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</si>
  <si>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</si>
  <si>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</si>
  <si>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</si>
  <si>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</si>
  <si>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</si>
  <si>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</si>
  <si>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</si>
  <si>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</si>
  <si>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</si>
  <si>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</si>
  <si>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</si>
  <si>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</si>
  <si>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</si>
  <si>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</si>
  <si>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</si>
  <si>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</si>
  <si>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</si>
  <si>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</si>
  <si>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</si>
  <si>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</si>
  <si>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</si>
  <si>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</si>
  <si>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</si>
  <si>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</si>
  <si>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</si>
  <si>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</si>
  <si>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</si>
  <si>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</si>
  <si>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</si>
  <si>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</si>
  <si>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</si>
  <si>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</si>
  <si>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</si>
  <si>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</si>
  <si>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</si>
  <si>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</si>
  <si>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</si>
  <si>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</si>
  <si>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</si>
  <si>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</si>
  <si>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</si>
  <si>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</si>
  <si>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</si>
  <si>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</si>
  <si>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</si>
  <si>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</si>
  <si>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</si>
  <si>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</si>
  <si>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</si>
  <si>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</si>
  <si>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</si>
  <si>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</si>
  <si>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</si>
  <si>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</si>
  <si>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</si>
  <si>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</si>
  <si>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</si>
  <si>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</si>
  <si>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</si>
  <si>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</si>
  <si>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</si>
  <si>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</si>
  <si>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</si>
  <si>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</si>
  <si>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</si>
  <si>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</si>
  <si>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</si>
  <si>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</si>
  <si>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</si>
  <si>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</si>
  <si>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</si>
  <si>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</si>
  <si>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</si>
  <si>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</si>
  <si>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</si>
  <si>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</si>
  <si>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</si>
  <si>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</si>
  <si>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</si>
  <si>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</si>
  <si>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</si>
  <si>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</si>
  <si>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</si>
  <si>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</si>
  <si>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</si>
  <si>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</si>
  <si>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</si>
  <si>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</si>
  <si>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</si>
  <si>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</si>
  <si>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</si>
  <si>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</si>
  <si>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</si>
  <si>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</si>
  <si>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</si>
  <si>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</si>
  <si>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</si>
  <si>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</si>
  <si>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</si>
  <si>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</si>
  <si>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</si>
  <si>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</si>
  <si>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</si>
  <si>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</si>
  <si>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</si>
  <si>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</si>
  <si>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</si>
  <si>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</si>
  <si>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</si>
  <si>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</si>
  <si>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</si>
  <si>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</si>
  <si>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</si>
  <si>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</si>
  <si>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</si>
  <si>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</si>
  <si>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</si>
  <si>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</si>
  <si>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</si>
  <si>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</si>
  <si>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</si>
  <si>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</si>
  <si>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</si>
  <si>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</si>
  <si>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</si>
  <si>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</si>
  <si>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</si>
  <si>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</si>
  <si>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</si>
  <si>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</si>
  <si>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</si>
  <si>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</si>
  <si>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</si>
  <si>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</si>
  <si>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</si>
  <si>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</si>
  <si>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</si>
  <si>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</si>
  <si>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</si>
  <si>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</si>
  <si>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</si>
  <si>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</si>
  <si>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</si>
  <si>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</si>
  <si>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</si>
  <si>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</si>
  <si>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</si>
  <si>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</si>
  <si>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</si>
  <si>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</si>
  <si>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</si>
  <si>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</si>
  <si>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</si>
  <si>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</si>
  <si>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</si>
  <si>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</si>
  <si>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</si>
  <si>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</si>
  <si>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</si>
  <si>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</si>
  <si>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</si>
  <si>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</si>
  <si>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</si>
  <si>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</si>
  <si>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</si>
  <si>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</si>
  <si>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</si>
  <si>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</si>
  <si>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</si>
  <si>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</si>
  <si>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</si>
  <si>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</si>
  <si>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</si>
  <si>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</si>
  <si>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</si>
  <si>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</si>
  <si>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</si>
  <si>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</si>
  <si>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</si>
  <si>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</si>
  <si>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</si>
  <si>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</si>
  <si>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</si>
  <si>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</si>
  <si>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</si>
  <si>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</si>
  <si>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</si>
  <si>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</si>
  <si>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</si>
  <si>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</si>
  <si>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</si>
  <si>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</si>
  <si>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</si>
  <si>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</si>
  <si>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</si>
  <si>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</si>
  <si>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</si>
  <si>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</si>
  <si>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</si>
  <si>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</si>
  <si>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</si>
  <si>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</si>
  <si>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</si>
  <si>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</si>
  <si>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</si>
  <si>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</si>
  <si>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</si>
  <si>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</si>
  <si>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</si>
  <si>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</si>
  <si>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</si>
  <si>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</si>
  <si>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</si>
  <si>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</si>
  <si>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</si>
  <si>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</si>
  <si>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</si>
  <si>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</si>
  <si>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</si>
  <si>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</si>
  <si>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</si>
  <si>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</si>
  <si>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</si>
  <si>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</si>
  <si>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</si>
  <si>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</si>
  <si>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</si>
  <si>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</si>
  <si>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</si>
  <si>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</si>
  <si>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</si>
  <si>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</si>
  <si>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</si>
  <si>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</si>
  <si>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</si>
  <si>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</si>
  <si>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</si>
  <si>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</si>
  <si>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</si>
  <si>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</si>
  <si>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</si>
  <si>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</si>
  <si>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</si>
  <si>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</si>
  <si>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</si>
  <si>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</si>
  <si>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</si>
  <si>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</si>
  <si>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</si>
  <si>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</si>
  <si>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</si>
  <si>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</si>
  <si>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</si>
  <si>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</si>
  <si>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</si>
  <si>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</si>
  <si>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</si>
  <si>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</si>
  <si>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</si>
  <si>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</si>
  <si>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</si>
  <si>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</si>
  <si>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</si>
  <si>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</si>
  <si>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</si>
  <si>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</si>
  <si>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</si>
  <si>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</si>
  <si>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</si>
  <si>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</si>
  <si>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</si>
  <si>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</si>
  <si>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</si>
  <si>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</si>
  <si>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</si>
  <si>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</si>
  <si>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</si>
  <si>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</si>
  <si>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</si>
  <si>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</si>
  <si>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</si>
  <si>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</si>
  <si>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</si>
  <si>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</si>
  <si>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</si>
  <si>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</si>
  <si>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</si>
  <si>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</si>
  <si>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</si>
  <si>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</si>
  <si>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</si>
  <si>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</si>
  <si>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</si>
  <si>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</si>
  <si>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</si>
  <si>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</si>
  <si>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</si>
  <si>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</si>
  <si>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</si>
  <si>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</si>
  <si>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</si>
  <si>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</si>
  <si>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</si>
  <si>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</si>
  <si>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</si>
  <si>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</si>
  <si>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</si>
  <si>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</si>
  <si>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</si>
  <si>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</si>
  <si>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</si>
  <si>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</si>
  <si>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</si>
  <si>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</si>
  <si>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</si>
  <si>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</si>
  <si>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</si>
  <si>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</si>
  <si>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</si>
  <si>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</si>
  <si>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</si>
  <si>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</si>
  <si>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</si>
  <si>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</si>
  <si>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</si>
  <si>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</si>
  <si>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</si>
  <si>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</si>
  <si>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</si>
  <si>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</si>
  <si>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</si>
  <si>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</si>
  <si>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</si>
  <si>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</si>
  <si>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</si>
  <si>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</si>
  <si>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</si>
  <si>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</si>
  <si>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</si>
  <si>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</si>
  <si>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</si>
  <si>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</si>
  <si>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</si>
  <si>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</si>
  <si>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</si>
  <si>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</si>
  <si>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</si>
  <si>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</si>
  <si>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</si>
  <si>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</si>
  <si>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</si>
  <si>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</si>
  <si>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</si>
  <si>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</si>
  <si>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</si>
  <si>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</si>
  <si>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</si>
  <si>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</si>
  <si>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</si>
  <si>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</si>
  <si>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</si>
  <si>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</si>
  <si>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</si>
  <si>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</si>
  <si>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</si>
  <si>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</si>
  <si>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</si>
  <si>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</si>
  <si>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</si>
  <si>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</si>
  <si>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</si>
  <si>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</si>
  <si>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</si>
  <si>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</si>
  <si>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</si>
  <si>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</si>
  <si>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</si>
  <si>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</si>
  <si>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</si>
  <si>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</si>
  <si>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</si>
  <si>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</si>
  <si>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</si>
  <si>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</si>
  <si>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</si>
  <si>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</si>
  <si>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</si>
  <si>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</si>
  <si>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</si>
  <si>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</si>
  <si>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</si>
  <si>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</si>
  <si>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</si>
  <si>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</si>
  <si>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</si>
  <si>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</si>
  <si>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</si>
  <si>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</si>
  <si>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</si>
  <si>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</si>
  <si>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</si>
  <si>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</si>
  <si>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</si>
  <si>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</si>
  <si>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</si>
  <si>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</si>
  <si>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</si>
  <si>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</si>
  <si>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</si>
  <si>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</si>
  <si>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</si>
  <si>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</si>
  <si>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</si>
  <si>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</si>
  <si>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</si>
  <si>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</si>
  <si>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</si>
  <si>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</si>
  <si>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</si>
  <si>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</si>
  <si>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</si>
  <si>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</si>
  <si>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</si>
  <si>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</si>
  <si>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</si>
  <si>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</si>
  <si>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</si>
  <si>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</si>
  <si>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</si>
  <si>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</si>
  <si>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</si>
  <si>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</si>
  <si>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</si>
  <si>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</si>
  <si>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</si>
  <si>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</si>
  <si>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</si>
  <si>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</si>
  <si>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</si>
  <si>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</si>
  <si>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</si>
  <si>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</si>
  <si>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</si>
  <si>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</si>
  <si>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</si>
  <si>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</si>
  <si>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</si>
  <si>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</si>
  <si>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</si>
  <si>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</si>
  <si>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</si>
  <si>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</si>
  <si>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</si>
  <si>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</si>
  <si>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</si>
  <si>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</si>
  <si>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</si>
  <si>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</si>
  <si>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</si>
  <si>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</si>
  <si>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</si>
  <si>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</si>
  <si>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</si>
  <si>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</si>
  <si>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</si>
  <si>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</si>
  <si>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</si>
  <si>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</si>
  <si>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</si>
  <si>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</si>
  <si>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</si>
  <si>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</si>
  <si>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</si>
  <si>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</si>
  <si>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</si>
  <si>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</si>
  <si>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</si>
  <si>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</si>
  <si>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</si>
  <si>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</si>
  <si>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</si>
  <si>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</si>
  <si>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</si>
  <si>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</si>
  <si>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</si>
  <si>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</si>
  <si>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</si>
  <si>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</si>
  <si>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</si>
  <si>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</si>
  <si>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</si>
  <si>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</si>
  <si>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</si>
  <si>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</si>
  <si>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</si>
  <si>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</si>
  <si>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</si>
  <si>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</si>
  <si>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</si>
  <si>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</si>
  <si>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</si>
  <si>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</si>
  <si>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</si>
  <si>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</si>
  <si>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</si>
  <si>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</si>
  <si>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</si>
  <si>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</si>
  <si>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</si>
  <si>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</si>
  <si>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</si>
  <si>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</si>
  <si>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</si>
  <si>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</si>
  <si>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</si>
  <si>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</si>
  <si>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</si>
  <si>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</si>
  <si>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</si>
  <si>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</si>
  <si>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</si>
  <si>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</si>
  <si>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</si>
  <si>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</si>
  <si>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</si>
  <si>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</si>
  <si>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</si>
  <si>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</si>
  <si>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</si>
  <si>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</si>
  <si>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</si>
  <si>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</si>
  <si>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</si>
  <si>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</si>
  <si>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</si>
  <si>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</si>
  <si>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</si>
  <si>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</si>
  <si>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</si>
  <si>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</si>
  <si>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</si>
  <si>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</si>
  <si>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</si>
  <si>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</si>
  <si>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</si>
  <si>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</si>
  <si>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</si>
  <si>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</si>
  <si>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</si>
  <si>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</si>
  <si>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</si>
  <si>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</si>
  <si>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</si>
  <si>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</si>
  <si>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</si>
  <si>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</si>
  <si>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</si>
  <si>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</si>
  <si>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</si>
  <si>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</si>
  <si>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</si>
  <si>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</si>
  <si>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</si>
  <si>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</si>
  <si>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</si>
  <si>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</si>
  <si>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</si>
  <si>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</si>
  <si>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</si>
  <si>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</si>
  <si>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</si>
  <si>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</si>
  <si>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</si>
  <si>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</si>
  <si>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</si>
  <si>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</si>
  <si>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</si>
  <si>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</si>
  <si>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</si>
  <si>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</si>
  <si>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</si>
  <si>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</si>
  <si>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</si>
  <si>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</si>
  <si>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</si>
  <si>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</si>
  <si>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</si>
  <si>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</si>
  <si>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</si>
  <si>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</si>
  <si>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</si>
  <si>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</si>
  <si>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</si>
  <si>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</si>
  <si>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</si>
  <si>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</si>
  <si>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</si>
  <si>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</si>
  <si>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</si>
  <si>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</si>
  <si>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</si>
  <si>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</si>
  <si>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</si>
  <si>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</si>
  <si>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</si>
  <si>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</si>
  <si>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</si>
  <si>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</si>
  <si>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</si>
  <si>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</si>
  <si>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</si>
  <si>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</si>
  <si>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</si>
  <si>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</si>
  <si>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</si>
  <si>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</si>
  <si>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</si>
  <si>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</si>
  <si>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</si>
  <si>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</si>
  <si>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</si>
  <si>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</si>
  <si>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</si>
  <si>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</si>
  <si>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</si>
  <si>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</si>
  <si>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</si>
  <si>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</si>
  <si>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</si>
  <si>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</si>
  <si>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</si>
  <si>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</si>
  <si>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</si>
  <si>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</si>
  <si>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</si>
  <si>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</si>
  <si>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</si>
  <si>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</si>
  <si>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</si>
  <si>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</si>
  <si>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</si>
  <si>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</si>
  <si>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</si>
  <si>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</si>
  <si>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</si>
  <si>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</si>
  <si>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</si>
  <si>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</si>
  <si>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</si>
  <si>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</si>
  <si>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</si>
  <si>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</si>
  <si>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</si>
  <si>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</si>
  <si>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</si>
  <si>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</si>
  <si>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</si>
  <si>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</si>
  <si>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</si>
  <si>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</si>
  <si>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</si>
  <si>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</si>
  <si>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</si>
  <si>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</si>
  <si>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</si>
  <si>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</si>
  <si>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</si>
  <si>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</si>
  <si>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</si>
  <si>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</si>
  <si>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</si>
  <si>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</si>
  <si>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</si>
  <si>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</si>
  <si>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</si>
  <si>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</si>
  <si>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</si>
  <si>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</si>
  <si>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</si>
  <si>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</si>
  <si>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</si>
  <si>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</si>
  <si>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</si>
  <si>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</si>
  <si>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</si>
  <si>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</si>
  <si>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</si>
  <si>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</si>
  <si>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</si>
  <si>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</si>
  <si>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</si>
  <si>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</si>
  <si>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</si>
  <si>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</si>
  <si>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</si>
  <si>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</si>
  <si>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</si>
  <si>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</si>
  <si>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</si>
  <si>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</si>
  <si>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</si>
  <si>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</si>
  <si>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</si>
  <si>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</si>
  <si>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</si>
  <si>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</si>
  <si>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</si>
  <si>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</si>
  <si>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</si>
  <si>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</si>
  <si>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</si>
  <si>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</si>
  <si>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</si>
  <si>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</si>
  <si>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</si>
  <si>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</si>
  <si>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</si>
  <si>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</si>
  <si>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</si>
  <si>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</si>
  <si>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</si>
  <si>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</si>
  <si>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</si>
  <si>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</si>
  <si>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</si>
  <si>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</si>
  <si>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</si>
  <si>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</si>
  <si>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</si>
  <si>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</si>
  <si>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</si>
  <si>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</si>
  <si>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</si>
  <si>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</si>
  <si>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</si>
  <si>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</si>
  <si>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</si>
  <si>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</si>
  <si>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</si>
  <si>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</si>
  <si>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</si>
  <si>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</si>
  <si>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</si>
  <si>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</si>
  <si>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</si>
  <si>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</si>
  <si>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</si>
  <si>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</si>
  <si>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</si>
  <si>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</si>
  <si>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</si>
  <si>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</si>
  <si>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</si>
  <si>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</si>
  <si>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</si>
  <si>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</si>
  <si>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</si>
  <si>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</si>
  <si>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</si>
  <si>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</si>
  <si>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</si>
  <si>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</si>
  <si>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</si>
  <si>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</si>
  <si>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</si>
  <si>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</si>
  <si>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</si>
  <si>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</si>
  <si>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</si>
  <si>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</si>
  <si>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</si>
  <si>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</si>
  <si>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</si>
  <si>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</si>
  <si>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</si>
  <si>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</si>
  <si>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</si>
  <si>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</si>
  <si>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</si>
  <si>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</si>
  <si>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</si>
  <si>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</si>
  <si>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</si>
  <si>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</si>
  <si>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</si>
  <si>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</si>
  <si>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</si>
  <si>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</si>
  <si>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</si>
  <si>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</si>
  <si>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</si>
  <si>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</si>
  <si>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</si>
  <si>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</si>
  <si>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</si>
  <si>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</si>
  <si>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</si>
  <si>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</si>
  <si>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</si>
  <si>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</si>
  <si>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</si>
  <si>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</si>
  <si>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</si>
  <si>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</si>
  <si>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</si>
  <si>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</si>
  <si>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</si>
  <si>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</si>
  <si>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</si>
  <si>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</si>
  <si>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</si>
  <si>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</si>
  <si>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</si>
  <si>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</si>
  <si>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</si>
  <si>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</si>
  <si>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</si>
  <si>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</si>
  <si>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</si>
  <si>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</si>
  <si>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</si>
  <si>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</si>
  <si>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</si>
  <si>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</si>
  <si>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</si>
  <si>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</si>
  <si>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</si>
  <si>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</si>
  <si>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</si>
  <si>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</si>
  <si>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</si>
  <si>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</si>
  <si>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</si>
  <si>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</si>
  <si>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</si>
  <si>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</si>
  <si>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</si>
  <si>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</si>
  <si>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</si>
  <si>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</si>
  <si>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</si>
  <si>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</si>
  <si>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</si>
  <si>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</si>
  <si>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</si>
  <si>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</si>
  <si>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</si>
  <si>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</si>
  <si>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</si>
  <si>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</si>
  <si>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</si>
  <si>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</si>
  <si>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</si>
  <si>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</si>
  <si>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</si>
  <si>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</si>
  <si>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</si>
  <si>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</si>
  <si>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</si>
  <si>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</si>
  <si>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</si>
  <si>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</si>
  <si>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</si>
  <si>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</si>
  <si>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</si>
  <si>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</si>
  <si>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</si>
  <si>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</si>
  <si>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</si>
  <si>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</si>
  <si>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</si>
  <si>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</si>
  <si>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</si>
  <si>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</si>
  <si>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</si>
  <si>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</si>
  <si>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</si>
  <si>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</si>
  <si>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</si>
  <si>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</si>
  <si>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</si>
  <si>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</si>
  <si>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</si>
  <si>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</si>
  <si>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</si>
  <si>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</si>
  <si>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</si>
  <si>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</si>
  <si>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</si>
  <si>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</si>
  <si>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</si>
  <si>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</si>
  <si>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</si>
  <si>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</si>
  <si>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</si>
  <si>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</si>
  <si>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</si>
  <si>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</si>
  <si>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</si>
  <si>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</si>
  <si>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</si>
  <si>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</si>
  <si>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</si>
  <si>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</si>
  <si>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</si>
  <si>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</si>
  <si>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</si>
  <si>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</si>
  <si>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</si>
  <si>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</si>
  <si>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</si>
  <si>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</si>
  <si>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</si>
  <si>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</si>
  <si>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</si>
  <si>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</si>
  <si>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</si>
  <si>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</si>
  <si>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</si>
  <si>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</si>
  <si>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</si>
  <si>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</si>
  <si>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</si>
  <si>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</si>
  <si>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</si>
  <si>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</si>
  <si>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</si>
  <si>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</si>
  <si>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</si>
  <si>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</si>
  <si>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</si>
  <si>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</si>
  <si>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</si>
  <si>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</si>
  <si>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</si>
  <si>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</si>
  <si>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</si>
  <si>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</si>
  <si>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</si>
  <si>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</si>
  <si>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</si>
  <si>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</si>
  <si>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</si>
  <si>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</si>
  <si>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</si>
  <si>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</si>
  <si>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</si>
  <si>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</si>
  <si>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</si>
  <si>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</si>
  <si>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</si>
  <si>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</si>
  <si>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</si>
  <si>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</si>
  <si>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</si>
  <si>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</si>
  <si>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</si>
  <si>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</si>
  <si>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</si>
  <si>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</si>
  <si>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</si>
  <si>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</si>
  <si>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</si>
  <si>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</si>
  <si>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</si>
  <si>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</si>
  <si>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</si>
  <si>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</si>
  <si>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</si>
  <si>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</si>
  <si>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</si>
  <si>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</si>
  <si>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</si>
  <si>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</si>
  <si>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</si>
  <si>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</si>
  <si>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</si>
  <si>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</si>
  <si>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</si>
  <si>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</si>
  <si>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</si>
  <si>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</si>
  <si>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</si>
  <si>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</si>
  <si>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</si>
  <si>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</si>
  <si>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</si>
  <si>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</si>
  <si>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</si>
  <si>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</si>
  <si>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</si>
  <si>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</si>
  <si>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</si>
  <si>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</si>
  <si>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</si>
  <si>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</si>
  <si>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</si>
  <si>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</si>
  <si>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</si>
  <si>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</si>
  <si>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</si>
  <si>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</si>
  <si>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</si>
  <si>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</si>
  <si>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</si>
  <si>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</si>
  <si>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</si>
  <si>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</si>
  <si>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</si>
  <si>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</si>
  <si>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</si>
  <si>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</si>
  <si>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</si>
  <si>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</si>
  <si>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</si>
  <si>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</si>
  <si>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</si>
  <si>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</si>
  <si>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</si>
  <si>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</si>
  <si>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</si>
  <si>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</si>
  <si>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</si>
  <si>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</si>
  <si>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</si>
  <si>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</si>
  <si>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</si>
  <si>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</si>
  <si>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</si>
  <si>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</si>
  <si>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</si>
  <si>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</si>
  <si>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</si>
  <si>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</si>
  <si>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</si>
  <si>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</si>
  <si>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</si>
  <si>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</si>
  <si>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</si>
  <si>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</si>
  <si>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</si>
  <si>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</si>
  <si>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</si>
  <si>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</si>
  <si>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</si>
  <si>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</si>
  <si>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</si>
  <si>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</si>
  <si>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</si>
  <si>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</si>
  <si>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</si>
  <si>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</si>
  <si>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</si>
  <si>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</si>
  <si>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</si>
  <si>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</si>
  <si>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</si>
  <si>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</si>
  <si>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</si>
  <si>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</si>
  <si>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</si>
  <si>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</si>
  <si>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</si>
  <si>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</si>
  <si>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</si>
  <si>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</si>
  <si>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</si>
  <si>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</si>
  <si>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</si>
  <si>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</si>
  <si>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</si>
  <si>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</si>
  <si>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</si>
  <si>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</si>
  <si>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</si>
  <si>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</si>
  <si>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</si>
  <si>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</si>
  <si>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</si>
  <si>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</si>
  <si>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</si>
  <si>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</si>
  <si>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</si>
  <si>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</si>
  <si>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</si>
  <si>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</si>
  <si>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</si>
  <si>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</si>
  <si>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</si>
  <si>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</si>
  <si>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</si>
  <si>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</si>
  <si>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</si>
  <si>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</si>
  <si>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</si>
  <si>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</si>
  <si>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</si>
  <si>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</si>
  <si>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</si>
  <si>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</si>
  <si>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</si>
  <si>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</si>
  <si>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</si>
  <si>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</si>
  <si>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</si>
  <si>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</si>
  <si>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</si>
  <si>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</si>
  <si>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</si>
  <si>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</si>
  <si>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</si>
  <si>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</si>
  <si>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</si>
  <si>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</si>
  <si>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</si>
  <si>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</si>
  <si>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</si>
  <si>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</si>
  <si>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</si>
  <si>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</si>
  <si>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</si>
  <si>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</si>
  <si>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</si>
  <si>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</si>
  <si>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</si>
  <si>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</si>
  <si>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</si>
  <si>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</si>
  <si>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</si>
  <si>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</si>
  <si>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</si>
  <si>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</si>
  <si>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</si>
  <si>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</si>
  <si>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</si>
  <si>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</si>
  <si>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</si>
  <si>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</si>
  <si>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</si>
  <si>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</si>
  <si>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</si>
  <si>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</si>
  <si>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</si>
  <si>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</si>
  <si>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</si>
  <si>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</si>
  <si>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</si>
  <si>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</si>
  <si>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</si>
  <si>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</si>
  <si>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</si>
  <si>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</si>
  <si>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</si>
  <si>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</si>
  <si>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</si>
  <si>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</si>
  <si>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</si>
  <si>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</si>
  <si>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</si>
  <si>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</si>
  <si>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</si>
  <si>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</si>
  <si>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</si>
  <si>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</si>
  <si>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</si>
  <si>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</si>
  <si>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</si>
  <si>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</si>
  <si>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</si>
  <si>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</si>
  <si>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</si>
  <si>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</si>
  <si>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</si>
  <si>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</si>
  <si>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</si>
  <si>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</si>
  <si>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</si>
  <si>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</si>
  <si>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</si>
  <si>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</si>
  <si>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</si>
  <si>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</si>
  <si>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</si>
  <si>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</si>
  <si>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</si>
  <si>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</si>
  <si>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</si>
  <si>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</si>
  <si>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</si>
  <si>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</si>
  <si>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</si>
  <si>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</si>
  <si>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</si>
  <si>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</si>
  <si>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</si>
  <si>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</si>
  <si>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</si>
  <si>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</si>
  <si>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</si>
  <si>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</si>
  <si>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</si>
  <si>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</si>
  <si>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</si>
  <si>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</si>
  <si>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</si>
  <si>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</si>
  <si>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</si>
  <si>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</si>
  <si>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</si>
  <si>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</si>
  <si>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</si>
  <si>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</si>
  <si>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</si>
  <si>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</si>
  <si>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</si>
  <si>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</si>
  <si>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</si>
  <si>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</si>
  <si>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</si>
  <si>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</si>
  <si>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</si>
  <si>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</si>
  <si>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</si>
  <si>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</si>
  <si>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</si>
  <si>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</si>
  <si>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</si>
  <si>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</si>
  <si>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</si>
  <si>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</si>
  <si>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</si>
  <si>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</si>
  <si>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</si>
  <si>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</si>
  <si>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</si>
  <si>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</si>
  <si>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</si>
  <si>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</si>
  <si>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</si>
  <si>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</si>
  <si>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</si>
  <si>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</si>
  <si>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</si>
  <si>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</si>
  <si>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</si>
  <si>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</si>
  <si>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</si>
  <si>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</si>
  <si>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</si>
  <si>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</si>
  <si>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</si>
  <si>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</si>
  <si>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</si>
  <si>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</si>
  <si>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</si>
  <si>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</si>
  <si>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</si>
  <si>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</si>
  <si>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</si>
  <si>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</si>
  <si>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</si>
  <si>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</si>
  <si>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</si>
  <si>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</si>
  <si>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</si>
  <si>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</si>
  <si>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</si>
  <si>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</si>
  <si>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</si>
  <si>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</si>
  <si>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</si>
  <si>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</si>
  <si>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</si>
  <si>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</si>
  <si>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</si>
  <si>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</si>
  <si>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</si>
  <si>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</si>
  <si>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</si>
  <si>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</si>
  <si>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</si>
  <si>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</si>
  <si>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</si>
  <si>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</si>
  <si>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</si>
  <si>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</si>
  <si>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</si>
  <si>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</si>
  <si>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</si>
  <si>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</si>
  <si>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</si>
  <si>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</si>
  <si>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</si>
  <si>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</si>
  <si>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</si>
  <si>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</si>
  <si>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</si>
  <si>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</si>
  <si>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</si>
  <si>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</si>
  <si>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</si>
  <si>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</si>
  <si>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</si>
  <si>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</si>
  <si>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</si>
  <si>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</si>
  <si>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</si>
  <si>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</si>
  <si>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</si>
  <si>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</si>
  <si>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</si>
  <si>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</si>
  <si>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</si>
  <si>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</si>
  <si>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</si>
  <si>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</si>
  <si>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</si>
  <si>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</si>
  <si>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</si>
  <si>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</si>
  <si>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</si>
  <si>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</si>
  <si>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</si>
  <si>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</si>
  <si>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</si>
  <si>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</si>
  <si>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</si>
  <si>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</si>
  <si>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</si>
  <si>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</si>
  <si>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</si>
  <si>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</si>
  <si>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</si>
  <si>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</si>
  <si>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</si>
  <si>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</si>
  <si>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</si>
  <si>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</si>
  <si>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</si>
  <si>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</si>
  <si>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</si>
  <si>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</si>
  <si>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</si>
  <si>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</si>
  <si>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</si>
  <si>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</si>
  <si>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</si>
  <si>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</si>
  <si>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</si>
  <si>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</si>
  <si>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</si>
  <si>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</si>
  <si>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</si>
  <si>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</si>
  <si>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</si>
  <si>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</si>
  <si>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</si>
  <si>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</si>
  <si>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</si>
  <si>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</si>
  <si>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</si>
  <si>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</si>
  <si>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</si>
  <si>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</si>
  <si>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</si>
  <si>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</si>
  <si>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</si>
  <si>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</si>
  <si>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</si>
  <si>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</si>
  <si>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</si>
  <si>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</si>
  <si>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</si>
  <si>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</si>
  <si>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</si>
  <si>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</si>
  <si>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</si>
  <si>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</si>
  <si>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</si>
  <si>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</si>
  <si>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</si>
  <si>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</si>
  <si>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</si>
  <si>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</si>
  <si>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</si>
  <si>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</si>
  <si>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</si>
  <si>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</si>
  <si>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</si>
  <si>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</si>
  <si>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</si>
  <si>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</si>
  <si>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</si>
  <si>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</si>
  <si>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</si>
  <si>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</si>
  <si>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</si>
  <si>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</si>
  <si>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</si>
  <si>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</si>
  <si>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</si>
  <si>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</si>
  <si>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</si>
  <si>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</si>
  <si>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</si>
  <si>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</si>
  <si>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</si>
  <si>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</si>
  <si>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</si>
  <si>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</si>
  <si>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</si>
  <si>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</si>
  <si>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</si>
  <si>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</si>
  <si>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</si>
  <si>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</si>
  <si>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</si>
  <si>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</si>
  <si>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</si>
  <si>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</si>
  <si>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</si>
  <si>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</si>
  <si>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</si>
  <si>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</si>
  <si>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</si>
  <si>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</si>
  <si>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</si>
  <si>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</si>
  <si>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</si>
  <si>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</si>
  <si>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</si>
  <si>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</si>
  <si>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</si>
  <si>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</si>
  <si>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</si>
  <si>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</si>
  <si>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</si>
  <si>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</si>
  <si>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</si>
  <si>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</si>
  <si>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</si>
  <si>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</si>
  <si>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</si>
  <si>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</si>
  <si>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</si>
  <si>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</si>
  <si>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</si>
  <si>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</si>
  <si>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</si>
  <si>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</si>
  <si>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</si>
  <si>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</si>
  <si>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</si>
  <si>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</si>
  <si>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</si>
  <si>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</si>
  <si>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</si>
  <si>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</si>
  <si>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</si>
  <si>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</si>
  <si>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</si>
  <si>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</si>
  <si>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</si>
  <si>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</si>
  <si>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</si>
  <si>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</si>
  <si>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</si>
  <si>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</si>
  <si>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</si>
  <si>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</si>
  <si>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</si>
  <si>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</si>
  <si>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</si>
  <si>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</si>
  <si>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</si>
  <si>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</si>
  <si>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</si>
  <si>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</si>
  <si>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</si>
  <si>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</si>
  <si>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</si>
  <si>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</si>
  <si>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</si>
  <si>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</si>
  <si>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</si>
  <si>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</si>
  <si>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</si>
  <si>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</si>
  <si>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</si>
  <si>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</si>
  <si>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</si>
  <si>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</si>
  <si>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</si>
  <si>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</si>
  <si>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</si>
  <si>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</si>
  <si>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</si>
  <si>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</si>
  <si>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</si>
  <si>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</si>
  <si>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</si>
  <si>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</si>
  <si>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</si>
  <si>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</si>
  <si>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</si>
  <si>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</si>
  <si>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</si>
  <si>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</si>
  <si>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</si>
  <si>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</si>
  <si>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</si>
  <si>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</si>
  <si>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</si>
  <si>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</si>
  <si>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</si>
  <si>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</si>
  <si>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</si>
  <si>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</si>
  <si>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</si>
  <si>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</si>
  <si>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</si>
  <si>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</si>
  <si>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</si>
  <si>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</si>
  <si>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</si>
  <si>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</si>
  <si>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</si>
  <si>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</si>
  <si>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</si>
  <si>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</si>
  <si>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</si>
  <si>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</si>
  <si>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</si>
  <si>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</si>
  <si>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</si>
  <si>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</si>
  <si>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</si>
  <si>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</si>
  <si>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</si>
  <si>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</si>
  <si>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</si>
  <si>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</si>
  <si>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</si>
  <si>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</si>
  <si>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</si>
  <si>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</si>
  <si>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</si>
  <si>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</si>
  <si>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</si>
  <si>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</si>
  <si>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</si>
  <si>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</si>
  <si>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</si>
  <si>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</si>
  <si>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</si>
  <si>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</si>
  <si>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</si>
  <si>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</si>
  <si>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</si>
  <si>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</si>
  <si>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</si>
  <si>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</si>
  <si>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</si>
  <si>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</si>
  <si>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</si>
  <si>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</si>
  <si>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</si>
  <si>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</si>
  <si>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</si>
  <si>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</si>
  <si>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</si>
  <si>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</si>
  <si>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</si>
  <si>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</si>
  <si>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</si>
  <si>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</si>
  <si>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</si>
  <si>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</si>
  <si>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</si>
  <si>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</si>
  <si>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</si>
  <si>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</si>
  <si>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</si>
  <si>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</si>
  <si>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</si>
  <si>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</si>
  <si>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</si>
  <si>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</si>
  <si>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</si>
  <si>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</si>
  <si>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</si>
  <si>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</si>
  <si>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</si>
  <si>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</si>
  <si>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</si>
  <si>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</si>
  <si>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</si>
  <si>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</si>
  <si>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</si>
  <si>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</si>
  <si>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</si>
  <si>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</si>
  <si>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</si>
  <si>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</si>
  <si>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</si>
  <si>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</si>
  <si>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</si>
  <si>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</si>
  <si>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</si>
  <si>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</si>
  <si>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</si>
  <si>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</si>
  <si>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</si>
  <si>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</si>
  <si>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</si>
  <si>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</si>
  <si>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</si>
  <si>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</si>
  <si>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</si>
  <si>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</si>
  <si>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</si>
  <si>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</si>
  <si>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</si>
  <si>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</si>
  <si>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</si>
  <si>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</si>
  <si>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</si>
  <si>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</si>
  <si>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</si>
  <si>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</si>
  <si>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</si>
  <si>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</si>
  <si>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</si>
  <si>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</si>
  <si>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</si>
  <si>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</si>
  <si>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</si>
  <si>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</si>
  <si>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</si>
  <si>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</si>
  <si>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</si>
  <si>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</si>
  <si>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</si>
  <si>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</si>
  <si>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</si>
  <si>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</si>
  <si>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</si>
  <si>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</si>
  <si>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</si>
  <si>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</si>
  <si>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</si>
  <si>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</si>
  <si>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</si>
  <si>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</si>
  <si>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</si>
  <si>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</si>
  <si>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</si>
  <si>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</si>
  <si>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</si>
  <si>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</si>
  <si>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</si>
  <si>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</si>
  <si>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</si>
  <si>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</si>
  <si>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</si>
  <si>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</si>
  <si>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</si>
  <si>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</si>
  <si>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</si>
  <si>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</si>
  <si>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</si>
  <si>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</si>
  <si>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</si>
  <si>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</si>
  <si>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</si>
  <si>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</si>
  <si>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</si>
  <si>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</si>
  <si>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</si>
  <si>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</si>
  <si>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</si>
  <si>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</si>
  <si>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</si>
  <si>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</si>
  <si>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</si>
  <si>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</si>
  <si>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</si>
  <si>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</si>
  <si>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</si>
  <si>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</si>
  <si>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</si>
  <si>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</si>
  <si>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</si>
  <si>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</si>
  <si>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</si>
  <si>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</si>
  <si>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</si>
  <si>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</si>
  <si>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</si>
  <si>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</si>
  <si>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</si>
  <si>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</si>
  <si>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</si>
  <si>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</si>
  <si>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</si>
  <si>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</si>
  <si>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</si>
  <si>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</si>
  <si>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</si>
  <si>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</si>
  <si>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</si>
  <si>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</si>
  <si>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</si>
  <si>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</si>
  <si>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</si>
  <si>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</si>
  <si>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</si>
  <si>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</si>
  <si>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</si>
  <si>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</si>
  <si>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</si>
  <si>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</si>
  <si>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</si>
  <si>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</si>
  <si>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</si>
  <si>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</si>
  <si>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</si>
  <si>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</si>
  <si>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</si>
  <si>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</si>
  <si>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</si>
  <si>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</si>
  <si>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</si>
  <si>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</si>
  <si>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</si>
  <si>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</si>
  <si>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</si>
  <si>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</si>
  <si>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</si>
  <si>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</si>
  <si>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</si>
  <si>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</si>
  <si>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</si>
  <si>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</si>
  <si>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</si>
  <si>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</si>
  <si>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</si>
  <si>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</si>
  <si>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</si>
  <si>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</si>
  <si>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</si>
  <si>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</si>
  <si>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</si>
  <si>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</si>
  <si>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</si>
  <si>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</si>
  <si>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</si>
  <si>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</si>
  <si>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</si>
  <si>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</si>
  <si>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</si>
  <si>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</si>
  <si>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</si>
  <si>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</si>
  <si>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</si>
  <si>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</si>
  <si>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</si>
  <si>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</si>
  <si>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</si>
  <si>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</si>
  <si>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</si>
  <si>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</si>
  <si>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</si>
  <si>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</si>
  <si>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</si>
  <si>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</si>
  <si>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</si>
  <si>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</si>
  <si>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</si>
  <si>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</si>
  <si>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</si>
  <si>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</si>
  <si>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</si>
  <si>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</si>
  <si>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</si>
  <si>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</si>
  <si>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</si>
  <si>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</si>
  <si>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</si>
  <si>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</si>
  <si>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</si>
  <si>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</si>
  <si>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</si>
  <si>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</si>
  <si>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</si>
  <si>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</si>
  <si>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</si>
  <si>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</si>
  <si>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</si>
  <si>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</si>
  <si>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</si>
  <si>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</si>
  <si>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</si>
  <si>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</si>
  <si>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</si>
  <si>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</si>
  <si>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</si>
  <si>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</si>
  <si>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</si>
  <si>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</si>
  <si>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</si>
  <si>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</si>
  <si>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</si>
  <si>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</si>
  <si>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</si>
  <si>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</si>
  <si>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</si>
  <si>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</si>
  <si>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</si>
  <si>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</si>
  <si>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</si>
  <si>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</si>
  <si>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</si>
  <si>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</si>
  <si>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</si>
  <si>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</si>
  <si>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</si>
  <si>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</si>
  <si>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</si>
  <si>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</si>
  <si>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</si>
  <si>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</si>
  <si>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</si>
  <si>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</si>
  <si>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</si>
  <si>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</si>
  <si>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</si>
  <si>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</si>
  <si>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</si>
  <si>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</si>
  <si>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</si>
  <si>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</si>
  <si>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</si>
  <si>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</si>
  <si>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</si>
  <si>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</si>
  <si>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</si>
  <si>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</si>
  <si>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</si>
  <si>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</si>
  <si>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</si>
  <si>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</si>
  <si>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</si>
  <si>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</si>
  <si>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</si>
  <si>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</si>
  <si>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</si>
  <si>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</si>
  <si>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</si>
  <si>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</si>
  <si>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</si>
  <si>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</si>
  <si>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</si>
  <si>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</si>
  <si>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</si>
  <si>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</si>
  <si>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</si>
  <si>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</si>
  <si>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</si>
  <si>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</si>
  <si>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</si>
  <si>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</si>
  <si>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</si>
  <si>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</si>
  <si>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</si>
  <si>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</si>
  <si>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</si>
  <si>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</si>
  <si>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</si>
  <si>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</si>
  <si>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</si>
  <si>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</si>
  <si>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</si>
  <si>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</si>
  <si>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</si>
  <si>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</si>
  <si>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</si>
  <si>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</si>
  <si>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</si>
  <si>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</si>
  <si>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</si>
  <si>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</si>
  <si>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</si>
  <si>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</si>
  <si>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</si>
  <si>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</si>
  <si>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</si>
  <si>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</si>
  <si>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</si>
  <si>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</si>
  <si>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</si>
  <si>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</si>
  <si>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</si>
  <si>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</si>
  <si>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</si>
  <si>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</si>
  <si>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</si>
  <si>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</si>
  <si>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</si>
  <si>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</si>
  <si>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</si>
  <si>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</si>
  <si>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</si>
  <si>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</si>
  <si>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</si>
  <si>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</si>
  <si>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</si>
  <si>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</si>
  <si>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</si>
  <si>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</si>
  <si>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</si>
  <si>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</si>
  <si>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</si>
  <si>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</si>
  <si>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</si>
  <si>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</si>
  <si>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</si>
  <si>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</si>
  <si>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</si>
  <si>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</si>
  <si>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</si>
  <si>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</si>
  <si>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</si>
  <si>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</si>
  <si>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</si>
  <si>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</si>
  <si>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</si>
  <si>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</si>
  <si>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</si>
  <si>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</si>
  <si>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</si>
  <si>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</si>
  <si>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</si>
  <si>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</si>
  <si>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</si>
  <si>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</si>
  <si>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</si>
  <si>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</si>
  <si>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</si>
  <si>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</si>
  <si>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</si>
  <si>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</si>
  <si>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</si>
  <si>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</si>
  <si>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</si>
  <si>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</si>
  <si>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</si>
  <si>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</si>
  <si>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</si>
  <si>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</si>
  <si>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</si>
  <si>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</si>
  <si>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</si>
  <si>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</si>
  <si>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</si>
  <si>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</si>
  <si>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</si>
  <si>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</si>
  <si>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</si>
  <si>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</si>
  <si>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</si>
  <si>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</si>
  <si>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</si>
  <si>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</si>
  <si>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</si>
  <si>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</si>
  <si>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</si>
  <si>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</si>
  <si>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</si>
  <si>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</si>
  <si>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</si>
  <si>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</si>
  <si>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</si>
  <si>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</si>
  <si>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</si>
  <si>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</si>
  <si>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</si>
  <si>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</si>
  <si>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</si>
  <si>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</si>
  <si>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</si>
  <si>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</si>
  <si>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</si>
  <si>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</si>
  <si>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</si>
  <si>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</si>
  <si>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</si>
  <si>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</si>
  <si>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</si>
  <si>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</si>
  <si>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</si>
  <si>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</si>
  <si>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</si>
  <si>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</si>
  <si>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</si>
  <si>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</si>
  <si>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</si>
  <si>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</si>
  <si>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</si>
  <si>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</si>
  <si>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</si>
  <si>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</si>
  <si>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</si>
  <si>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</si>
  <si>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</si>
  <si>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</si>
  <si>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</si>
  <si>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</si>
  <si>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</si>
  <si>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</si>
  <si>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</si>
  <si>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</si>
  <si>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</si>
  <si>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</si>
  <si>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</si>
  <si>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</si>
  <si>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</si>
  <si>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</si>
  <si>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</si>
  <si>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</si>
  <si>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</si>
  <si>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</si>
  <si>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</si>
  <si>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</si>
  <si>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</si>
  <si>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</si>
  <si>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</si>
  <si>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</si>
  <si>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</si>
  <si>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</si>
  <si>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</si>
  <si>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</si>
  <si>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</si>
  <si>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</si>
  <si>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</si>
  <si>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</si>
  <si>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</si>
  <si>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</si>
  <si>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</si>
  <si>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</si>
  <si>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</si>
  <si>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</si>
  <si>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</si>
  <si>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</si>
  <si>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</si>
  <si>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</si>
  <si>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</si>
  <si>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</si>
  <si>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</si>
  <si>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</si>
  <si>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</si>
  <si>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</si>
  <si>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</si>
  <si>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</si>
  <si>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</si>
  <si>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</si>
  <si>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</si>
  <si>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</si>
  <si>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</si>
  <si>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</si>
  <si>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</si>
  <si>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</si>
  <si>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</si>
  <si>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</si>
  <si>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</si>
  <si>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</si>
  <si>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</si>
  <si>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</si>
  <si>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</si>
  <si>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</si>
  <si>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</si>
  <si>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</si>
  <si>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</si>
  <si>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</si>
  <si>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</si>
  <si>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</si>
  <si>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</si>
  <si>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</si>
  <si>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</si>
  <si>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</si>
  <si>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</si>
  <si>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</si>
  <si>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</si>
  <si>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</si>
  <si>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</si>
  <si>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</si>
  <si>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</si>
  <si>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COMPOSIÇÃO DE PREÇO UNITÁRIO 01</t>
  </si>
  <si>
    <t xml:space="preserve">SERVIÇO: </t>
  </si>
  <si>
    <t>BASE: DER-ES, SINAPI;  DATA: MARÇO/2026</t>
  </si>
  <si>
    <r>
      <rPr>
        <b/>
        <sz val="8"/>
        <color rgb="FF000000"/>
        <rFont val="Arial"/>
        <family val="2"/>
        <charset val="1"/>
      </rPr>
      <t xml:space="preserve">ESPECIFICAÇÃO: </t>
    </r>
    <r>
      <rPr>
        <sz val="8"/>
        <color rgb="FF000000"/>
        <rFont val="Arial"/>
        <family val="2"/>
        <charset val="1"/>
      </rPr>
      <t>-</t>
    </r>
  </si>
  <si>
    <t xml:space="preserve">UNIDADE: </t>
  </si>
  <si>
    <t>ITEM:</t>
  </si>
  <si>
    <t>CÓD.</t>
  </si>
  <si>
    <t>ÓRGÃO</t>
  </si>
  <si>
    <t>MÃO DE OBRA</t>
  </si>
  <si>
    <t>UNIDADE</t>
  </si>
  <si>
    <t>QUANTIDADE</t>
  </si>
  <si>
    <t>SALÁRIO HORA</t>
  </si>
  <si>
    <t xml:space="preserve"> CUSTO HORÁRIO</t>
  </si>
  <si>
    <t>SUBTOTAL</t>
  </si>
  <si>
    <t>MATERIAIS</t>
  </si>
  <si>
    <t>CONSUMO</t>
  </si>
  <si>
    <t>CUSTO UNITÁRIO</t>
  </si>
  <si>
    <t>CUSTO</t>
  </si>
  <si>
    <t>MÃO DE OBRA (A)</t>
  </si>
  <si>
    <t xml:space="preserve"> MATERIAIS ( B )</t>
  </si>
  <si>
    <t xml:space="preserve"> EQUIPAMENTOS ( C )</t>
  </si>
  <si>
    <t xml:space="preserve"> PRODUÇÃO DA EQUIPE  ( D )</t>
  </si>
  <si>
    <t>CUSTO HORÁRIO TOTAL (A+C)</t>
  </si>
  <si>
    <t>CUSTO UNITÁRIO DA EXECUÇÃO [(A/D) + (C/D)] = ( E )</t>
  </si>
  <si>
    <t>CUSTO DIRETO TOTAL (B+E)</t>
  </si>
  <si>
    <t>( H ) TOTAL</t>
  </si>
  <si>
    <t>Observações:</t>
  </si>
  <si>
    <t xml:space="preserve">1. Preços unitários, códigos e descrição da mão de obra e materiais são compatíveis com TABELA CUSTOS REFERENCIAIS LABOR/CT- UFES PADRÃO DER-ES MARÇO/2026. </t>
  </si>
  <si>
    <t xml:space="preserve">2. Os coeficientes utilizados para mão de obra e materiais são os mesmos da composição do serviço 97113 (Aplicação de lona plástica para execução de pavimentos  de concreto. Af_04/2022) do SINAPI MARÇO/2026. </t>
  </si>
  <si>
    <t>________________________________________________</t>
  </si>
  <si>
    <t>COMPOSIÇÃO DE PREÇO UNITÁRIO 02</t>
  </si>
  <si>
    <t xml:space="preserve">1. Preços unitários, códigos e descrição da mão de obra são compatíveis com TABELA CUSTOS REFERENCIAIS LABOR/CT- UFES PADRÃO DER-ES MARÇO/2026. </t>
  </si>
  <si>
    <t>2. Os coeficientes utilizados para mão de obra e insumos são os mesmos da composição do serviço 96360 (Parede com sistema em chapas de gesso para drywall, uso interno, com duas faces simples e estrutura metálica com guias duplas, sem vãos. Af_07/2023_ps) do SINAPI MARÇO/2026</t>
  </si>
  <si>
    <t>3. Preço unitário, códigos e descrição dos materiais foram retirados do SINAPI MARÇO/2026</t>
  </si>
  <si>
    <t>COMPOSIÇÃO DE PREÇO UNITÁRIO 03</t>
  </si>
  <si>
    <t>EQUIPMENTO</t>
  </si>
  <si>
    <t xml:space="preserve">2. Os coeficientes utilizados para mão de obra e insumos são os mesmos da composição do serviço 101748 (Preparo de contrapiso com politriz) da TABELA CUSTOS REFERENCIAIS LABOR/CT- UFES PADRÃO DER-ES MARÇO/2026. </t>
  </si>
  <si>
    <t xml:space="preserve">3. Preço unitário, códigos e descrição dos materiais foram retirados do SINAPI MARÇO/2026. </t>
  </si>
  <si>
    <t>COMPOSIÇÃO DE PREÇO UNITÁRIO 04</t>
  </si>
  <si>
    <t>Cola formicola - p/ laminados - ou similar</t>
  </si>
  <si>
    <t>Chapa em MDF cru esp: 6mm</t>
  </si>
  <si>
    <t>Fórmica Almond ref.: L112 ou similar</t>
  </si>
  <si>
    <t>Parafuso cabeça abaulada 16 x 200mm</t>
  </si>
  <si>
    <t xml:space="preserve">2. Os coeficientes utilizados para mão de obra e insumos são os mesmos da composição do serviço 8854 (evestimento com placa MDF 6mm revestido com chapa em fórmica Almond ref.: L112 ou similar - Rev 01) e  8856 (Revestimento com placa MDF 6mm - Rev 01) do ORÇAMENTO DE OBRAS DE SERGIPE - ORSE MARÇO/2026. </t>
  </si>
  <si>
    <t xml:space="preserve">3. Preço unitário, códigos e descrição dos materiais foram retirados da ORÇAMENTO DE OBRAS DE SERGIPE - ORSE MARÇO/2026. </t>
  </si>
  <si>
    <t>COMPOSIÇÃO DE PREÇO UNITÁRIO 05</t>
  </si>
  <si>
    <t xml:space="preserve">2. Os coeficientes utilizados para mão de obra e insumos são os mesmos da composição do serviço 160628 (Conjunto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 da TABELA CUSTOS REFERENCIAIS LABOR/CT- UFES PADRÃO DER-ES MARÇO/2026. </t>
  </si>
  <si>
    <t>3. Preço unitário, códigos e descrição dos materiais foram retirados da TABELA CUSTOS REFERENCIAIS LABOR/CT- UFES PADRÃO DER-ES e SINAPI MARÇO/2026.</t>
  </si>
  <si>
    <t>COMPOSIÇÃO DE PREÇO UNITÁRIO 06</t>
  </si>
  <si>
    <r>
      <rPr>
        <b/>
        <sz val="8"/>
        <color rgb="FF000000"/>
        <rFont val="Arial"/>
        <family val="2"/>
        <charset val="1"/>
      </rPr>
      <t xml:space="preserve">BASE: </t>
    </r>
    <r>
      <rPr>
        <sz val="8"/>
        <color rgb="FF000000"/>
        <rFont val="Arial"/>
        <family val="2"/>
        <charset val="1"/>
      </rPr>
      <t>DER-ES, SINAPI;  DATA: MARÇO/2026</t>
    </r>
  </si>
  <si>
    <t>Luminária plafon de sobrepor em LED 40 x 40cm, 30W 4000K bivolt, Avant ou similar</t>
  </si>
  <si>
    <t xml:space="preserve">2. Os coeficientes utilizados para mão de obra e insumos são os mesmos da composição do serviço 103788 (Luminária tipo plafon quadrada, de embutir, com led de 24 w -fornecimento e instalação. Af_09/2024) da TABELA CUSTOS REFERENCIAIS LABOR/CT- UFES PADRÃO DER-ES MARÇO/2026. </t>
  </si>
  <si>
    <t>3. Preço unitário, códigos e descrição dos materiais foram retirados do ORÇAMENTO DE OBRAS DE SERGIPE- ORSE MARÇO/2026, por não conter este insumo no referencial DER-ES</t>
  </si>
  <si>
    <t>COMPOSIÇÃO DE PREÇO UNITÁRIO 07</t>
  </si>
  <si>
    <t>Luminária tipo spot de Sobrepor SR08-S da Abalux ou similar para lâmpada PAR 20</t>
  </si>
  <si>
    <t xml:space="preserve">2. Os coeficientes utilizados para mão de obra e insumos são os mesmos da composição do serviço 12092 (Luminária tipo spot de Sobrepor SR08-S da Abalux ou similar para lâmpada PAR 20) do SINAPI - Sistema Nacional de Pesquisa de Custos e Índices da Construção Civil MARÇO/2026. </t>
  </si>
  <si>
    <t>COMPOSIÇÃO DE PREÇO UNITÁRIO 08</t>
  </si>
  <si>
    <t>Spot cross de sobrepor, drive de 7w bivolt integrado, articulável, em alumínio, 15°, IRC&gt; 80, IP41, 2700k, 500lm, branco</t>
  </si>
  <si>
    <t>Lâmpada PAR 20 Led 7w bivolt am/br/neu</t>
  </si>
  <si>
    <t xml:space="preserve">2. Os coeficientes utilizados para mão de obra e insumos são os mesmos da composição do serviço 13927 (pot cross de sobrepor, articulável, em alumínio, 15°, IRC &gt;80, 7w, IP41, 2700k, 500ml, branco, inclusive lâmpada PAR20 led 7w, bivolt, branca.) do SINAPI - Sistema Nacional de Pesquisa de Custos e Índices da Construção Civil MARÇO/2026. </t>
  </si>
  <si>
    <t>COMPOSIÇÃO DE PREÇO UNITÁRIO 09</t>
  </si>
  <si>
    <t>Arandela externa para parede em alumínio dois focos, cor preta, medidas 12 x 9 x 4.5 cm, para lâmpara em LED g9 halopin. Exclusive lâmpada</t>
  </si>
  <si>
    <t>Lâmpada LED g9 halopin 60w 127V</t>
  </si>
  <si>
    <t xml:space="preserve">2. Os coeficientes utilizados para mão de obra e insumos são os mesmos da composição do serviço 7708 (Arandela com foco único, ref. 1186 da Iluminar ou similar, inclusive lâmpada) do SINAPI - Sistema Nacional de Pesquisa de Custos e Índices da Construção Civil MARÇO/2026. </t>
  </si>
  <si>
    <t>COMPOSIÇÃO DE PREÇO UNITÁRIO 10</t>
  </si>
  <si>
    <r>
      <rPr>
        <sz val="10"/>
        <color rgb="FF000000"/>
        <rFont val="Arial"/>
        <family val="2"/>
        <charset val="1"/>
      </rPr>
      <t>2. Os coeficientes utilizados para mão de obra e insumos são os mesmos da composição do serviço 180201 Tomada padrão brasileiro linha branca, NBR 14136 (1 módulos) - 2 polos + terra 10A/250V, inclusive suporte e placa
4x2"</t>
    </r>
    <r>
      <rPr>
        <i/>
        <sz val="10"/>
        <color rgb="FF000000"/>
        <rFont val="Arial"/>
        <family val="2"/>
        <charset val="1"/>
      </rPr>
      <t xml:space="preserve">) </t>
    </r>
    <r>
      <rPr>
        <sz val="10"/>
        <color rgb="FF000000"/>
        <rFont val="Arial"/>
        <family val="2"/>
        <charset val="1"/>
      </rPr>
      <t xml:space="preserve">da TABELA CUSTOS REFERENCIAIS LABOR/CT- UFES PADRÃO DER-ES MARÇO/2026. </t>
    </r>
  </si>
  <si>
    <r>
      <rPr>
        <sz val="10"/>
        <color rgb="FF000000"/>
        <rFont val="Arial"/>
        <family val="2"/>
        <charset val="1"/>
      </rPr>
      <t>3. Preço unitário, códigos e descrição dos materiais foram retirados</t>
    </r>
    <r>
      <rPr>
        <i/>
        <sz val="10"/>
        <color rgb="FF000000"/>
        <rFont val="Arial"/>
        <family val="2"/>
        <charset val="1"/>
      </rPr>
      <t xml:space="preserve"> </t>
    </r>
    <r>
      <rPr>
        <sz val="10"/>
        <color rgb="FF000000"/>
        <rFont val="Arial"/>
        <family val="2"/>
        <charset val="1"/>
      </rPr>
      <t>do SINAPI</t>
    </r>
    <r>
      <rPr>
        <i/>
        <sz val="10"/>
        <color rgb="FF000000"/>
        <rFont val="Arial"/>
        <family val="2"/>
        <charset val="1"/>
      </rPr>
      <t xml:space="preserve"> </t>
    </r>
    <r>
      <rPr>
        <sz val="10"/>
        <color rgb="FF000000"/>
        <rFont val="Arial"/>
        <family val="2"/>
        <charset val="1"/>
      </rPr>
      <t>MARÇO/2026</t>
    </r>
  </si>
  <si>
    <t>COMPOSIÇÃO DE PREÇO UNITÁRIO 11</t>
  </si>
  <si>
    <r>
      <rPr>
        <sz val="10"/>
        <color rgb="FF000000"/>
        <rFont val="Arial"/>
        <family val="2"/>
        <charset val="1"/>
      </rPr>
      <t>2. Os coeficientes utilizados para mão de obra e insumos são os mesmos da composição do serviço 103272 (Ar condicionado split on/off, cassete (teto), 36000 btu/h, ciclo quente/frio - fornecimento e instalação. Af_11/2021_pe</t>
    </r>
    <r>
      <rPr>
        <i/>
        <sz val="10"/>
        <color rgb="FF000000"/>
        <rFont val="Arial"/>
        <family val="2"/>
        <charset val="1"/>
      </rPr>
      <t xml:space="preserve">) </t>
    </r>
    <r>
      <rPr>
        <sz val="10"/>
        <color rgb="FF000000"/>
        <rFont val="Arial"/>
        <family val="2"/>
        <charset val="1"/>
      </rPr>
      <t>do SINAPI - Sistema Nacional de Pesquisa de Custos e Índices da Construção Civil MARÇO/2026</t>
    </r>
  </si>
  <si>
    <t xml:space="preserve">3. Preço unitário, códigos e descrição dos materiais foram retirados do SINAPI - Sistema Nacional de Pesquisa de Custos e Índices da Construção Civil e TABELA CUSTOS REFERENCIAIS LABOR/CT- UFES PADRÃO DER-ES MARÇO/2026. </t>
  </si>
  <si>
    <t>COMPOSIÇÃO DE PREÇO UNITÁRIO 12</t>
  </si>
  <si>
    <t>Caixa de passagem polar para ar condicionado Split</t>
  </si>
  <si>
    <t xml:space="preserve">2. Os coeficientes utilizados para mão de obra e insumos são os mesmos da composição do serviço 104325 (Caixa de passagem para ar condicionado - fornecimento e instalação) do SINAPI MARÇO/2026. </t>
  </si>
  <si>
    <t xml:space="preserve">3. Preço unitário, códigos e descrição dos materiais foram retirados do ORÇAMENTO DE OBRAS DE SERGIPE - ORSE e SINAPI MARÇO/2026. </t>
  </si>
  <si>
    <t>COMPOSIÇÃO DE PREÇO UNITÁRIO 13</t>
  </si>
  <si>
    <t xml:space="preserve">2. Os coeficientes utilizados para mão de obra e insumos são os mesmos da composição do serviço 100862 (Suporte mão francesa em aço, abas iguais 40 cm, capacidade mínima 70 kg, branco - fornecimento e instalação) do SINAPI MARÇO/2026. </t>
  </si>
  <si>
    <t>COMPOSIÇÃO DE PREÇO UNITÁRIO 14</t>
  </si>
  <si>
    <t xml:space="preserve">2. Os coeficientes utilizados para mão de obra são os mesmos da composição do serviço 104760 (Furo manual em alvenaria, para instalações elétricas, diâmetros maiores que 75 mm e menores ou iguais a 100 mm. Af_09/2023) do SINAPI MARÇO/2026. </t>
  </si>
  <si>
    <t>COMPOSIÇÃO DE PREÇO UNITÁRIO 15</t>
  </si>
  <si>
    <t xml:space="preserve">2. Os coeficientes utilizados para mão de obra são os mesmos da composição do serviço 104776 (Furo mecanizado em concreto, com perfuratriz, para instalações elétricas, diâmetros maiores que 40 mm e menores ou iguais a 75 mm. Af_09/2023) do SINAPI MARÇO/2026. </t>
  </si>
  <si>
    <t xml:space="preserve">2. Os coeficientes utilizados para mão de obra e insumos são os mesmos da composição do serviço 160612 (Placa de sinalização de segurança do tipo “SAÍDA DE EMERGÊNCIA” com seta vertical, conforme Código 14 - 315/158
da ABNT NBR 13434 e Código S3 da NT 14/2010 do Corpo de Bombeiros do Espírito Santo (CBMES)) da TABELA CUSTOS REFERENCIAIS LABOR/CT- UFES PADRÃO DER-ES MARÇO/2026. </t>
  </si>
  <si>
    <t xml:space="preserve">3. Preço unitário, códigos e descrição dos materiais foram retirados do SINAPI e   TABELA CUSTOS REFERENCIAIS LABOR/CT- UFES PADRÃO DER-ES MARÇO/2026. </t>
  </si>
  <si>
    <t>COMPOSIÇÃO DE PREÇO UNITÁRIO 17</t>
  </si>
  <si>
    <t>Chapa em policarbonato, cor Cristal, 8mm</t>
  </si>
  <si>
    <t xml:space="preserve">2. Os coeficientes utilizados para mão de obra e insumos são os mesmos da composição do serviço 13902 (Fornecimento e instalação de chapas de policarbonato, e=8mm em esquadrias.) do ORÇAMENTO DE OBRAS DE SERGIPE - ORSE MARÇO/2026. </t>
  </si>
  <si>
    <t xml:space="preserve">3. Preço unitário, códigos e descrição dos materiais foram retirados do ORÇAMENTO DE OBRAS DE SERGIPE - ORSE MARÇO/2026. </t>
  </si>
  <si>
    <t>COMPOSIÇÃO DE PREÇO UNITÁRIO 18</t>
  </si>
  <si>
    <t>BASE: DER-ES;  DATA: MARÇO/2026</t>
  </si>
  <si>
    <t xml:space="preserve">2. Os coeficientes utilizados para mão de obra e insumos são os mesmos da composição do serviço 90228 (Cobertura com Telha em aço galvalume trapezoidal 40, espessura: 0.50 mm, pintura cor branca nas duas faces, inclusive
acessório de fixação -Santo André, Eternit, Metform ou equivalente) da TABELA CUSTOS REFERENCIAIS LABOR/CT- UFES PADRÃO DER-ES MARÇO/2026. </t>
  </si>
  <si>
    <t xml:space="preserve">3. Preço unitário, códigos e descrição dos materiais foram retirados da TABELA CUSTOS REFERENCIAIS LABOR/CT- UFES PADRÃO DER-ES e SINAPI MARÇO/2026. </t>
  </si>
  <si>
    <t>COMPOSIÇÃO DE PREÇO UNITÁRIO 19</t>
  </si>
  <si>
    <t xml:space="preserve">2. Os coeficientes utilizados para mão de obra e insumos são os mesmos da composição do serviço 130317 (Peitoril de granito cinza polido, 15 cm, esp. 3cm) da TABELA CUSTOS REFERENCIAIS LABOR/CT- UFES PADRÃO DER-ES MARÇO/2026. </t>
  </si>
  <si>
    <t>3. Preço unitário, códigos e descrição dos materiais foram retirados daTABELA CUSTOS REFERENCIAIS LABOR/CT- UFES PADRÃO DER-ES  e SINAPI MARÇO/2026</t>
  </si>
  <si>
    <t>COMPOSIÇÃO DE PREÇO UNITÁRIO 20</t>
  </si>
  <si>
    <r>
      <rPr>
        <sz val="10"/>
        <color rgb="FF000000"/>
        <rFont val="Arial"/>
        <family val="2"/>
        <charset val="1"/>
      </rPr>
      <t>2. Os coeficientes utilizados para mão de obra e materiais são os mesmos da composição do serviço 92580 (Trama de aço composta por terças para telhados de até 2 águas para telha ondulada de fibrocimento, metálica, plástica ou termoacústica, incluso transporte vertical, exclusive pintura. Af_10/2025_ps</t>
    </r>
    <r>
      <rPr>
        <i/>
        <sz val="10"/>
        <color rgb="FF000000"/>
        <rFont val="Arial"/>
        <family val="2"/>
        <charset val="1"/>
      </rPr>
      <t xml:space="preserve">) </t>
    </r>
    <r>
      <rPr>
        <sz val="10"/>
        <color rgb="FF000000"/>
        <rFont val="Arial"/>
        <family val="2"/>
        <charset val="1"/>
      </rPr>
      <t xml:space="preserve">do SINAPI MARÇO/2026. </t>
    </r>
  </si>
  <si>
    <t>COMPOSIÇÃO DE PREÇO UNITÁRIO 21</t>
  </si>
  <si>
    <t>2. Os coeficientes utilizados para mão de obra e insumos são os mesmos da composição do serviço 8854 (revestimento com placa MDF 6mm revestido com chapa em fórmica Almond ref.: L112 ou similar - Rev 01) do ORÇAMENTO DE OBRAS DE SERGIPE - ORSE MARÇO/2026 e  96114 (Forro em drywall, para ambientes comerciais, inclusive estrutura birecional de fixação. Af_08/2023_ps) do SINAPI MARÇO/2026</t>
  </si>
  <si>
    <t>COMPOSIÇÃO DE PREÇO UNITÁRIO 22</t>
  </si>
  <si>
    <t>Corrimão em aço inox, escovado, d=1 1/2"</t>
  </si>
  <si>
    <t xml:space="preserve">2. Os coeficientes utilizados para mão de obra e insumos são os mesmos da composição do serviço 4264 (Corrimão em aço inox, escovado, d=1 1/2") do ORÇAMENTO DE OBRAS DE SERGIPE - ORSE MARÇO/2026. </t>
  </si>
  <si>
    <t>COMPOSIÇÃO DE PREÇO UNITÁRIO 23</t>
  </si>
  <si>
    <t>COMPOSIÇÃO DE PREÇO UNITÁRIO 24</t>
  </si>
  <si>
    <t>2. Os coeficientes utilizados para mão de obra e insumos são os mesmos da composição do serviço 151337 (Dispositivo de proteção contra surto (DPS) bipolar, 40kA, 275Vca, referência Siemens, Steck, Clamper ou equivalente) do SINAPI MARÇO/2026</t>
  </si>
  <si>
    <t>COMPOSIÇÃO DE PREÇO UNITÁRIO 25</t>
  </si>
  <si>
    <t>COMPOSIÇÃO DE PREÇO UNITÁRIO 26</t>
  </si>
  <si>
    <t xml:space="preserve">Parafuso c/ bucha S-6 </t>
  </si>
  <si>
    <t xml:space="preserve">Bucha de nylon sem aba s6 </t>
  </si>
  <si>
    <t xml:space="preserve">Canaleta plástica 50 x 80mm, cinza, Hellerman ou similar </t>
  </si>
  <si>
    <t>2. Os coeficientes utilizados para mão de obra e insumos são os mesmos da composição do serviço 8358 (  Canaleta plástica 50x35mm, recorte aberto, Pial ou similar  ) do ORSE MARÇO/2026</t>
  </si>
  <si>
    <t>3. Preço unitário, códigos e descrição dos materiais foram retirados do ORSE MARÇO/2026</t>
  </si>
  <si>
    <t>A</t>
  </si>
  <si>
    <t>C</t>
  </si>
  <si>
    <t>B</t>
  </si>
  <si>
    <t>PESO (%)</t>
  </si>
  <si>
    <t>PESO ACUMULADO (%)</t>
  </si>
  <si>
    <r>
      <t xml:space="preserve">OBRA: </t>
    </r>
    <r>
      <rPr>
        <sz val="14"/>
        <rFont val="Arial"/>
        <family val="2"/>
      </rPr>
      <t>Construção de um auditório e execução de adequações civis e de infraestrutura para climatização das instalações da EMEIEF “Josephir Boschetti”</t>
    </r>
  </si>
  <si>
    <r>
      <t xml:space="preserve">OBRA: </t>
    </r>
    <r>
      <rPr>
        <sz val="12"/>
        <rFont val="Times New Roman"/>
        <family val="1"/>
        <charset val="1"/>
      </rPr>
      <t>Construção de um auditório e execução de adequações civis e de infraestrutura para climatização das instalações da EMEIEF “Josephir Boschetti”</t>
    </r>
  </si>
  <si>
    <r>
      <t xml:space="preserve">OBRA: </t>
    </r>
    <r>
      <rPr>
        <sz val="10"/>
        <rFont val="Arial"/>
        <family val="2"/>
        <charset val="1"/>
      </rPr>
      <t>Construção de um auditório e execução de adequações civis e de infraestrutura para climatização das instalações da EMEIEF “Josephir Boschetti”</t>
    </r>
  </si>
  <si>
    <t>Construção de um auditório e execução de adequações civis e de infraestrutura para climatização das instalações da EMEIEF “Josephir Boschetti”</t>
  </si>
  <si>
    <t>DATA: MAIO/2026</t>
  </si>
  <si>
    <r>
      <t xml:space="preserve">      PREFEITURA MUNICIPAL DE SÃO ROQUE DO CANAÃ                                                                                  </t>
    </r>
    <r>
      <rPr>
        <b/>
        <sz val="11"/>
        <color rgb="FF000000"/>
        <rFont val="Arial"/>
        <family val="2"/>
        <charset val="1"/>
      </rPr>
      <t xml:space="preserve">ESTADO DO ESPÍRITO SANTO </t>
    </r>
    <r>
      <rPr>
        <b/>
        <sz val="12"/>
        <color rgb="FF000000"/>
        <rFont val="Arial"/>
        <family val="2"/>
        <charset val="1"/>
      </rPr>
      <t xml:space="preserve">                                                                                              </t>
    </r>
    <r>
      <rPr>
        <b/>
        <sz val="10"/>
        <color rgb="FF000000"/>
        <rFont val="Arial"/>
        <family val="2"/>
        <charset val="1"/>
      </rPr>
      <t>SECRETARIA MUNICIPAL DE OBRAS E SERVIÇOS URBANOS – SETOR DE ENGENHARIA</t>
    </r>
    <r>
      <rPr>
        <b/>
        <sz val="12"/>
        <color rgb="FF000000"/>
        <rFont val="Arial"/>
        <family val="2"/>
        <charset val="1"/>
      </rPr>
      <t xml:space="preserve">                                                                                                                                                                                     TAXA DE BDI PADRÃO APLICÁVEL</t>
    </r>
  </si>
  <si>
    <r>
      <t xml:space="preserve">OBRA: </t>
    </r>
    <r>
      <rPr>
        <sz val="14"/>
        <rFont val="Arial"/>
        <family val="2"/>
        <charset val="1"/>
      </rPr>
      <t>Construção de um auditório e execução de adequações civis e de infraestrutura para climatização das instalações da EMEIEF “Josephir Boschetti”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</si>
</sst>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quot;-R$ &quot;* #,##0.00_-;_-&quot;R$ &quot;* \-??_-;_-@_-"/>
    <numFmt numFmtId="165" formatCode="_-* #,##0.00_-;\-* #,##0.00_-;_-* \-??_-;_-@_-"/>
    <numFmt numFmtId="166" formatCode="_(* #,##0.00_);_(* \(#,##0.00\);_(* \-??_);_(@_)"/>
    <numFmt numFmtId="167" formatCode="[$R$-416]\ #,##0.00;[Red]\-[$R$-416]\ #,##0.00"/>
    <numFmt numFmtId="168" formatCode="&quot;R$ &quot;#,##0.00"/>
    <numFmt numFmtId="169" formatCode="0.000000000"/>
    <numFmt numFmtId="170" formatCode="0.000"/>
  </numFmts>
  <fonts count="44" x14ac:knownFonts="1">
    <font>
      <sz val="10"/>
      <name val="Arial"/>
      <charset val="1"/>
    </font>
    <font>
      <sz val="10"/>
      <name val="Arial"/>
      <family val="2"/>
      <charset val="1"/>
    </font>
    <font>
      <sz val="11"/>
      <color rgb="FF000000"/>
      <name val="Calibri"/>
      <family val="2"/>
      <charset val="1"/>
    </font>
    <font>
      <sz val="10"/>
      <color rgb="FFFF0000"/>
      <name val="Arial"/>
      <family val="2"/>
      <charset val="1"/>
    </font>
    <font>
      <b/>
      <sz val="20"/>
      <name val="Arial"/>
      <family val="2"/>
      <charset val="1"/>
    </font>
    <font>
      <b/>
      <sz val="14"/>
      <name val="Arial"/>
      <family val="2"/>
      <charset val="1"/>
    </font>
    <font>
      <sz val="14"/>
      <name val="Arial"/>
      <family val="2"/>
      <charset val="1"/>
    </font>
    <font>
      <b/>
      <sz val="11"/>
      <name val="Arial"/>
      <family val="2"/>
      <charset val="1"/>
    </font>
    <font>
      <b/>
      <sz val="10"/>
      <name val="Arial"/>
      <family val="2"/>
      <charset val="1"/>
    </font>
    <font>
      <sz val="10"/>
      <color rgb="FF000000"/>
      <name val="Arial"/>
      <family val="2"/>
      <charset val="1"/>
    </font>
    <font>
      <b/>
      <sz val="12"/>
      <name val="Arial"/>
      <family val="2"/>
      <charset val="1"/>
    </font>
    <font>
      <b/>
      <sz val="12"/>
      <name val="Times New Roman"/>
      <family val="1"/>
      <charset val="1"/>
    </font>
    <font>
      <b/>
      <sz val="16"/>
      <name val="Times New Roman"/>
      <family val="1"/>
      <charset val="1"/>
    </font>
    <font>
      <b/>
      <sz val="16"/>
      <color rgb="FF000000"/>
      <name val="Times New Roman"/>
      <family val="1"/>
      <charset val="1"/>
    </font>
    <font>
      <sz val="12"/>
      <name val="Times New Roman"/>
      <family val="1"/>
      <charset val="1"/>
    </font>
    <font>
      <b/>
      <i/>
      <sz val="10"/>
      <name val="Arial"/>
      <family val="2"/>
      <charset val="1"/>
    </font>
    <font>
      <b/>
      <i/>
      <sz val="12"/>
      <name val="Arial"/>
      <family val="2"/>
      <charset val="1"/>
    </font>
    <font>
      <sz val="11"/>
      <name val="Arial"/>
      <family val="2"/>
      <charset val="1"/>
    </font>
    <font>
      <b/>
      <sz val="11"/>
      <color rgb="FF000000"/>
      <name val="Calibri"/>
      <family val="2"/>
      <charset val="1"/>
    </font>
    <font>
      <b/>
      <sz val="14"/>
      <color rgb="FF000000"/>
      <name val="Calibri"/>
      <family val="2"/>
      <charset val="1"/>
    </font>
    <font>
      <sz val="14"/>
      <color rgb="FF000000"/>
      <name val="Calibri"/>
      <family val="2"/>
      <charset val="1"/>
    </font>
    <font>
      <b/>
      <sz val="12"/>
      <color rgb="FF000000"/>
      <name val="Arial"/>
      <family val="2"/>
      <charset val="1"/>
    </font>
    <font>
      <b/>
      <sz val="11"/>
      <color rgb="FF000000"/>
      <name val="Arial"/>
      <family val="2"/>
      <charset val="1"/>
    </font>
    <font>
      <b/>
      <sz val="10"/>
      <color rgb="FF000000"/>
      <name val="Arial"/>
      <family val="2"/>
      <charset val="1"/>
    </font>
    <font>
      <sz val="12"/>
      <color rgb="FF000000"/>
      <name val="Arial"/>
      <family val="2"/>
      <charset val="1"/>
    </font>
    <font>
      <sz val="8"/>
      <color rgb="FF000000"/>
      <name val="Arial"/>
      <family val="2"/>
      <charset val="1"/>
    </font>
    <font>
      <sz val="3"/>
      <name val="Arial"/>
      <family val="2"/>
      <charset val="1"/>
    </font>
    <font>
      <b/>
      <sz val="3"/>
      <name val="Arial"/>
      <family val="2"/>
      <charset val="1"/>
    </font>
    <font>
      <i/>
      <sz val="10"/>
      <name val="Arial"/>
      <family val="2"/>
      <charset val="1"/>
    </font>
    <font>
      <sz val="8"/>
      <name val="Arial"/>
      <family val="2"/>
      <charset val="1"/>
    </font>
    <font>
      <sz val="10"/>
      <name val="Arial"/>
      <family val="2"/>
    </font>
    <font>
      <b/>
      <sz val="9"/>
      <color rgb="FF000000"/>
      <name val="Tahoma"/>
      <family val="2"/>
      <charset val="1"/>
    </font>
    <font>
      <sz val="9"/>
      <color rgb="FF000000"/>
      <name val="Tahoma"/>
      <family val="2"/>
      <charset val="1"/>
    </font>
    <font>
      <u/>
      <sz val="9"/>
      <color rgb="FF000000"/>
      <name val="Tahoma"/>
      <family val="2"/>
      <charset val="1"/>
    </font>
    <font>
      <i/>
      <sz val="9"/>
      <color rgb="FF000000"/>
      <name val="Tahoma"/>
      <family val="2"/>
      <charset val="1"/>
    </font>
    <font>
      <sz val="10"/>
      <color rgb="FF000000"/>
      <name val="Tahoma"/>
      <family val="2"/>
      <charset val="1"/>
    </font>
    <font>
      <sz val="10"/>
      <color rgb="FF111111"/>
      <name val="Arial"/>
      <family val="2"/>
      <charset val="1"/>
    </font>
    <font>
      <b/>
      <sz val="11"/>
      <color rgb="FF111111"/>
      <name val="Arial"/>
      <family val="2"/>
      <charset val="1"/>
    </font>
    <font>
      <b/>
      <sz val="9"/>
      <color rgb="FF000000"/>
      <name val="Arial"/>
      <family val="2"/>
      <charset val="1"/>
    </font>
    <font>
      <b/>
      <sz val="8"/>
      <color rgb="FF000000"/>
      <name val="Arial"/>
      <family val="2"/>
      <charset val="1"/>
    </font>
    <font>
      <sz val="8"/>
      <color rgb="FF000000"/>
      <name val="Calibri"/>
      <family val="2"/>
      <charset val="1"/>
    </font>
    <font>
      <b/>
      <sz val="10"/>
      <name val="Calibri"/>
      <family val="2"/>
      <charset val="1"/>
    </font>
    <font>
      <i/>
      <sz val="10"/>
      <color rgb="FF000000"/>
      <name val="Arial"/>
      <family val="2"/>
      <charset val="1"/>
    </font>
    <font>
      <sz val="14"/>
      <name val="Arial"/>
      <family val="2"/>
    </font>
  </fonts>
  <fills count="10">
    <fill>
      <patternFill patternType="none"/>
    </fill>
    <fill>
      <patternFill patternType="gray125"/>
    </fill>
    <fill>
      <patternFill patternType="solid">
        <fgColor rgb="FFFFFFFF"/>
        <bgColor rgb="FFF2F2F2"/>
      </patternFill>
    </fill>
    <fill>
      <patternFill patternType="solid">
        <fgColor rgb="FFADB9CA"/>
        <bgColor rgb="FF99CCFF"/>
      </patternFill>
    </fill>
    <fill>
      <patternFill patternType="solid">
        <fgColor rgb="FFFFFF00"/>
        <bgColor rgb="FFFFFF00"/>
      </patternFill>
    </fill>
    <fill>
      <patternFill patternType="solid">
        <fgColor rgb="FFF2F2F2"/>
        <bgColor rgb="FFFFFFFF"/>
      </patternFill>
    </fill>
    <fill>
      <patternFill patternType="solid">
        <fgColor rgb="FF000000"/>
        <bgColor rgb="FF111111"/>
      </patternFill>
    </fill>
    <fill>
      <patternFill patternType="solid">
        <fgColor rgb="FFFFFFCC"/>
        <bgColor rgb="FFFFFFFF"/>
      </patternFill>
    </fill>
    <fill>
      <patternFill patternType="solid">
        <fgColor rgb="FFCCFFFF"/>
        <bgColor rgb="FFCCFFCC"/>
      </patternFill>
    </fill>
    <fill>
      <patternFill patternType="solid">
        <fgColor rgb="FFD9D9D9"/>
        <bgColor rgb="FFF2F2F2"/>
      </patternFill>
    </fill>
  </fills>
  <borders count="55">
    <border>
      <left/>
      <right/>
      <top/>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top/>
      <bottom/>
      <diagonal/>
    </border>
    <border>
      <left style="thin">
        <color auto="1"/>
      </left>
      <right style="medium">
        <color auto="1"/>
      </right>
      <top style="thin">
        <color auto="1"/>
      </top>
      <bottom/>
      <diagonal/>
    </border>
    <border>
      <left style="medium">
        <color auto="1"/>
      </left>
      <right/>
      <top/>
      <bottom style="thin">
        <color auto="1"/>
      </bottom>
      <diagonal/>
    </border>
    <border>
      <left style="thin">
        <color auto="1"/>
      </left>
      <right/>
      <top style="thin">
        <color auto="1"/>
      </top>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hair">
        <color auto="1"/>
      </bottom>
      <diagonal/>
    </border>
    <border>
      <left/>
      <right/>
      <top style="thin">
        <color auto="1"/>
      </top>
      <bottom style="medium">
        <color auto="1"/>
      </bottom>
      <diagonal/>
    </border>
    <border>
      <left/>
      <right style="thin">
        <color auto="1"/>
      </right>
      <top/>
      <bottom/>
      <diagonal/>
    </border>
    <border>
      <left style="thin">
        <color auto="1"/>
      </left>
      <right style="medium">
        <color auto="1"/>
      </right>
      <top/>
      <bottom/>
      <diagonal/>
    </border>
    <border>
      <left style="medium">
        <color auto="1"/>
      </left>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s>
  <cellStyleXfs count="21">
    <xf numFmtId="0" fontId="0" fillId="0" borderId="0"/>
    <xf numFmtId="166" fontId="1" fillId="0" borderId="0" applyBorder="0" applyProtection="0"/>
    <xf numFmtId="164" fontId="1" fillId="0" borderId="0" applyBorder="0" applyProtection="0"/>
    <xf numFmtId="9" fontId="1" fillId="0" borderId="0" applyBorder="0" applyProtection="0"/>
    <xf numFmtId="164" fontId="1" fillId="0" borderId="0" applyBorder="0" applyProtection="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9" fontId="1" fillId="0" borderId="0" applyBorder="0" applyProtection="0"/>
    <xf numFmtId="165" fontId="1" fillId="0" borderId="0" applyBorder="0" applyProtection="0"/>
    <xf numFmtId="165" fontId="1" fillId="0" borderId="0" applyBorder="0" applyProtection="0"/>
    <xf numFmtId="165" fontId="1" fillId="0" borderId="0" applyBorder="0" applyProtection="0"/>
  </cellStyleXfs>
  <cellXfs count="343">
    <xf numFmtId="0" fontId="0" fillId="0" borderId="0" xfId="0"/>
    <xf numFmtId="0" fontId="13" fillId="0" borderId="23" xfId="0" applyFont="1" applyBorder="1" applyAlignment="1">
      <alignment horizontal="center" vertical="center" wrapText="1"/>
    </xf>
    <xf numFmtId="0" fontId="11" fillId="0" borderId="22" xfId="0" applyFont="1" applyBorder="1" applyAlignment="1">
      <alignment horizontal="center" vertical="center" wrapText="1"/>
    </xf>
    <xf numFmtId="0" fontId="0" fillId="0" borderId="16" xfId="0" applyBorder="1" applyAlignment="1">
      <alignment horizontal="center" vertical="center"/>
    </xf>
    <xf numFmtId="0" fontId="1" fillId="0" borderId="6" xfId="0" applyFont="1" applyBorder="1" applyAlignment="1">
      <alignment horizontal="center" vertical="center" wrapText="1"/>
    </xf>
    <xf numFmtId="0" fontId="0" fillId="3" borderId="6" xfId="0" applyFill="1" applyBorder="1" applyAlignment="1">
      <alignment horizontal="center" vertical="center" wrapText="1"/>
    </xf>
    <xf numFmtId="166" fontId="7" fillId="0" borderId="4" xfId="1" applyFont="1" applyBorder="1" applyAlignment="1" applyProtection="1">
      <alignment horizontal="center" vertical="center" wrapText="1"/>
    </xf>
    <xf numFmtId="0" fontId="7" fillId="0" borderId="6" xfId="0" applyFont="1" applyBorder="1" applyAlignment="1">
      <alignment horizontal="center" vertical="center" wrapText="1"/>
    </xf>
    <xf numFmtId="166" fontId="7" fillId="0" borderId="6" xfId="1" applyFont="1" applyBorder="1" applyAlignment="1" applyProtection="1">
      <alignment horizontal="center" vertical="center" wrapText="1"/>
    </xf>
    <xf numFmtId="166" fontId="7" fillId="0" borderId="7" xfId="1" applyFont="1" applyBorder="1" applyAlignment="1" applyProtection="1">
      <alignment horizontal="center" vertical="center" wrapText="1"/>
    </xf>
    <xf numFmtId="0" fontId="5" fillId="3" borderId="17" xfId="0" applyFont="1" applyFill="1" applyBorder="1" applyAlignment="1">
      <alignment horizontal="righ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3" fillId="2" borderId="0" xfId="0" applyFont="1" applyFill="1" applyAlignment="1">
      <alignment horizontal="center" vertical="center"/>
    </xf>
    <xf numFmtId="0" fontId="3" fillId="2" borderId="0" xfId="0" applyFont="1" applyFill="1"/>
    <xf numFmtId="0" fontId="5" fillId="0" borderId="3" xfId="0" applyFont="1" applyBorder="1" applyAlignment="1">
      <alignment vertical="center"/>
    </xf>
    <xf numFmtId="0" fontId="5" fillId="2" borderId="3" xfId="0" applyFont="1" applyFill="1" applyBorder="1" applyAlignment="1">
      <alignment horizontal="center" vertical="center"/>
    </xf>
    <xf numFmtId="0" fontId="5" fillId="0" borderId="4" xfId="0" applyFont="1" applyBorder="1" applyAlignment="1">
      <alignment vertical="center"/>
    </xf>
    <xf numFmtId="0" fontId="7" fillId="0" borderId="3" xfId="0" applyFont="1" applyBorder="1" applyAlignment="1">
      <alignment horizontal="center" vertical="center" wrapText="1"/>
    </xf>
    <xf numFmtId="0" fontId="0" fillId="0" borderId="5" xfId="0" applyBorder="1"/>
    <xf numFmtId="0" fontId="6" fillId="0" borderId="6" xfId="0" applyFont="1" applyBorder="1" applyAlignment="1">
      <alignment vertical="center"/>
    </xf>
    <xf numFmtId="10" fontId="6" fillId="0" borderId="4"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xf numFmtId="166" fontId="7" fillId="0" borderId="7" xfId="1" applyFont="1" applyBorder="1" applyAlignment="1" applyProtection="1">
      <alignment horizontal="center" vertical="center" wrapText="1"/>
    </xf>
    <xf numFmtId="166" fontId="7" fillId="0" borderId="6" xfId="1" applyFont="1" applyBorder="1" applyAlignment="1" applyProtection="1">
      <alignment horizontal="center" vertical="center" wrapText="1"/>
    </xf>
    <xf numFmtId="0" fontId="7" fillId="0" borderId="6" xfId="0" applyFont="1" applyBorder="1" applyAlignment="1">
      <alignment horizontal="center" vertical="center" wrapText="1"/>
    </xf>
    <xf numFmtId="166" fontId="3" fillId="2" borderId="0" xfId="1" applyFont="1" applyFill="1" applyBorder="1" applyAlignment="1" applyProtection="1">
      <alignment horizontal="center" vertical="center"/>
    </xf>
    <xf numFmtId="166" fontId="3" fillId="2" borderId="0" xfId="1" applyFont="1" applyFill="1" applyBorder="1" applyProtection="1"/>
    <xf numFmtId="0" fontId="8" fillId="3" borderId="7" xfId="0" applyFont="1" applyFill="1" applyBorder="1" applyAlignment="1">
      <alignment horizontal="center" vertical="center" wrapText="1"/>
    </xf>
    <xf numFmtId="0" fontId="0" fillId="3" borderId="6" xfId="0" applyFill="1" applyBorder="1" applyAlignment="1">
      <alignment horizontal="center" vertical="center" wrapText="1"/>
    </xf>
    <xf numFmtId="0" fontId="8" fillId="3" borderId="8" xfId="0" applyFont="1" applyFill="1" applyBorder="1" applyAlignment="1">
      <alignment vertical="center"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2" fontId="1" fillId="0" borderId="6" xfId="0" applyNumberFormat="1" applyFont="1" applyBorder="1" applyAlignment="1">
      <alignment horizontal="center" vertical="center" wrapText="1"/>
    </xf>
    <xf numFmtId="164" fontId="1" fillId="0" borderId="6" xfId="2" applyBorder="1" applyAlignment="1" applyProtection="1">
      <alignment horizontal="center" vertical="center" wrapText="1"/>
    </xf>
    <xf numFmtId="164" fontId="1" fillId="0" borderId="6" xfId="2" applyBorder="1" applyAlignment="1" applyProtection="1">
      <alignment vertical="center" wrapText="1"/>
    </xf>
    <xf numFmtId="164" fontId="1" fillId="0" borderId="4" xfId="2" applyBorder="1" applyAlignment="1" applyProtection="1">
      <alignment vertical="center" wrapText="1"/>
    </xf>
    <xf numFmtId="3" fontId="3" fillId="2" borderId="0" xfId="1" applyNumberFormat="1" applyFont="1" applyFill="1" applyBorder="1" applyAlignment="1" applyProtection="1">
      <alignment horizontal="center"/>
    </xf>
    <xf numFmtId="166" fontId="3" fillId="2" borderId="0" xfId="1" applyFont="1" applyFill="1" applyBorder="1" applyAlignment="1" applyProtection="1">
      <alignment horizontal="center"/>
    </xf>
    <xf numFmtId="0" fontId="1" fillId="0" borderId="9" xfId="0" applyFont="1" applyBorder="1" applyAlignment="1">
      <alignment horizontal="center" vertical="center" wrapText="1"/>
    </xf>
    <xf numFmtId="0" fontId="0" fillId="0" borderId="10" xfId="0" applyBorder="1" applyAlignment="1">
      <alignment vertical="center"/>
    </xf>
    <xf numFmtId="0" fontId="8" fillId="0" borderId="9" xfId="0" applyFont="1" applyBorder="1" applyAlignment="1">
      <alignment vertical="center" wrapText="1"/>
    </xf>
    <xf numFmtId="0" fontId="8" fillId="0" borderId="0" xfId="0" applyFont="1" applyAlignment="1">
      <alignment horizontal="center" vertical="center" wrapText="1"/>
    </xf>
    <xf numFmtId="164" fontId="8" fillId="0" borderId="11" xfId="2" applyFont="1" applyBorder="1" applyAlignment="1" applyProtection="1">
      <alignment vertical="center" wrapText="1"/>
    </xf>
    <xf numFmtId="0" fontId="0" fillId="0" borderId="2" xfId="0" applyBorder="1" applyAlignment="1">
      <alignment vertical="center"/>
    </xf>
    <xf numFmtId="0" fontId="8" fillId="0" borderId="3" xfId="0" applyFont="1" applyBorder="1" applyAlignment="1">
      <alignment vertical="center" wrapText="1"/>
    </xf>
    <xf numFmtId="0" fontId="8" fillId="0" borderId="3" xfId="0" applyFont="1" applyBorder="1" applyAlignment="1">
      <alignment horizontal="center" vertical="center" wrapText="1"/>
    </xf>
    <xf numFmtId="164" fontId="8" fillId="0" borderId="4" xfId="2" applyFont="1" applyBorder="1" applyAlignment="1" applyProtection="1">
      <alignment vertical="center" wrapText="1"/>
    </xf>
    <xf numFmtId="0" fontId="1" fillId="0" borderId="8" xfId="0" applyFont="1" applyBorder="1" applyAlignment="1">
      <alignment horizontal="left" vertical="center" wrapText="1"/>
    </xf>
    <xf numFmtId="0" fontId="1" fillId="0" borderId="3" xfId="0" applyFont="1" applyBorder="1" applyAlignment="1">
      <alignment horizontal="center" vertical="center" wrapText="1"/>
    </xf>
    <xf numFmtId="0" fontId="9" fillId="0" borderId="6" xfId="0" applyFont="1" applyBorder="1" applyAlignment="1">
      <alignment horizontal="left" vertical="center" wrapText="1"/>
    </xf>
    <xf numFmtId="166" fontId="1" fillId="0" borderId="0" xfId="1" applyBorder="1" applyAlignment="1" applyProtection="1">
      <alignment horizontal="center" vertical="center"/>
    </xf>
    <xf numFmtId="166" fontId="1" fillId="0" borderId="0" xfId="1" applyBorder="1" applyProtection="1"/>
    <xf numFmtId="166" fontId="1" fillId="0" borderId="0" xfId="1" applyBorder="1" applyAlignment="1" applyProtection="1">
      <alignment horizontal="center"/>
    </xf>
    <xf numFmtId="166" fontId="3" fillId="0" borderId="0" xfId="1" applyFont="1" applyBorder="1" applyAlignment="1" applyProtection="1">
      <alignment horizontal="center" vertical="center"/>
    </xf>
    <xf numFmtId="49" fontId="3" fillId="0" borderId="0" xfId="1" applyNumberFormat="1" applyFont="1" applyBorder="1" applyProtection="1"/>
    <xf numFmtId="166" fontId="3" fillId="0" borderId="0" xfId="1" applyFont="1" applyBorder="1" applyProtection="1"/>
    <xf numFmtId="166" fontId="3" fillId="0" borderId="0" xfId="1" applyFont="1" applyBorder="1" applyAlignment="1" applyProtection="1">
      <alignment horizontal="center"/>
    </xf>
    <xf numFmtId="166" fontId="0" fillId="0" borderId="0" xfId="0" applyNumberFormat="1"/>
    <xf numFmtId="0" fontId="9" fillId="0" borderId="9" xfId="0" applyFont="1" applyBorder="1" applyAlignment="1">
      <alignment horizontal="left" vertical="center" wrapText="1"/>
    </xf>
    <xf numFmtId="0" fontId="9" fillId="0" borderId="8" xfId="0" applyFont="1" applyBorder="1" applyAlignment="1">
      <alignment horizontal="left"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3" fontId="3" fillId="0" borderId="0" xfId="1" applyNumberFormat="1" applyFont="1" applyBorder="1" applyAlignment="1" applyProtection="1">
      <alignment horizontal="center"/>
    </xf>
    <xf numFmtId="0" fontId="1" fillId="0" borderId="14" xfId="0" applyFont="1" applyBorder="1" applyAlignment="1">
      <alignment horizontal="center" vertical="center" wrapText="1"/>
    </xf>
    <xf numFmtId="0" fontId="1" fillId="0" borderId="8" xfId="0" applyFont="1" applyBorder="1" applyAlignment="1">
      <alignment horizontal="center" vertical="center" wrapText="1"/>
    </xf>
    <xf numFmtId="164" fontId="8" fillId="0" borderId="15" xfId="2" applyFont="1" applyBorder="1" applyAlignment="1" applyProtection="1">
      <alignment vertical="center" wrapText="1"/>
    </xf>
    <xf numFmtId="0" fontId="1" fillId="0" borderId="14" xfId="0" applyFont="1" applyBorder="1" applyAlignment="1">
      <alignment horizontal="center" vertical="center"/>
    </xf>
    <xf numFmtId="0" fontId="1" fillId="0" borderId="6" xfId="0" applyFont="1" applyBorder="1" applyAlignment="1">
      <alignment vertical="center" wrapText="1"/>
    </xf>
    <xf numFmtId="0" fontId="1" fillId="0" borderId="6" xfId="0" applyFont="1" applyBorder="1" applyAlignment="1">
      <alignment horizontal="center" vertical="center"/>
    </xf>
    <xf numFmtId="0" fontId="9" fillId="0" borderId="6" xfId="0" applyFont="1" applyBorder="1" applyAlignment="1">
      <alignment vertical="center" wrapText="1" readingOrder="1"/>
    </xf>
    <xf numFmtId="0" fontId="8" fillId="0" borderId="0" xfId="0" applyFont="1" applyAlignment="1">
      <alignment vertical="center" wrapText="1"/>
    </xf>
    <xf numFmtId="164" fontId="10" fillId="3" borderId="18" xfId="0" applyNumberFormat="1" applyFont="1" applyFill="1" applyBorder="1" applyAlignment="1">
      <alignment vertical="center" wrapText="1"/>
    </xf>
    <xf numFmtId="165" fontId="3" fillId="2" borderId="0" xfId="0" applyNumberFormat="1" applyFont="1" applyFill="1"/>
    <xf numFmtId="0" fontId="8" fillId="0" borderId="0" xfId="0" applyFont="1" applyAlignment="1">
      <alignment horizontal="center" wrapText="1"/>
    </xf>
    <xf numFmtId="0" fontId="1" fillId="0" borderId="0" xfId="0" applyFont="1" applyAlignment="1">
      <alignment horizontal="center" wrapText="1"/>
    </xf>
    <xf numFmtId="0" fontId="0" fillId="0" borderId="19" xfId="0" applyBorder="1" applyAlignment="1">
      <alignment vertical="center"/>
    </xf>
    <xf numFmtId="0" fontId="0" fillId="0" borderId="20" xfId="0" applyBorder="1" applyAlignment="1">
      <alignment horizontal="center"/>
    </xf>
    <xf numFmtId="0" fontId="0" fillId="0" borderId="20" xfId="0" applyBorder="1"/>
    <xf numFmtId="0" fontId="0" fillId="0" borderId="20" xfId="0" applyBorder="1" applyAlignment="1">
      <alignment vertical="center"/>
    </xf>
    <xf numFmtId="0" fontId="0" fillId="0" borderId="21" xfId="0" applyBorder="1"/>
    <xf numFmtId="167" fontId="0" fillId="0" borderId="0" xfId="0" applyNumberFormat="1"/>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1" fillId="3" borderId="3" xfId="0" applyFont="1" applyFill="1" applyBorder="1" applyAlignment="1">
      <alignment horizontal="center" vertical="center" wrapText="1"/>
    </xf>
    <xf numFmtId="166" fontId="1" fillId="3" borderId="4" xfId="1" applyFill="1" applyBorder="1" applyAlignment="1" applyProtection="1">
      <alignment horizontal="center" vertical="center" wrapText="1"/>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2" fontId="1"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2" fontId="1" fillId="0" borderId="0" xfId="0" applyNumberFormat="1" applyFont="1" applyAlignment="1">
      <alignment horizontal="center" vertical="center" wrapText="1"/>
    </xf>
    <xf numFmtId="0" fontId="0" fillId="4" borderId="0" xfId="0" applyFill="1"/>
    <xf numFmtId="0" fontId="1" fillId="0" borderId="32" xfId="0" applyFont="1" applyBorder="1" applyAlignment="1">
      <alignment horizontal="center" vertical="center" wrapText="1"/>
    </xf>
    <xf numFmtId="0" fontId="1" fillId="0" borderId="3" xfId="0" applyFont="1" applyBorder="1" applyAlignment="1">
      <alignment horizontal="left" vertical="center" wrapText="1"/>
    </xf>
    <xf numFmtId="2" fontId="1" fillId="0" borderId="3" xfId="0" applyNumberFormat="1" applyFont="1" applyBorder="1" applyAlignment="1">
      <alignment horizontal="center" vertical="center" wrapText="1"/>
    </xf>
    <xf numFmtId="166" fontId="1" fillId="0" borderId="33" xfId="1" applyBorder="1" applyAlignment="1" applyProtection="1">
      <alignment horizontal="center" vertical="center" wrapText="1"/>
    </xf>
    <xf numFmtId="0" fontId="0" fillId="0" borderId="2" xfId="0" applyBorder="1" applyAlignment="1">
      <alignment horizontal="center" vertical="center" wrapText="1"/>
    </xf>
    <xf numFmtId="0" fontId="1" fillId="0" borderId="31" xfId="0" applyFont="1" applyBorder="1" applyAlignment="1">
      <alignment horizontal="left" vertical="center" wrapText="1"/>
    </xf>
    <xf numFmtId="166" fontId="1" fillId="0" borderId="4" xfId="1" applyBorder="1" applyAlignment="1" applyProtection="1">
      <alignment horizontal="center" vertical="center" wrapText="1"/>
    </xf>
    <xf numFmtId="0" fontId="8" fillId="0" borderId="35" xfId="0" applyFont="1" applyBorder="1" applyAlignment="1">
      <alignment horizontal="center" vertical="center" wrapText="1"/>
    </xf>
    <xf numFmtId="2" fontId="1" fillId="0" borderId="31" xfId="0" applyNumberFormat="1" applyFont="1" applyBorder="1" applyAlignment="1">
      <alignment horizontal="center" vertical="center" wrapText="1"/>
    </xf>
    <xf numFmtId="0" fontId="1" fillId="0" borderId="7" xfId="0" applyFont="1" applyBorder="1"/>
    <xf numFmtId="0" fontId="0" fillId="0" borderId="6" xfId="0" applyBorder="1"/>
    <xf numFmtId="0" fontId="0" fillId="0" borderId="6" xfId="0" applyBorder="1" applyAlignment="1">
      <alignment horizontal="center"/>
    </xf>
    <xf numFmtId="0" fontId="8" fillId="0" borderId="6" xfId="0" applyFont="1" applyBorder="1" applyAlignment="1">
      <alignment horizontal="left"/>
    </xf>
    <xf numFmtId="0" fontId="8" fillId="0" borderId="6" xfId="0" applyFont="1" applyBorder="1" applyAlignment="1">
      <alignment horizontal="center"/>
    </xf>
    <xf numFmtId="0" fontId="8" fillId="0" borderId="7" xfId="0" applyFont="1" applyBorder="1" applyAlignment="1">
      <alignment vertical="top"/>
    </xf>
    <xf numFmtId="0" fontId="15" fillId="0" borderId="6" xfId="0" applyFont="1" applyBorder="1" applyAlignment="1">
      <alignment horizontal="center"/>
    </xf>
    <xf numFmtId="0" fontId="15" fillId="0" borderId="6" xfId="0" applyFont="1" applyBorder="1" applyAlignment="1">
      <alignment horizontal="center" wrapText="1"/>
    </xf>
    <xf numFmtId="0" fontId="16" fillId="0" borderId="6" xfId="0" applyFont="1" applyBorder="1"/>
    <xf numFmtId="2" fontId="16" fillId="0" borderId="6" xfId="0" applyNumberFormat="1" applyFont="1" applyBorder="1" applyAlignment="1">
      <alignment horizontal="center"/>
    </xf>
    <xf numFmtId="4" fontId="16" fillId="0" borderId="6" xfId="0" applyNumberFormat="1" applyFont="1" applyBorder="1" applyAlignment="1">
      <alignment horizontal="center"/>
    </xf>
    <xf numFmtId="2" fontId="16" fillId="0" borderId="15" xfId="0" applyNumberFormat="1" applyFont="1" applyBorder="1" applyAlignment="1">
      <alignment horizontal="center"/>
    </xf>
    <xf numFmtId="0" fontId="3" fillId="0" borderId="6" xfId="0" applyFont="1" applyBorder="1" applyAlignment="1">
      <alignment horizontal="center"/>
    </xf>
    <xf numFmtId="9" fontId="8" fillId="0" borderId="6" xfId="0" applyNumberFormat="1" applyFont="1" applyBorder="1"/>
    <xf numFmtId="166" fontId="1" fillId="0" borderId="6" xfId="1" applyBorder="1" applyAlignment="1" applyProtection="1">
      <alignment horizontal="right"/>
    </xf>
    <xf numFmtId="166" fontId="1" fillId="0" borderId="6" xfId="1" applyBorder="1" applyAlignment="1" applyProtection="1">
      <alignment horizontal="left"/>
    </xf>
    <xf numFmtId="0" fontId="8" fillId="5" borderId="7" xfId="0" applyFont="1" applyFill="1" applyBorder="1" applyAlignment="1">
      <alignment horizontal="center"/>
    </xf>
    <xf numFmtId="0" fontId="8" fillId="5" borderId="6" xfId="0" applyFont="1" applyFill="1" applyBorder="1" applyAlignment="1">
      <alignment horizontal="left"/>
    </xf>
    <xf numFmtId="0" fontId="3" fillId="5" borderId="6" xfId="0" applyFont="1" applyFill="1" applyBorder="1" applyAlignment="1">
      <alignment horizontal="center" wrapText="1"/>
    </xf>
    <xf numFmtId="168" fontId="8" fillId="5" borderId="6" xfId="0" applyNumberFormat="1" applyFont="1" applyFill="1" applyBorder="1"/>
    <xf numFmtId="4" fontId="8" fillId="6" borderId="6" xfId="0" applyNumberFormat="1" applyFont="1" applyFill="1" applyBorder="1" applyAlignment="1">
      <alignment horizontal="right"/>
    </xf>
    <xf numFmtId="4" fontId="8" fillId="2" borderId="6" xfId="0" applyNumberFormat="1" applyFont="1" applyFill="1" applyBorder="1" applyAlignment="1">
      <alignment horizontal="center"/>
    </xf>
    <xf numFmtId="0" fontId="8" fillId="0" borderId="7" xfId="0" applyFont="1" applyBorder="1" applyAlignment="1">
      <alignment horizontal="center" vertical="top"/>
    </xf>
    <xf numFmtId="0" fontId="3" fillId="0" borderId="6" xfId="0" applyFont="1" applyBorder="1" applyAlignment="1">
      <alignment horizontal="center" wrapText="1"/>
    </xf>
    <xf numFmtId="10" fontId="8" fillId="0" borderId="6" xfId="1" applyNumberFormat="1" applyFont="1" applyBorder="1" applyProtection="1"/>
    <xf numFmtId="9" fontId="8" fillId="0" borderId="6" xfId="1" applyNumberFormat="1" applyFont="1" applyBorder="1" applyAlignment="1" applyProtection="1">
      <alignment horizontal="right"/>
    </xf>
    <xf numFmtId="10" fontId="1" fillId="0" borderId="6" xfId="3" applyNumberFormat="1" applyBorder="1" applyAlignment="1" applyProtection="1">
      <alignment horizontal="center"/>
    </xf>
    <xf numFmtId="0" fontId="8" fillId="5" borderId="7" xfId="0" applyFont="1" applyFill="1" applyBorder="1" applyAlignment="1">
      <alignment horizontal="center" vertical="top"/>
    </xf>
    <xf numFmtId="0" fontId="1" fillId="0" borderId="7" xfId="0" applyFont="1" applyBorder="1" applyAlignment="1">
      <alignment horizontal="center" vertical="top"/>
    </xf>
    <xf numFmtId="0" fontId="3" fillId="0" borderId="6" xfId="0" applyFont="1" applyBorder="1"/>
    <xf numFmtId="9" fontId="8" fillId="2" borderId="6" xfId="1" applyNumberFormat="1" applyFont="1" applyFill="1" applyBorder="1" applyAlignment="1" applyProtection="1">
      <alignment horizontal="right"/>
    </xf>
    <xf numFmtId="0" fontId="3" fillId="5" borderId="6" xfId="0" applyFont="1" applyFill="1" applyBorder="1" applyAlignment="1">
      <alignment horizontal="center"/>
    </xf>
    <xf numFmtId="0" fontId="1" fillId="0" borderId="7" xfId="0" applyFont="1" applyBorder="1" applyAlignment="1">
      <alignment horizontal="center"/>
    </xf>
    <xf numFmtId="0" fontId="8" fillId="0" borderId="6" xfId="0" applyFont="1" applyBorder="1"/>
    <xf numFmtId="4" fontId="8" fillId="2" borderId="6" xfId="0" applyNumberFormat="1" applyFont="1" applyFill="1" applyBorder="1" applyAlignment="1">
      <alignment horizontal="center" vertical="center"/>
    </xf>
    <xf numFmtId="4" fontId="8" fillId="2" borderId="6" xfId="0" applyNumberFormat="1" applyFont="1" applyFill="1" applyBorder="1" applyAlignment="1">
      <alignment horizontal="right"/>
    </xf>
    <xf numFmtId="0" fontId="8" fillId="5" borderId="6" xfId="0" applyFont="1" applyFill="1" applyBorder="1" applyAlignment="1">
      <alignment horizontal="left" wrapText="1"/>
    </xf>
    <xf numFmtId="0" fontId="8" fillId="0" borderId="7" xfId="0" applyFont="1" applyBorder="1"/>
    <xf numFmtId="168" fontId="8" fillId="0" borderId="6" xfId="0" applyNumberFormat="1" applyFont="1" applyBorder="1"/>
    <xf numFmtId="168" fontId="8" fillId="0" borderId="6" xfId="1" applyNumberFormat="1" applyFont="1" applyBorder="1" applyProtection="1"/>
    <xf numFmtId="4" fontId="0" fillId="0" borderId="6" xfId="0" applyNumberFormat="1" applyBorder="1" applyAlignment="1">
      <alignment horizontal="center"/>
    </xf>
    <xf numFmtId="166" fontId="8" fillId="0" borderId="15" xfId="1" applyFont="1" applyBorder="1" applyAlignment="1" applyProtection="1">
      <alignment horizontal="center"/>
    </xf>
    <xf numFmtId="10" fontId="1" fillId="0" borderId="6" xfId="1" applyNumberFormat="1" applyBorder="1" applyAlignment="1" applyProtection="1">
      <alignment horizontal="center"/>
    </xf>
    <xf numFmtId="10" fontId="8" fillId="0" borderId="15" xfId="1" applyNumberFormat="1" applyFont="1" applyBorder="1" applyAlignment="1" applyProtection="1">
      <alignment horizontal="right"/>
    </xf>
    <xf numFmtId="4" fontId="0" fillId="0" borderId="15" xfId="0" applyNumberFormat="1" applyBorder="1" applyAlignment="1">
      <alignment horizontal="center"/>
    </xf>
    <xf numFmtId="10" fontId="1" fillId="0" borderId="36" xfId="1" applyNumberFormat="1" applyBorder="1" applyAlignment="1" applyProtection="1">
      <alignment horizontal="center"/>
    </xf>
    <xf numFmtId="0" fontId="8" fillId="0" borderId="37" xfId="0" applyFont="1" applyBorder="1" applyAlignment="1">
      <alignment horizontal="left"/>
    </xf>
    <xf numFmtId="0" fontId="8" fillId="0" borderId="37" xfId="0" applyFont="1" applyBorder="1" applyAlignment="1">
      <alignment horizontal="center"/>
    </xf>
    <xf numFmtId="10" fontId="1" fillId="0" borderId="37" xfId="1" applyNumberFormat="1" applyBorder="1" applyAlignment="1" applyProtection="1">
      <alignment horizontal="center"/>
    </xf>
    <xf numFmtId="10" fontId="0" fillId="0" borderId="37" xfId="0" applyNumberFormat="1" applyBorder="1" applyAlignment="1">
      <alignment horizontal="center"/>
    </xf>
    <xf numFmtId="10" fontId="0" fillId="0" borderId="38" xfId="0" applyNumberFormat="1" applyBorder="1" applyAlignment="1">
      <alignment horizontal="center"/>
    </xf>
    <xf numFmtId="0" fontId="0" fillId="0" borderId="0" xfId="0" applyAlignment="1">
      <alignment vertical="center" wrapText="1"/>
    </xf>
    <xf numFmtId="0" fontId="0" fillId="0" borderId="0" xfId="0" applyAlignment="1">
      <alignment horizont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xf>
    <xf numFmtId="0" fontId="24" fillId="0" borderId="10" xfId="16" applyFont="1" applyBorder="1"/>
    <xf numFmtId="0" fontId="24" fillId="0" borderId="0" xfId="16" applyFont="1"/>
    <xf numFmtId="0" fontId="25" fillId="0" borderId="29" xfId="16" applyFont="1" applyBorder="1" applyAlignment="1">
      <alignment horizontal="right" vertical="center"/>
    </xf>
    <xf numFmtId="10" fontId="23" fillId="7" borderId="39" xfId="16" applyNumberFormat="1" applyFont="1" applyFill="1" applyBorder="1" applyAlignment="1" applyProtection="1">
      <alignment horizontal="left" vertical="center" wrapText="1"/>
      <protection locked="0"/>
    </xf>
    <xf numFmtId="0" fontId="23" fillId="0" borderId="40" xfId="16" applyFont="1" applyBorder="1" applyAlignment="1">
      <alignment horizontal="center"/>
    </xf>
    <xf numFmtId="0" fontId="25" fillId="0" borderId="10" xfId="16" applyFont="1" applyBorder="1" applyAlignment="1">
      <alignment horizontal="right" vertical="center"/>
    </xf>
    <xf numFmtId="49" fontId="23" fillId="7" borderId="0" xfId="16" applyNumberFormat="1" applyFont="1" applyFill="1" applyAlignment="1" applyProtection="1">
      <alignment horizontal="center" vertical="center" wrapText="1"/>
      <protection locked="0"/>
    </xf>
    <xf numFmtId="0" fontId="23" fillId="0" borderId="5" xfId="16" applyFont="1" applyBorder="1" applyAlignment="1">
      <alignment horizontal="center"/>
    </xf>
    <xf numFmtId="0" fontId="9" fillId="0" borderId="10" xfId="16" applyFont="1" applyBorder="1" applyAlignment="1">
      <alignment horizontal="right" vertical="center"/>
    </xf>
    <xf numFmtId="10" fontId="23" fillId="0" borderId="0" xfId="16" applyNumberFormat="1" applyFont="1" applyAlignment="1">
      <alignment horizontal="left" vertical="center"/>
    </xf>
    <xf numFmtId="0" fontId="23" fillId="0" borderId="0" xfId="16" applyFont="1" applyAlignment="1">
      <alignment horizontal="center" wrapText="1"/>
    </xf>
    <xf numFmtId="0" fontId="8" fillId="0" borderId="10" xfId="8" applyFont="1" applyBorder="1"/>
    <xf numFmtId="0" fontId="8" fillId="0" borderId="0" xfId="8" applyFont="1"/>
    <xf numFmtId="0" fontId="1" fillId="0" borderId="10" xfId="8" applyBorder="1"/>
    <xf numFmtId="0" fontId="1" fillId="7" borderId="0" xfId="8" applyFill="1" applyAlignment="1" applyProtection="1">
      <alignment horizontal="left"/>
      <protection locked="0"/>
    </xf>
    <xf numFmtId="0" fontId="1" fillId="0" borderId="0" xfId="8"/>
    <xf numFmtId="0" fontId="8" fillId="0" borderId="0" xfId="8" applyFont="1" applyAlignment="1">
      <alignment horizontal="center"/>
    </xf>
    <xf numFmtId="0" fontId="1" fillId="0" borderId="5" xfId="8" applyBorder="1"/>
    <xf numFmtId="0" fontId="26" fillId="0" borderId="5" xfId="8" applyFont="1" applyBorder="1"/>
    <xf numFmtId="0" fontId="1" fillId="0" borderId="0" xfId="8" applyAlignment="1">
      <alignment horizontal="center"/>
    </xf>
    <xf numFmtId="0" fontId="26" fillId="0" borderId="10" xfId="8" applyFont="1" applyBorder="1"/>
    <xf numFmtId="0" fontId="26" fillId="0" borderId="0" xfId="8" applyFont="1"/>
    <xf numFmtId="0" fontId="27" fillId="0" borderId="0" xfId="8" applyFont="1" applyAlignment="1">
      <alignment horizontal="center"/>
    </xf>
    <xf numFmtId="0" fontId="1" fillId="0" borderId="10" xfId="8" applyBorder="1" applyAlignment="1">
      <alignment horizontal="right"/>
    </xf>
    <xf numFmtId="0" fontId="1" fillId="0" borderId="0" xfId="8" applyAlignment="1">
      <alignment horizontal="justify" vertical="top" wrapText="1"/>
    </xf>
    <xf numFmtId="2" fontId="1" fillId="7" borderId="0" xfId="8" applyNumberFormat="1" applyFill="1" applyAlignment="1" applyProtection="1">
      <alignment horizontal="center" vertical="top" wrapText="1"/>
      <protection locked="0"/>
    </xf>
    <xf numFmtId="0" fontId="1" fillId="0" borderId="0" xfId="8" applyAlignment="1">
      <alignment horizontal="center" vertical="top" wrapText="1"/>
    </xf>
    <xf numFmtId="0" fontId="28" fillId="0" borderId="0" xfId="8" applyFont="1" applyAlignment="1">
      <alignment horizontal="justify" vertical="top" wrapText="1"/>
    </xf>
    <xf numFmtId="2" fontId="1" fillId="0" borderId="0" xfId="8" applyNumberFormat="1" applyAlignment="1">
      <alignment horizontal="center" vertical="top" wrapText="1"/>
    </xf>
    <xf numFmtId="0" fontId="8" fillId="0" borderId="0" xfId="8" applyFont="1" applyAlignment="1">
      <alignment horizontal="justify"/>
    </xf>
    <xf numFmtId="2" fontId="8" fillId="0" borderId="0" xfId="8" applyNumberFormat="1" applyFont="1" applyAlignment="1">
      <alignment horizontal="center"/>
    </xf>
    <xf numFmtId="0" fontId="8" fillId="0" borderId="0" xfId="8" applyFont="1" applyAlignment="1">
      <alignment horizontal="center" vertical="top" wrapText="1"/>
    </xf>
    <xf numFmtId="0" fontId="28" fillId="0" borderId="0" xfId="8" applyFont="1" applyAlignment="1">
      <alignment horizontal="left" vertical="top" wrapText="1" indent="5"/>
    </xf>
    <xf numFmtId="0" fontId="2" fillId="0" borderId="5" xfId="9" applyBorder="1"/>
    <xf numFmtId="0" fontId="2" fillId="0" borderId="10" xfId="9" applyBorder="1"/>
    <xf numFmtId="0" fontId="2" fillId="0" borderId="0" xfId="9"/>
    <xf numFmtId="0" fontId="29" fillId="0" borderId="5" xfId="8" applyFont="1" applyBorder="1" applyAlignment="1">
      <alignment horizontal="center"/>
    </xf>
    <xf numFmtId="0" fontId="2" fillId="0" borderId="0" xfId="9" applyAlignment="1">
      <alignment wrapText="1"/>
    </xf>
    <xf numFmtId="0" fontId="2" fillId="0" borderId="5" xfId="9" applyBorder="1" applyAlignment="1">
      <alignment wrapText="1"/>
    </xf>
    <xf numFmtId="0" fontId="2" fillId="0" borderId="21" xfId="9" applyBorder="1"/>
    <xf numFmtId="0" fontId="36" fillId="2" borderId="0" xfId="0" applyFont="1" applyFill="1"/>
    <xf numFmtId="0" fontId="1" fillId="0" borderId="0" xfId="12"/>
    <xf numFmtId="0" fontId="39" fillId="2" borderId="28" xfId="13" applyFont="1" applyFill="1" applyBorder="1" applyAlignment="1">
      <alignment horizontal="center" vertical="center"/>
    </xf>
    <xf numFmtId="0" fontId="39" fillId="2" borderId="41" xfId="13" applyFont="1" applyFill="1" applyBorder="1" applyAlignment="1">
      <alignment horizontal="center" vertical="center"/>
    </xf>
    <xf numFmtId="0" fontId="39" fillId="2" borderId="45" xfId="13" applyFont="1" applyFill="1" applyBorder="1" applyAlignment="1">
      <alignment horizontal="center" vertical="center"/>
    </xf>
    <xf numFmtId="0" fontId="39" fillId="2" borderId="46" xfId="13" applyFont="1" applyFill="1" applyBorder="1" applyAlignment="1">
      <alignment horizontal="center" vertical="center"/>
    </xf>
    <xf numFmtId="0" fontId="39" fillId="2" borderId="42" xfId="13" applyFont="1" applyFill="1" applyBorder="1" applyAlignment="1">
      <alignment horizontal="center" vertical="center" wrapText="1"/>
    </xf>
    <xf numFmtId="0" fontId="25" fillId="2" borderId="48" xfId="13" applyFont="1" applyFill="1" applyBorder="1" applyAlignment="1">
      <alignment horizontal="center" vertical="center"/>
    </xf>
    <xf numFmtId="1" fontId="40" fillId="2" borderId="8" xfId="15" applyNumberFormat="1" applyFont="1" applyFill="1" applyBorder="1" applyAlignment="1">
      <alignment horizontal="center" vertical="center" wrapText="1"/>
    </xf>
    <xf numFmtId="0" fontId="25" fillId="2" borderId="6" xfId="13" applyFont="1" applyFill="1" applyBorder="1" applyAlignment="1">
      <alignment horizontal="left" vertical="center" wrapText="1"/>
    </xf>
    <xf numFmtId="0" fontId="25" fillId="2" borderId="30" xfId="13" applyFont="1" applyFill="1" applyBorder="1" applyAlignment="1">
      <alignment horizontal="center" vertical="center"/>
    </xf>
    <xf numFmtId="2" fontId="25" fillId="2" borderId="11" xfId="13" applyNumberFormat="1" applyFont="1" applyFill="1" applyBorder="1" applyAlignment="1">
      <alignment horizontal="center" vertical="center" wrapText="1"/>
    </xf>
    <xf numFmtId="2" fontId="25" fillId="2" borderId="38" xfId="13" applyNumberFormat="1" applyFont="1" applyFill="1" applyBorder="1" applyAlignment="1">
      <alignment horizontal="center" vertical="center" wrapText="1"/>
    </xf>
    <xf numFmtId="0" fontId="39" fillId="2" borderId="42" xfId="13" applyFont="1" applyFill="1" applyBorder="1" applyAlignment="1">
      <alignment horizontal="center" vertical="center"/>
    </xf>
    <xf numFmtId="2" fontId="25" fillId="2" borderId="15" xfId="13" applyNumberFormat="1" applyFont="1" applyFill="1" applyBorder="1" applyAlignment="1">
      <alignment horizontal="center" vertical="center" wrapText="1"/>
    </xf>
    <xf numFmtId="0" fontId="29" fillId="2" borderId="10" xfId="7" applyFont="1" applyFill="1" applyBorder="1" applyAlignment="1">
      <alignment horizontal="center" vertical="center" wrapText="1"/>
    </xf>
    <xf numFmtId="1" fontId="40" fillId="2" borderId="9" xfId="15" applyNumberFormat="1" applyFont="1" applyFill="1" applyBorder="1" applyAlignment="1">
      <alignment horizontal="center" vertical="center" wrapText="1"/>
    </xf>
    <xf numFmtId="0" fontId="25" fillId="2" borderId="0" xfId="13" applyFont="1" applyFill="1" applyAlignment="1">
      <alignment horizontal="left" vertical="center" wrapText="1"/>
    </xf>
    <xf numFmtId="0" fontId="25" fillId="2" borderId="49" xfId="13" applyFont="1" applyFill="1" applyBorder="1" applyAlignment="1">
      <alignment horizontal="center" vertical="center"/>
    </xf>
    <xf numFmtId="2" fontId="25" fillId="2" borderId="0" xfId="13" applyNumberFormat="1" applyFont="1" applyFill="1" applyAlignment="1">
      <alignment horizontal="center" vertical="center"/>
    </xf>
    <xf numFmtId="2" fontId="25" fillId="2" borderId="20" xfId="13" applyNumberFormat="1" applyFont="1" applyFill="1" applyBorder="1" applyAlignment="1">
      <alignment horizontal="center" vertical="center"/>
    </xf>
    <xf numFmtId="4" fontId="25" fillId="2" borderId="0" xfId="13" applyNumberFormat="1" applyFont="1" applyFill="1" applyAlignment="1">
      <alignment horizontal="center" vertical="center"/>
    </xf>
    <xf numFmtId="4" fontId="25" fillId="2" borderId="50" xfId="13" applyNumberFormat="1" applyFont="1" applyFill="1" applyBorder="1" applyAlignment="1">
      <alignment horizontal="center" vertical="center"/>
    </xf>
    <xf numFmtId="2" fontId="25" fillId="2" borderId="28" xfId="13" applyNumberFormat="1" applyFont="1" applyFill="1" applyBorder="1" applyAlignment="1">
      <alignment horizontal="center" vertical="center" wrapText="1"/>
    </xf>
    <xf numFmtId="2" fontId="25" fillId="2" borderId="51" xfId="13" applyNumberFormat="1" applyFont="1" applyFill="1" applyBorder="1" applyAlignment="1">
      <alignment horizontal="center" vertical="center" wrapText="1"/>
    </xf>
    <xf numFmtId="2" fontId="25" fillId="2" borderId="11" xfId="13" applyNumberFormat="1" applyFont="1" applyFill="1" applyBorder="1" applyAlignment="1">
      <alignment horizontal="center" vertical="center"/>
    </xf>
    <xf numFmtId="2" fontId="25" fillId="2" borderId="15" xfId="13" applyNumberFormat="1" applyFont="1" applyFill="1" applyBorder="1" applyAlignment="1">
      <alignment horizontal="center" vertical="center"/>
    </xf>
    <xf numFmtId="0" fontId="25" fillId="2" borderId="52" xfId="13" applyFont="1" applyFill="1" applyBorder="1" applyAlignment="1">
      <alignment horizontal="right" vertical="center"/>
    </xf>
    <xf numFmtId="0" fontId="25" fillId="2" borderId="9" xfId="13" applyFont="1" applyFill="1" applyBorder="1" applyAlignment="1">
      <alignment horizontal="right" vertical="center"/>
    </xf>
    <xf numFmtId="0" fontId="25" fillId="2" borderId="10" xfId="13" applyFont="1" applyFill="1" applyBorder="1" applyAlignment="1">
      <alignment horizontal="right" vertical="center"/>
    </xf>
    <xf numFmtId="0" fontId="25" fillId="2" borderId="0" xfId="13" applyFont="1" applyFill="1" applyAlignment="1">
      <alignment horizontal="right" vertical="center"/>
    </xf>
    <xf numFmtId="2" fontId="25" fillId="2" borderId="38" xfId="13" applyNumberFormat="1" applyFont="1" applyFill="1" applyBorder="1" applyAlignment="1">
      <alignment horizontal="center" vertical="center"/>
    </xf>
    <xf numFmtId="2" fontId="39" fillId="2" borderId="38" xfId="13" applyNumberFormat="1" applyFont="1" applyFill="1" applyBorder="1" applyAlignment="1">
      <alignment horizontal="center" vertical="center"/>
    </xf>
    <xf numFmtId="0" fontId="1" fillId="0" borderId="10" xfId="12" applyBorder="1"/>
    <xf numFmtId="0" fontId="1" fillId="0" borderId="5" xfId="12" applyBorder="1"/>
    <xf numFmtId="0" fontId="25" fillId="2" borderId="7" xfId="13" applyFont="1" applyFill="1" applyBorder="1" applyAlignment="1">
      <alignment horizontal="center" vertical="center"/>
    </xf>
    <xf numFmtId="0" fontId="25" fillId="2" borderId="6" xfId="13" applyFont="1" applyFill="1" applyBorder="1" applyAlignment="1">
      <alignment horizontal="center" vertical="center"/>
    </xf>
    <xf numFmtId="1" fontId="40" fillId="2" borderId="0" xfId="15" applyNumberFormat="1" applyFont="1" applyFill="1" applyAlignment="1">
      <alignment horizontal="center" vertical="center" wrapText="1"/>
    </xf>
    <xf numFmtId="0" fontId="25" fillId="2" borderId="20" xfId="13" applyFont="1" applyFill="1" applyBorder="1" applyAlignment="1">
      <alignment horizontal="center" vertical="center"/>
    </xf>
    <xf numFmtId="0" fontId="25" fillId="2" borderId="34" xfId="13" applyFont="1" applyFill="1" applyBorder="1" applyAlignment="1">
      <alignment horizontal="center" vertical="center"/>
    </xf>
    <xf numFmtId="1" fontId="40" fillId="2" borderId="13" xfId="15" applyNumberFormat="1" applyFont="1" applyFill="1" applyBorder="1" applyAlignment="1">
      <alignment horizontal="center" vertical="center" wrapText="1"/>
    </xf>
    <xf numFmtId="0" fontId="25" fillId="2" borderId="30" xfId="13" applyFont="1" applyFill="1" applyBorder="1" applyAlignment="1">
      <alignment horizontal="left" vertical="center" wrapText="1"/>
    </xf>
    <xf numFmtId="2" fontId="25" fillId="2" borderId="8" xfId="13" applyNumberFormat="1" applyFont="1" applyFill="1" applyBorder="1" applyAlignment="1">
      <alignment horizontal="center" vertical="center"/>
    </xf>
    <xf numFmtId="2" fontId="11" fillId="0" borderId="24" xfId="0" applyNumberFormat="1" applyFont="1" applyBorder="1" applyAlignment="1">
      <alignment horizontal="left" vertical="center" wrapText="1"/>
    </xf>
    <xf numFmtId="2" fontId="11" fillId="0" borderId="25" xfId="0" applyNumberFormat="1" applyFont="1" applyBorder="1" applyAlignment="1">
      <alignment horizontal="left" vertical="center" wrapText="1"/>
    </xf>
    <xf numFmtId="0" fontId="7" fillId="0" borderId="29" xfId="0" applyFont="1" applyBorder="1" applyAlignment="1">
      <alignment horizontal="center" vertical="center"/>
    </xf>
    <xf numFmtId="0" fontId="8" fillId="3" borderId="7" xfId="0" applyFont="1" applyFill="1" applyBorder="1" applyAlignment="1">
      <alignment horizontal="center" vertical="center" wrapText="1"/>
    </xf>
    <xf numFmtId="0" fontId="0" fillId="0" borderId="7" xfId="0" applyBorder="1" applyAlignment="1">
      <alignment horizontal="center" vertical="center" wrapText="1"/>
    </xf>
    <xf numFmtId="166" fontId="1" fillId="0" borderId="15" xfId="1" applyBorder="1" applyAlignment="1" applyProtection="1">
      <alignment horizontal="center" vertical="center" wrapText="1"/>
    </xf>
    <xf numFmtId="0" fontId="1" fillId="0" borderId="6" xfId="0" applyFont="1" applyBorder="1" applyAlignment="1">
      <alignment horizontal="left" vertical="center" wrapText="1"/>
    </xf>
    <xf numFmtId="0" fontId="0" fillId="0" borderId="10" xfId="0" applyBorder="1" applyAlignment="1">
      <alignment horizontal="center" vertical="center"/>
    </xf>
    <xf numFmtId="0" fontId="0" fillId="0" borderId="24" xfId="0" applyBorder="1" applyAlignment="1">
      <alignment horizontal="center" vertical="center" wrapText="1"/>
    </xf>
    <xf numFmtId="0" fontId="0" fillId="0" borderId="9" xfId="0" applyBorder="1" applyAlignment="1">
      <alignment horizontal="center" vertical="center" wrapText="1"/>
    </xf>
    <xf numFmtId="0" fontId="1" fillId="0" borderId="30" xfId="0" applyFont="1" applyBorder="1" applyAlignment="1">
      <alignment horizontal="center" vertical="center" wrapText="1"/>
    </xf>
    <xf numFmtId="166" fontId="1" fillId="0" borderId="8" xfId="1" applyBorder="1" applyAlignment="1" applyProtection="1">
      <alignment horizontal="center" vertical="center" wrapText="1"/>
    </xf>
    <xf numFmtId="0" fontId="1" fillId="0" borderId="7" xfId="0" applyFont="1" applyBorder="1" applyAlignment="1">
      <alignment horizontal="center" vertical="center" wrapText="1"/>
    </xf>
    <xf numFmtId="166" fontId="1" fillId="0" borderId="13" xfId="1" applyBorder="1" applyAlignment="1" applyProtection="1">
      <alignment horizontal="center" vertical="center" wrapText="1"/>
    </xf>
    <xf numFmtId="0" fontId="0" fillId="0" borderId="31" xfId="0" applyBorder="1" applyAlignment="1">
      <alignment horizontal="center" vertical="center" wrapText="1"/>
    </xf>
    <xf numFmtId="0" fontId="0" fillId="0" borderId="6" xfId="0" applyBorder="1" applyAlignment="1">
      <alignment horizontal="center" vertical="center" wrapText="1"/>
    </xf>
    <xf numFmtId="166" fontId="1" fillId="0" borderId="6" xfId="1" applyBorder="1" applyAlignment="1" applyProtection="1">
      <alignment horizontal="center" vertical="center" wrapText="1"/>
    </xf>
    <xf numFmtId="0" fontId="1"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 fillId="0" borderId="8" xfId="0" applyFont="1" applyBorder="1" applyAlignment="1">
      <alignment horizontal="left" vertical="center" wrapText="1"/>
    </xf>
    <xf numFmtId="0" fontId="1" fillId="0" borderId="32" xfId="0" applyFont="1" applyBorder="1" applyAlignment="1">
      <alignment horizontal="center" vertical="center" wrapText="1"/>
    </xf>
    <xf numFmtId="0" fontId="1" fillId="0" borderId="34" xfId="0" applyFont="1" applyBorder="1" applyAlignment="1">
      <alignment horizontal="center" vertical="center" wrapText="1"/>
    </xf>
    <xf numFmtId="166" fontId="1" fillId="0" borderId="11" xfId="1" applyBorder="1" applyAlignment="1" applyProtection="1">
      <alignment horizontal="center" vertical="center" wrapText="1"/>
    </xf>
    <xf numFmtId="0" fontId="0" fillId="0" borderId="3" xfId="0" applyBorder="1" applyAlignment="1">
      <alignment horizontal="center"/>
    </xf>
    <xf numFmtId="0" fontId="1" fillId="0" borderId="2" xfId="0" applyFont="1" applyBorder="1" applyAlignment="1">
      <alignment horizontal="center" vertical="center" wrapText="1"/>
    </xf>
    <xf numFmtId="166" fontId="1" fillId="0" borderId="4" xfId="1" applyBorder="1" applyAlignment="1" applyProtection="1">
      <alignment horizontal="center" vertical="center" wrapText="1"/>
    </xf>
    <xf numFmtId="0" fontId="1" fillId="0" borderId="12" xfId="0" applyFont="1" applyBorder="1" applyAlignment="1">
      <alignment horizontal="center" vertical="center" wrapText="1"/>
    </xf>
    <xf numFmtId="0" fontId="0" fillId="0" borderId="0" xfId="0" applyAlignment="1">
      <alignment horizontal="center"/>
    </xf>
    <xf numFmtId="0" fontId="8" fillId="0" borderId="0" xfId="0" applyFont="1" applyAlignment="1">
      <alignment horizontal="center"/>
    </xf>
    <xf numFmtId="0" fontId="5" fillId="0" borderId="1" xfId="0" applyFont="1" applyBorder="1" applyAlignment="1">
      <alignment horizontal="center" vertical="center"/>
    </xf>
    <xf numFmtId="0" fontId="8" fillId="0" borderId="24" xfId="0" applyFont="1" applyBorder="1" applyAlignment="1">
      <alignment horizontal="left"/>
    </xf>
    <xf numFmtId="0" fontId="8" fillId="0" borderId="6" xfId="0" applyFont="1" applyBorder="1" applyAlignment="1">
      <alignment horizontal="center"/>
    </xf>
    <xf numFmtId="0" fontId="8" fillId="0" borderId="15" xfId="0" applyFont="1" applyBorder="1" applyAlignment="1">
      <alignment horizontal="center"/>
    </xf>
    <xf numFmtId="10" fontId="17" fillId="0" borderId="6" xfId="1" applyNumberFormat="1" applyFont="1" applyBorder="1" applyAlignment="1" applyProtection="1">
      <alignment horizontal="center" vertical="center"/>
    </xf>
    <xf numFmtId="4" fontId="18" fillId="0" borderId="15" xfId="0" applyNumberFormat="1" applyFont="1" applyBorder="1" applyAlignment="1">
      <alignment horizontal="center" vertical="center"/>
    </xf>
    <xf numFmtId="9" fontId="17" fillId="0" borderId="6" xfId="1" applyNumberFormat="1" applyFont="1" applyBorder="1" applyAlignment="1" applyProtection="1">
      <alignment horizontal="center" vertical="center"/>
    </xf>
    <xf numFmtId="4" fontId="19" fillId="0" borderId="11" xfId="0" applyNumberFormat="1" applyFont="1" applyBorder="1" applyAlignment="1">
      <alignment horizontal="center" vertical="center"/>
    </xf>
    <xf numFmtId="0" fontId="20" fillId="0" borderId="0" xfId="0" applyFont="1" applyAlignment="1">
      <alignment horizontal="center"/>
    </xf>
    <xf numFmtId="0" fontId="0" fillId="0" borderId="0" xfId="0"/>
    <xf numFmtId="0" fontId="21" fillId="0" borderId="22" xfId="16" applyFont="1" applyBorder="1" applyAlignment="1">
      <alignment horizontal="center" wrapText="1"/>
    </xf>
    <xf numFmtId="10" fontId="8" fillId="7" borderId="39" xfId="16" applyNumberFormat="1" applyFont="1" applyFill="1" applyBorder="1" applyAlignment="1" applyProtection="1">
      <alignment horizontal="left" vertical="center" wrapText="1"/>
      <protection locked="0"/>
    </xf>
    <xf numFmtId="49" fontId="8" fillId="7" borderId="0" xfId="16" applyNumberFormat="1" applyFont="1" applyFill="1" applyAlignment="1" applyProtection="1">
      <alignment horizontal="left" vertical="center" wrapText="1"/>
      <protection locked="0"/>
    </xf>
    <xf numFmtId="0" fontId="2" fillId="0" borderId="0" xfId="9" applyAlignment="1">
      <alignment horizontal="center" vertical="center"/>
    </xf>
    <xf numFmtId="10" fontId="16" fillId="8" borderId="0" xfId="3" applyNumberFormat="1" applyFont="1" applyFill="1" applyBorder="1" applyAlignment="1" applyProtection="1">
      <alignment horizontal="center" vertical="center" wrapText="1"/>
    </xf>
    <xf numFmtId="0" fontId="29" fillId="0" borderId="0" xfId="8" applyFont="1" applyAlignment="1">
      <alignment horizontal="center"/>
    </xf>
    <xf numFmtId="10" fontId="16" fillId="8" borderId="0" xfId="17" applyNumberFormat="1" applyFont="1" applyFill="1" applyBorder="1" applyAlignment="1" applyProtection="1">
      <alignment horizontal="center" vertical="center" wrapText="1"/>
    </xf>
    <xf numFmtId="0" fontId="8" fillId="0" borderId="10" xfId="9" applyFont="1" applyBorder="1" applyAlignment="1">
      <alignment horizontal="left" vertical="center" wrapText="1"/>
    </xf>
    <xf numFmtId="0" fontId="18" fillId="0" borderId="19" xfId="9" applyFont="1" applyBorder="1" applyAlignment="1">
      <alignment horizontal="left" vertical="top" wrapText="1"/>
    </xf>
    <xf numFmtId="0" fontId="1" fillId="0" borderId="0" xfId="0" applyFont="1" applyAlignment="1">
      <alignment horizontal="center"/>
    </xf>
    <xf numFmtId="0" fontId="22" fillId="0" borderId="22" xfId="13" applyFont="1" applyBorder="1" applyAlignment="1">
      <alignment horizontal="center" vertical="center"/>
    </xf>
    <xf numFmtId="0" fontId="38" fillId="2" borderId="41" xfId="13" applyFont="1" applyFill="1" applyBorder="1" applyAlignment="1">
      <alignment horizontal="center" vertical="center"/>
    </xf>
    <xf numFmtId="0" fontId="9" fillId="2" borderId="42" xfId="13" applyFont="1" applyFill="1" applyBorder="1" applyAlignment="1">
      <alignment horizontal="left" vertical="center" wrapText="1"/>
    </xf>
    <xf numFmtId="0" fontId="39" fillId="2" borderId="36" xfId="13" applyFont="1" applyFill="1" applyBorder="1" applyAlignment="1">
      <alignment horizontal="left" vertical="center"/>
    </xf>
    <xf numFmtId="0" fontId="39" fillId="2" borderId="37" xfId="13" applyFont="1" applyFill="1" applyBorder="1" applyAlignment="1">
      <alignment horizontal="center" vertical="center"/>
    </xf>
    <xf numFmtId="0" fontId="39" fillId="2" borderId="37" xfId="13" applyFont="1" applyFill="1" applyBorder="1" applyAlignment="1">
      <alignment horizontal="left" vertical="center"/>
    </xf>
    <xf numFmtId="0" fontId="25" fillId="2" borderId="43" xfId="13" applyFont="1" applyFill="1" applyBorder="1" applyAlignment="1">
      <alignment horizontal="left" vertical="center"/>
    </xf>
    <xf numFmtId="0" fontId="39" fillId="2" borderId="44" xfId="13" applyFont="1" applyFill="1" applyBorder="1" applyAlignment="1">
      <alignment horizontal="left" vertical="center"/>
    </xf>
    <xf numFmtId="0" fontId="39" fillId="2" borderId="47" xfId="13" applyFont="1" applyFill="1" applyBorder="1" applyAlignment="1">
      <alignment horizontal="center" vertical="center"/>
    </xf>
    <xf numFmtId="0" fontId="39" fillId="2" borderId="46" xfId="13" applyFont="1" applyFill="1" applyBorder="1" applyAlignment="1">
      <alignment horizontal="center" vertical="center"/>
    </xf>
    <xf numFmtId="169" fontId="25" fillId="2" borderId="13" xfId="13" applyNumberFormat="1" applyFont="1" applyFill="1" applyBorder="1" applyAlignment="1">
      <alignment horizontal="center" vertical="center"/>
    </xf>
    <xf numFmtId="2" fontId="25" fillId="2" borderId="6" xfId="13" applyNumberFormat="1" applyFont="1" applyFill="1" applyBorder="1" applyAlignment="1">
      <alignment horizontal="center" vertical="center"/>
    </xf>
    <xf numFmtId="0" fontId="29" fillId="2" borderId="36" xfId="7" applyFont="1" applyFill="1" applyBorder="1" applyAlignment="1">
      <alignment horizontal="right" vertical="center" wrapText="1"/>
    </xf>
    <xf numFmtId="169" fontId="25" fillId="2" borderId="6" xfId="13" applyNumberFormat="1" applyFont="1" applyFill="1" applyBorder="1" applyAlignment="1">
      <alignment horizontal="center" vertical="center"/>
    </xf>
    <xf numFmtId="0" fontId="29" fillId="2" borderId="41" xfId="7" applyFont="1" applyFill="1" applyBorder="1" applyAlignment="1">
      <alignment horizontal="right" vertical="center" wrapText="1"/>
    </xf>
    <xf numFmtId="0" fontId="25" fillId="2" borderId="14" xfId="13" applyFont="1" applyFill="1" applyBorder="1" applyAlignment="1">
      <alignment horizontal="right" vertical="center"/>
    </xf>
    <xf numFmtId="0" fontId="25" fillId="2" borderId="7" xfId="13" applyFont="1" applyFill="1" applyBorder="1" applyAlignment="1">
      <alignment horizontal="right" vertical="center"/>
    </xf>
    <xf numFmtId="0" fontId="25" fillId="2" borderId="31" xfId="13" applyFont="1" applyFill="1" applyBorder="1" applyAlignment="1">
      <alignment horizontal="right" vertical="center"/>
    </xf>
    <xf numFmtId="0" fontId="25" fillId="2" borderId="50" xfId="13" applyFont="1" applyFill="1" applyBorder="1" applyAlignment="1">
      <alignment horizontal="right" vertical="center"/>
    </xf>
    <xf numFmtId="0" fontId="39" fillId="2" borderId="43" xfId="13" applyFont="1" applyFill="1" applyBorder="1" applyAlignment="1">
      <alignment horizontal="right" vertical="center"/>
    </xf>
    <xf numFmtId="0" fontId="41" fillId="9" borderId="1" xfId="0" applyFont="1" applyFill="1" applyBorder="1" applyAlignment="1">
      <alignment horizontal="left" vertical="top" wrapText="1"/>
    </xf>
    <xf numFmtId="0" fontId="9" fillId="0" borderId="53" xfId="0" applyFont="1" applyBorder="1" applyAlignment="1">
      <alignment horizontal="left" vertical="center" wrapText="1"/>
    </xf>
    <xf numFmtId="0" fontId="1" fillId="0" borderId="0" xfId="12" applyAlignment="1">
      <alignment horizontal="center"/>
    </xf>
    <xf numFmtId="0" fontId="8" fillId="0" borderId="0" xfId="12" applyFont="1" applyAlignment="1">
      <alignment horizontal="center"/>
    </xf>
    <xf numFmtId="0" fontId="9" fillId="0" borderId="54" xfId="0" applyFont="1" applyBorder="1" applyAlignment="1">
      <alignment horizontal="left" vertical="center" wrapText="1"/>
    </xf>
    <xf numFmtId="169" fontId="25" fillId="2" borderId="8" xfId="13" applyNumberFormat="1" applyFont="1" applyFill="1" applyBorder="1" applyAlignment="1">
      <alignment horizontal="center" vertical="center"/>
    </xf>
    <xf numFmtId="170" fontId="25" fillId="2" borderId="6" xfId="13" applyNumberFormat="1" applyFont="1" applyFill="1" applyBorder="1" applyAlignment="1">
      <alignment horizontal="center" vertical="center"/>
    </xf>
    <xf numFmtId="170" fontId="25" fillId="2" borderId="30" xfId="13" applyNumberFormat="1" applyFont="1" applyFill="1" applyBorder="1" applyAlignment="1">
      <alignment horizontal="center" vertical="center"/>
    </xf>
    <xf numFmtId="2" fontId="25" fillId="2" borderId="30" xfId="13" applyNumberFormat="1" applyFont="1" applyFill="1" applyBorder="1" applyAlignment="1">
      <alignment horizontal="center" vertical="center"/>
    </xf>
    <xf numFmtId="170" fontId="25" fillId="2" borderId="13" xfId="13" applyNumberFormat="1" applyFont="1" applyFill="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left" vertical="center" wrapText="1"/>
    </xf>
    <xf numFmtId="0" fontId="3" fillId="2" borderId="0" xfId="0" applyFont="1" applyFill="1" applyAlignment="1">
      <alignment horizontal="center"/>
    </xf>
    <xf numFmtId="164" fontId="1" fillId="0" borderId="3" xfId="2" applyBorder="1" applyAlignment="1" applyProtection="1">
      <alignment vertical="center" wrapText="1"/>
    </xf>
    <xf numFmtId="10" fontId="36" fillId="2" borderId="6" xfId="1" applyNumberFormat="1" applyFont="1" applyFill="1" applyBorder="1" applyAlignment="1" applyProtection="1">
      <alignment horizontal="center"/>
    </xf>
    <xf numFmtId="166" fontId="1" fillId="2" borderId="6" xfId="1" applyFont="1" applyFill="1" applyBorder="1" applyAlignment="1" applyProtection="1">
      <alignment horizontal="center"/>
    </xf>
    <xf numFmtId="166" fontId="1" fillId="2" borderId="6" xfId="1" applyFont="1" applyFill="1" applyBorder="1" applyAlignment="1" applyProtection="1">
      <alignment horizontal="center" vertical="center"/>
    </xf>
    <xf numFmtId="164" fontId="10" fillId="3" borderId="18" xfId="0" applyNumberFormat="1" applyFont="1" applyFill="1" applyBorder="1" applyAlignment="1">
      <alignment horizontal="center" vertical="center" wrapText="1"/>
    </xf>
    <xf numFmtId="164" fontId="10" fillId="3" borderId="17" xfId="0" applyNumberFormat="1" applyFont="1" applyFill="1" applyBorder="1" applyAlignment="1">
      <alignment horizontal="center" vertical="center" wrapText="1"/>
    </xf>
    <xf numFmtId="164" fontId="10" fillId="3" borderId="49" xfId="0" applyNumberFormat="1" applyFont="1" applyFill="1" applyBorder="1" applyAlignment="1">
      <alignment horizontal="center" vertical="center" wrapText="1"/>
    </xf>
    <xf numFmtId="166" fontId="7" fillId="0" borderId="3" xfId="1" applyFont="1" applyBorder="1" applyAlignment="1" applyProtection="1">
      <alignment horizontal="center" vertical="center" wrapText="1"/>
    </xf>
    <xf numFmtId="166" fontId="37" fillId="0" borderId="6" xfId="1" applyFont="1" applyBorder="1" applyAlignment="1" applyProtection="1">
      <alignment horizontal="center" vertical="center" wrapText="1"/>
    </xf>
    <xf numFmtId="10" fontId="1" fillId="0" borderId="6" xfId="3" applyNumberFormat="1" applyBorder="1" applyAlignment="1" applyProtection="1">
      <alignment horizontal="center" vertical="center"/>
    </xf>
    <xf numFmtId="0" fontId="5" fillId="0" borderId="2" xfId="0" applyFont="1" applyBorder="1" applyAlignment="1">
      <alignment horizontal="left" vertical="center" wrapText="1"/>
    </xf>
  </cellXfs>
  <cellStyles count="21">
    <cellStyle name="Moeda" xfId="2" builtinId="4"/>
    <cellStyle name="Moeda 2" xfId="4" xr:uid="{00000000-0005-0000-0000-000006000000}"/>
    <cellStyle name="Normal" xfId="0" builtinId="0"/>
    <cellStyle name="Normal 2" xfId="5" xr:uid="{00000000-0005-0000-0000-000007000000}"/>
    <cellStyle name="Normal 2 2 2" xfId="6" xr:uid="{00000000-0005-0000-0000-000008000000}"/>
    <cellStyle name="Normal 2 2 2 2" xfId="7" xr:uid="{00000000-0005-0000-0000-000009000000}"/>
    <cellStyle name="Normal 2_Modelo de Detalhamento do  BDI 2 2" xfId="8" xr:uid="{00000000-0005-0000-0000-00000A000000}"/>
    <cellStyle name="Normal 3" xfId="9" xr:uid="{00000000-0005-0000-0000-00000B000000}"/>
    <cellStyle name="Normal 5" xfId="10" xr:uid="{00000000-0005-0000-0000-00000C000000}"/>
    <cellStyle name="Normal 5 2" xfId="11" xr:uid="{00000000-0005-0000-0000-00000D000000}"/>
    <cellStyle name="Normal 5 2 2" xfId="12" xr:uid="{00000000-0005-0000-0000-00000E000000}"/>
    <cellStyle name="Normal 7 2" xfId="13" xr:uid="{00000000-0005-0000-0000-00000F000000}"/>
    <cellStyle name="Normal 7 3" xfId="14" xr:uid="{00000000-0005-0000-0000-000010000000}"/>
    <cellStyle name="Normal 8" xfId="15" xr:uid="{00000000-0005-0000-0000-000011000000}"/>
    <cellStyle name="Normal_Compara_SINAPI_12_dez_16_Desonerado" xfId="16" xr:uid="{00000000-0005-0000-0000-000012000000}"/>
    <cellStyle name="Porcentagem" xfId="3" builtinId="5"/>
    <cellStyle name="Porcentagem 2 2" xfId="17" xr:uid="{00000000-0005-0000-0000-000013000000}"/>
    <cellStyle name="Vírgula" xfId="1" builtinId="3"/>
    <cellStyle name="Vírgula 2 2" xfId="18" xr:uid="{00000000-0005-0000-0000-000014000000}"/>
    <cellStyle name="Vírgula 3" xfId="19" xr:uid="{00000000-0005-0000-0000-000015000000}"/>
    <cellStyle name="Vírgula 5" xfId="20" xr:uid="{00000000-0005-0000-0000-00001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DB9C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111111"/>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237960</xdr:colOff>
      <xdr:row>0</xdr:row>
      <xdr:rowOff>85680</xdr:rowOff>
    </xdr:from>
    <xdr:to>
      <xdr:col>1</xdr:col>
      <xdr:colOff>839880</xdr:colOff>
      <xdr:row>1</xdr:row>
      <xdr:rowOff>991440</xdr:rowOff>
    </xdr:to>
    <xdr:pic>
      <xdr:nvPicPr>
        <xdr:cNvPr id="2" name="Imagem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37960" y="85680"/>
          <a:ext cx="1145520" cy="106776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104760</xdr:colOff>
      <xdr:row>1</xdr:row>
      <xdr:rowOff>28440</xdr:rowOff>
    </xdr:from>
    <xdr:to>
      <xdr:col>2</xdr:col>
      <xdr:colOff>546120</xdr:colOff>
      <xdr:row>6</xdr:row>
      <xdr:rowOff>69840</xdr:rowOff>
    </xdr:to>
    <xdr:pic>
      <xdr:nvPicPr>
        <xdr:cNvPr id="2" name="Imagem 18">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295920" y="190440"/>
          <a:ext cx="1125720" cy="106056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1817827</xdr:colOff>
      <xdr:row>1</xdr:row>
      <xdr:rowOff>81306</xdr:rowOff>
    </xdr:from>
    <xdr:to>
      <xdr:col>2</xdr:col>
      <xdr:colOff>2952187</xdr:colOff>
      <xdr:row>1</xdr:row>
      <xdr:rowOff>1141866</xdr:rowOff>
    </xdr:to>
    <xdr:pic>
      <xdr:nvPicPr>
        <xdr:cNvPr id="3" name="Imagem 14">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tretch/>
      </xdr:blipFill>
      <xdr:spPr>
        <a:xfrm>
          <a:off x="2619932" y="241727"/>
          <a:ext cx="1134360" cy="106056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237960</xdr:colOff>
      <xdr:row>0</xdr:row>
      <xdr:rowOff>85680</xdr:rowOff>
    </xdr:from>
    <xdr:to>
      <xdr:col>1</xdr:col>
      <xdr:colOff>839880</xdr:colOff>
      <xdr:row>1</xdr:row>
      <xdr:rowOff>991440</xdr:rowOff>
    </xdr:to>
    <xdr:pic>
      <xdr:nvPicPr>
        <xdr:cNvPr id="4" name="Imagem 2">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stretch/>
      </xdr:blipFill>
      <xdr:spPr>
        <a:xfrm>
          <a:off x="237960" y="85680"/>
          <a:ext cx="1145520" cy="106776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223200</xdr:colOff>
      <xdr:row>1</xdr:row>
      <xdr:rowOff>176040</xdr:rowOff>
    </xdr:from>
    <xdr:to>
      <xdr:col>3</xdr:col>
      <xdr:colOff>159840</xdr:colOff>
      <xdr:row>1</xdr:row>
      <xdr:rowOff>1246680</xdr:rowOff>
    </xdr:to>
    <xdr:pic>
      <xdr:nvPicPr>
        <xdr:cNvPr id="5" name="Imagem 7">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1"/>
        <a:stretch/>
      </xdr:blipFill>
      <xdr:spPr>
        <a:xfrm>
          <a:off x="393840" y="338040"/>
          <a:ext cx="1205640" cy="107064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314280</xdr:colOff>
      <xdr:row>1</xdr:row>
      <xdr:rowOff>133200</xdr:rowOff>
    </xdr:from>
    <xdr:to>
      <xdr:col>3</xdr:col>
      <xdr:colOff>253800</xdr:colOff>
      <xdr:row>1</xdr:row>
      <xdr:rowOff>1203840</xdr:rowOff>
    </xdr:to>
    <xdr:pic>
      <xdr:nvPicPr>
        <xdr:cNvPr id="6" name="Imagem 7">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1"/>
        <a:stretch/>
      </xdr:blipFill>
      <xdr:spPr>
        <a:xfrm>
          <a:off x="484920" y="295200"/>
          <a:ext cx="1208520" cy="107064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493920</xdr:colOff>
      <xdr:row>1</xdr:row>
      <xdr:rowOff>146160</xdr:rowOff>
    </xdr:from>
    <xdr:to>
      <xdr:col>3</xdr:col>
      <xdr:colOff>430560</xdr:colOff>
      <xdr:row>1</xdr:row>
      <xdr:rowOff>1216800</xdr:rowOff>
    </xdr:to>
    <xdr:pic>
      <xdr:nvPicPr>
        <xdr:cNvPr id="7" name="Imagem 7">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1"/>
        <a:stretch/>
      </xdr:blipFill>
      <xdr:spPr>
        <a:xfrm>
          <a:off x="664560" y="308160"/>
          <a:ext cx="1205640" cy="107064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452520</xdr:colOff>
      <xdr:row>1</xdr:row>
      <xdr:rowOff>177120</xdr:rowOff>
    </xdr:from>
    <xdr:to>
      <xdr:col>3</xdr:col>
      <xdr:colOff>389160</xdr:colOff>
      <xdr:row>1</xdr:row>
      <xdr:rowOff>1247760</xdr:rowOff>
    </xdr:to>
    <xdr:pic>
      <xdr:nvPicPr>
        <xdr:cNvPr id="8" name="Imagem 7">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1"/>
        <a:stretch/>
      </xdr:blipFill>
      <xdr:spPr>
        <a:xfrm>
          <a:off x="623160" y="339120"/>
          <a:ext cx="1205640" cy="107064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493920</xdr:colOff>
      <xdr:row>1</xdr:row>
      <xdr:rowOff>166320</xdr:rowOff>
    </xdr:from>
    <xdr:to>
      <xdr:col>3</xdr:col>
      <xdr:colOff>430560</xdr:colOff>
      <xdr:row>1</xdr:row>
      <xdr:rowOff>1236960</xdr:rowOff>
    </xdr:to>
    <xdr:pic>
      <xdr:nvPicPr>
        <xdr:cNvPr id="9" name="Imagem 7">
          <a:extLst>
            <a:ext uri="{FF2B5EF4-FFF2-40B4-BE49-F238E27FC236}">
              <a16:creationId xmlns:a16="http://schemas.microsoft.com/office/drawing/2014/main" id="{00000000-0008-0000-0B00-000009000000}"/>
            </a:ext>
          </a:extLst>
        </xdr:cNvPr>
        <xdr:cNvPicPr/>
      </xdr:nvPicPr>
      <xdr:blipFill>
        <a:blip xmlns:r="http://schemas.openxmlformats.org/officeDocument/2006/relationships" r:embed="rId1"/>
        <a:stretch/>
      </xdr:blipFill>
      <xdr:spPr>
        <a:xfrm>
          <a:off x="664560" y="328320"/>
          <a:ext cx="1205640" cy="107064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142920</xdr:colOff>
      <xdr:row>1</xdr:row>
      <xdr:rowOff>65880</xdr:rowOff>
    </xdr:from>
    <xdr:to>
      <xdr:col>3</xdr:col>
      <xdr:colOff>79560</xdr:colOff>
      <xdr:row>1</xdr:row>
      <xdr:rowOff>1136520</xdr:rowOff>
    </xdr:to>
    <xdr:pic>
      <xdr:nvPicPr>
        <xdr:cNvPr id="10" name="Imagem 7">
          <a:extLst>
            <a:ext uri="{FF2B5EF4-FFF2-40B4-BE49-F238E27FC236}">
              <a16:creationId xmlns:a16="http://schemas.microsoft.com/office/drawing/2014/main" id="{00000000-0008-0000-0C00-00000A000000}"/>
            </a:ext>
          </a:extLst>
        </xdr:cNvPr>
        <xdr:cNvPicPr/>
      </xdr:nvPicPr>
      <xdr:blipFill>
        <a:blip xmlns:r="http://schemas.openxmlformats.org/officeDocument/2006/relationships" r:embed="rId1"/>
        <a:stretch/>
      </xdr:blipFill>
      <xdr:spPr>
        <a:xfrm>
          <a:off x="313560" y="227880"/>
          <a:ext cx="1205640" cy="107064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42480</xdr:colOff>
      <xdr:row>1</xdr:row>
      <xdr:rowOff>115920</xdr:rowOff>
    </xdr:from>
    <xdr:to>
      <xdr:col>3</xdr:col>
      <xdr:colOff>570600</xdr:colOff>
      <xdr:row>1</xdr:row>
      <xdr:rowOff>1186560</xdr:rowOff>
    </xdr:to>
    <xdr:pic>
      <xdr:nvPicPr>
        <xdr:cNvPr id="11" name="Imagem 7">
          <a:extLst>
            <a:ext uri="{FF2B5EF4-FFF2-40B4-BE49-F238E27FC236}">
              <a16:creationId xmlns:a16="http://schemas.microsoft.com/office/drawing/2014/main" id="{00000000-0008-0000-0D00-00000B000000}"/>
            </a:ext>
          </a:extLst>
        </xdr:cNvPr>
        <xdr:cNvPicPr/>
      </xdr:nvPicPr>
      <xdr:blipFill>
        <a:blip xmlns:r="http://schemas.openxmlformats.org/officeDocument/2006/relationships" r:embed="rId1"/>
        <a:stretch/>
      </xdr:blipFill>
      <xdr:spPr>
        <a:xfrm>
          <a:off x="837360" y="277920"/>
          <a:ext cx="1172880" cy="107064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142920</xdr:colOff>
      <xdr:row>1</xdr:row>
      <xdr:rowOff>65880</xdr:rowOff>
    </xdr:from>
    <xdr:to>
      <xdr:col>3</xdr:col>
      <xdr:colOff>79560</xdr:colOff>
      <xdr:row>1</xdr:row>
      <xdr:rowOff>1136520</xdr:rowOff>
    </xdr:to>
    <xdr:pic>
      <xdr:nvPicPr>
        <xdr:cNvPr id="12" name="Imagem 7">
          <a:extLst>
            <a:ext uri="{FF2B5EF4-FFF2-40B4-BE49-F238E27FC236}">
              <a16:creationId xmlns:a16="http://schemas.microsoft.com/office/drawing/2014/main" id="{00000000-0008-0000-0E00-00000C000000}"/>
            </a:ext>
          </a:extLst>
        </xdr:cNvPr>
        <xdr:cNvPicPr/>
      </xdr:nvPicPr>
      <xdr:blipFill>
        <a:blip xmlns:r="http://schemas.openxmlformats.org/officeDocument/2006/relationships" r:embed="rId1"/>
        <a:stretch/>
      </xdr:blipFill>
      <xdr:spPr>
        <a:xfrm>
          <a:off x="313560" y="227880"/>
          <a:ext cx="1205640" cy="1070640"/>
        </a:xfrm>
        <a:prstGeom prst="rect">
          <a:avLst/>
        </a:prstGeom>
        <a:noFill/>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142920</xdr:colOff>
      <xdr:row>1</xdr:row>
      <xdr:rowOff>65880</xdr:rowOff>
    </xdr:from>
    <xdr:to>
      <xdr:col>3</xdr:col>
      <xdr:colOff>79560</xdr:colOff>
      <xdr:row>1</xdr:row>
      <xdr:rowOff>1136520</xdr:rowOff>
    </xdr:to>
    <xdr:pic>
      <xdr:nvPicPr>
        <xdr:cNvPr id="13" name="Imagem 7">
          <a:extLst>
            <a:ext uri="{FF2B5EF4-FFF2-40B4-BE49-F238E27FC236}">
              <a16:creationId xmlns:a16="http://schemas.microsoft.com/office/drawing/2014/main" id="{00000000-0008-0000-0F00-00000D000000}"/>
            </a:ext>
          </a:extLst>
        </xdr:cNvPr>
        <xdr:cNvPicPr/>
      </xdr:nvPicPr>
      <xdr:blipFill>
        <a:blip xmlns:r="http://schemas.openxmlformats.org/officeDocument/2006/relationships" r:embed="rId1"/>
        <a:stretch/>
      </xdr:blipFill>
      <xdr:spPr>
        <a:xfrm>
          <a:off x="313560" y="227880"/>
          <a:ext cx="1205640" cy="1070640"/>
        </a:xfrm>
        <a:prstGeom prst="rect">
          <a:avLst/>
        </a:prstGeom>
        <a:noFill/>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42480</xdr:colOff>
      <xdr:row>1</xdr:row>
      <xdr:rowOff>115920</xdr:rowOff>
    </xdr:from>
    <xdr:to>
      <xdr:col>3</xdr:col>
      <xdr:colOff>570600</xdr:colOff>
      <xdr:row>1</xdr:row>
      <xdr:rowOff>1186560</xdr:rowOff>
    </xdr:to>
    <xdr:pic>
      <xdr:nvPicPr>
        <xdr:cNvPr id="14" name="Imagem 7">
          <a:extLst>
            <a:ext uri="{FF2B5EF4-FFF2-40B4-BE49-F238E27FC236}">
              <a16:creationId xmlns:a16="http://schemas.microsoft.com/office/drawing/2014/main" id="{00000000-0008-0000-1000-00000E000000}"/>
            </a:ext>
          </a:extLst>
        </xdr:cNvPr>
        <xdr:cNvPicPr/>
      </xdr:nvPicPr>
      <xdr:blipFill>
        <a:blip xmlns:r="http://schemas.openxmlformats.org/officeDocument/2006/relationships" r:embed="rId1"/>
        <a:stretch/>
      </xdr:blipFill>
      <xdr:spPr>
        <a:xfrm>
          <a:off x="837360" y="277920"/>
          <a:ext cx="1172880" cy="1070640"/>
        </a:xfrm>
        <a:prstGeom prst="rect">
          <a:avLst/>
        </a:prstGeom>
        <a:noFill/>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62640</xdr:colOff>
      <xdr:row>1</xdr:row>
      <xdr:rowOff>156240</xdr:rowOff>
    </xdr:from>
    <xdr:to>
      <xdr:col>3</xdr:col>
      <xdr:colOff>590760</xdr:colOff>
      <xdr:row>1</xdr:row>
      <xdr:rowOff>1226880</xdr:rowOff>
    </xdr:to>
    <xdr:pic>
      <xdr:nvPicPr>
        <xdr:cNvPr id="15" name="Imagem 7">
          <a:extLst>
            <a:ext uri="{FF2B5EF4-FFF2-40B4-BE49-F238E27FC236}">
              <a16:creationId xmlns:a16="http://schemas.microsoft.com/office/drawing/2014/main" id="{00000000-0008-0000-1100-00000F000000}"/>
            </a:ext>
          </a:extLst>
        </xdr:cNvPr>
        <xdr:cNvPicPr/>
      </xdr:nvPicPr>
      <xdr:blipFill>
        <a:blip xmlns:r="http://schemas.openxmlformats.org/officeDocument/2006/relationships" r:embed="rId1"/>
        <a:stretch/>
      </xdr:blipFill>
      <xdr:spPr>
        <a:xfrm>
          <a:off x="857520" y="318240"/>
          <a:ext cx="1172880" cy="1070640"/>
        </a:xfrm>
        <a:prstGeom prst="rect">
          <a:avLst/>
        </a:prstGeom>
        <a:noFill/>
        <a:ln w="0">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223200</xdr:colOff>
      <xdr:row>1</xdr:row>
      <xdr:rowOff>96120</xdr:rowOff>
    </xdr:from>
    <xdr:to>
      <xdr:col>3</xdr:col>
      <xdr:colOff>751320</xdr:colOff>
      <xdr:row>1</xdr:row>
      <xdr:rowOff>1166760</xdr:rowOff>
    </xdr:to>
    <xdr:pic>
      <xdr:nvPicPr>
        <xdr:cNvPr id="16" name="Imagem 7">
          <a:extLst>
            <a:ext uri="{FF2B5EF4-FFF2-40B4-BE49-F238E27FC236}">
              <a16:creationId xmlns:a16="http://schemas.microsoft.com/office/drawing/2014/main" id="{00000000-0008-0000-1200-000010000000}"/>
            </a:ext>
          </a:extLst>
        </xdr:cNvPr>
        <xdr:cNvPicPr/>
      </xdr:nvPicPr>
      <xdr:blipFill>
        <a:blip xmlns:r="http://schemas.openxmlformats.org/officeDocument/2006/relationships" r:embed="rId1"/>
        <a:stretch/>
      </xdr:blipFill>
      <xdr:spPr>
        <a:xfrm>
          <a:off x="1018080" y="258120"/>
          <a:ext cx="1172880" cy="1070640"/>
        </a:xfrm>
        <a:prstGeom prst="rect">
          <a:avLst/>
        </a:prstGeom>
        <a:noFill/>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142920</xdr:colOff>
      <xdr:row>1</xdr:row>
      <xdr:rowOff>65880</xdr:rowOff>
    </xdr:from>
    <xdr:to>
      <xdr:col>3</xdr:col>
      <xdr:colOff>79560</xdr:colOff>
      <xdr:row>1</xdr:row>
      <xdr:rowOff>1136520</xdr:rowOff>
    </xdr:to>
    <xdr:pic>
      <xdr:nvPicPr>
        <xdr:cNvPr id="17" name="Imagem 7">
          <a:extLst>
            <a:ext uri="{FF2B5EF4-FFF2-40B4-BE49-F238E27FC236}">
              <a16:creationId xmlns:a16="http://schemas.microsoft.com/office/drawing/2014/main" id="{00000000-0008-0000-1300-000011000000}"/>
            </a:ext>
          </a:extLst>
        </xdr:cNvPr>
        <xdr:cNvPicPr/>
      </xdr:nvPicPr>
      <xdr:blipFill>
        <a:blip xmlns:r="http://schemas.openxmlformats.org/officeDocument/2006/relationships" r:embed="rId1"/>
        <a:stretch/>
      </xdr:blipFill>
      <xdr:spPr>
        <a:xfrm>
          <a:off x="313560" y="227880"/>
          <a:ext cx="1205640" cy="1070640"/>
        </a:xfrm>
        <a:prstGeom prst="rect">
          <a:avLst/>
        </a:prstGeom>
        <a:noFill/>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273240</xdr:colOff>
      <xdr:row>1</xdr:row>
      <xdr:rowOff>105840</xdr:rowOff>
    </xdr:from>
    <xdr:to>
      <xdr:col>3</xdr:col>
      <xdr:colOff>801360</xdr:colOff>
      <xdr:row>1</xdr:row>
      <xdr:rowOff>1176480</xdr:rowOff>
    </xdr:to>
    <xdr:pic>
      <xdr:nvPicPr>
        <xdr:cNvPr id="18" name="Imagem 7">
          <a:extLst>
            <a:ext uri="{FF2B5EF4-FFF2-40B4-BE49-F238E27FC236}">
              <a16:creationId xmlns:a16="http://schemas.microsoft.com/office/drawing/2014/main" id="{00000000-0008-0000-1400-000012000000}"/>
            </a:ext>
          </a:extLst>
        </xdr:cNvPr>
        <xdr:cNvPicPr/>
      </xdr:nvPicPr>
      <xdr:blipFill>
        <a:blip xmlns:r="http://schemas.openxmlformats.org/officeDocument/2006/relationships" r:embed="rId1"/>
        <a:stretch/>
      </xdr:blipFill>
      <xdr:spPr>
        <a:xfrm>
          <a:off x="1068120" y="267840"/>
          <a:ext cx="1172880" cy="1070640"/>
        </a:xfrm>
        <a:prstGeom prst="rect">
          <a:avLst/>
        </a:prstGeom>
        <a:noFill/>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483840</xdr:colOff>
      <xdr:row>1</xdr:row>
      <xdr:rowOff>176040</xdr:rowOff>
    </xdr:from>
    <xdr:to>
      <xdr:col>3</xdr:col>
      <xdr:colOff>420480</xdr:colOff>
      <xdr:row>1</xdr:row>
      <xdr:rowOff>1246680</xdr:rowOff>
    </xdr:to>
    <xdr:pic>
      <xdr:nvPicPr>
        <xdr:cNvPr id="19" name="Imagem 7">
          <a:extLst>
            <a:ext uri="{FF2B5EF4-FFF2-40B4-BE49-F238E27FC236}">
              <a16:creationId xmlns:a16="http://schemas.microsoft.com/office/drawing/2014/main" id="{00000000-0008-0000-1500-000013000000}"/>
            </a:ext>
          </a:extLst>
        </xdr:cNvPr>
        <xdr:cNvPicPr/>
      </xdr:nvPicPr>
      <xdr:blipFill>
        <a:blip xmlns:r="http://schemas.openxmlformats.org/officeDocument/2006/relationships" r:embed="rId1"/>
        <a:stretch/>
      </xdr:blipFill>
      <xdr:spPr>
        <a:xfrm>
          <a:off x="654480" y="338040"/>
          <a:ext cx="1205640" cy="1070640"/>
        </a:xfrm>
        <a:prstGeom prst="rect">
          <a:avLst/>
        </a:prstGeom>
        <a:noFill/>
        <a:ln w="0">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142920</xdr:colOff>
      <xdr:row>1</xdr:row>
      <xdr:rowOff>65880</xdr:rowOff>
    </xdr:from>
    <xdr:to>
      <xdr:col>3</xdr:col>
      <xdr:colOff>79560</xdr:colOff>
      <xdr:row>1</xdr:row>
      <xdr:rowOff>1136520</xdr:rowOff>
    </xdr:to>
    <xdr:pic>
      <xdr:nvPicPr>
        <xdr:cNvPr id="20" name="Imagem 7">
          <a:extLst>
            <a:ext uri="{FF2B5EF4-FFF2-40B4-BE49-F238E27FC236}">
              <a16:creationId xmlns:a16="http://schemas.microsoft.com/office/drawing/2014/main" id="{00000000-0008-0000-1600-000014000000}"/>
            </a:ext>
          </a:extLst>
        </xdr:cNvPr>
        <xdr:cNvPicPr/>
      </xdr:nvPicPr>
      <xdr:blipFill>
        <a:blip xmlns:r="http://schemas.openxmlformats.org/officeDocument/2006/relationships" r:embed="rId1"/>
        <a:stretch/>
      </xdr:blipFill>
      <xdr:spPr>
        <a:xfrm>
          <a:off x="313560" y="227880"/>
          <a:ext cx="1205640" cy="1070640"/>
        </a:xfrm>
        <a:prstGeom prst="rect">
          <a:avLst/>
        </a:prstGeom>
        <a:noFill/>
        <a:ln w="0">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82800</xdr:colOff>
      <xdr:row>1</xdr:row>
      <xdr:rowOff>75960</xdr:rowOff>
    </xdr:from>
    <xdr:to>
      <xdr:col>3</xdr:col>
      <xdr:colOff>610920</xdr:colOff>
      <xdr:row>1</xdr:row>
      <xdr:rowOff>1146600</xdr:rowOff>
    </xdr:to>
    <xdr:pic>
      <xdr:nvPicPr>
        <xdr:cNvPr id="21" name="Imagem 1">
          <a:extLst>
            <a:ext uri="{FF2B5EF4-FFF2-40B4-BE49-F238E27FC236}">
              <a16:creationId xmlns:a16="http://schemas.microsoft.com/office/drawing/2014/main" id="{00000000-0008-0000-1700-000015000000}"/>
            </a:ext>
          </a:extLst>
        </xdr:cNvPr>
        <xdr:cNvPicPr/>
      </xdr:nvPicPr>
      <xdr:blipFill>
        <a:blip xmlns:r="http://schemas.openxmlformats.org/officeDocument/2006/relationships" r:embed="rId1"/>
        <a:stretch/>
      </xdr:blipFill>
      <xdr:spPr>
        <a:xfrm>
          <a:off x="877680" y="237960"/>
          <a:ext cx="1172880" cy="1070640"/>
        </a:xfrm>
        <a:prstGeom prst="rect">
          <a:avLst/>
        </a:prstGeom>
        <a:noFill/>
        <a:ln w="0">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243360</xdr:colOff>
      <xdr:row>1</xdr:row>
      <xdr:rowOff>86040</xdr:rowOff>
    </xdr:from>
    <xdr:to>
      <xdr:col>3</xdr:col>
      <xdr:colOff>771480</xdr:colOff>
      <xdr:row>1</xdr:row>
      <xdr:rowOff>1156680</xdr:rowOff>
    </xdr:to>
    <xdr:pic>
      <xdr:nvPicPr>
        <xdr:cNvPr id="22" name="Imagem 13">
          <a:extLst>
            <a:ext uri="{FF2B5EF4-FFF2-40B4-BE49-F238E27FC236}">
              <a16:creationId xmlns:a16="http://schemas.microsoft.com/office/drawing/2014/main" id="{00000000-0008-0000-1800-000016000000}"/>
            </a:ext>
          </a:extLst>
        </xdr:cNvPr>
        <xdr:cNvPicPr/>
      </xdr:nvPicPr>
      <xdr:blipFill>
        <a:blip xmlns:r="http://schemas.openxmlformats.org/officeDocument/2006/relationships" r:embed="rId1"/>
        <a:stretch/>
      </xdr:blipFill>
      <xdr:spPr>
        <a:xfrm>
          <a:off x="1038240" y="248040"/>
          <a:ext cx="1172880" cy="1070640"/>
        </a:xfrm>
        <a:prstGeom prst="rect">
          <a:avLst/>
        </a:prstGeom>
        <a:noFill/>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182880</xdr:colOff>
      <xdr:row>1</xdr:row>
      <xdr:rowOff>115920</xdr:rowOff>
    </xdr:from>
    <xdr:to>
      <xdr:col>3</xdr:col>
      <xdr:colOff>711000</xdr:colOff>
      <xdr:row>1</xdr:row>
      <xdr:rowOff>1186560</xdr:rowOff>
    </xdr:to>
    <xdr:pic>
      <xdr:nvPicPr>
        <xdr:cNvPr id="23" name="Imagem 1">
          <a:extLst>
            <a:ext uri="{FF2B5EF4-FFF2-40B4-BE49-F238E27FC236}">
              <a16:creationId xmlns:a16="http://schemas.microsoft.com/office/drawing/2014/main" id="{00000000-0008-0000-1900-000017000000}"/>
            </a:ext>
          </a:extLst>
        </xdr:cNvPr>
        <xdr:cNvPicPr/>
      </xdr:nvPicPr>
      <xdr:blipFill>
        <a:blip xmlns:r="http://schemas.openxmlformats.org/officeDocument/2006/relationships" r:embed="rId1"/>
        <a:stretch/>
      </xdr:blipFill>
      <xdr:spPr>
        <a:xfrm>
          <a:off x="977760" y="277920"/>
          <a:ext cx="1172880" cy="1070640"/>
        </a:xfrm>
        <a:prstGeom prst="rect">
          <a:avLst/>
        </a:prstGeom>
        <a:noFill/>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132840</xdr:colOff>
      <xdr:row>1</xdr:row>
      <xdr:rowOff>86040</xdr:rowOff>
    </xdr:from>
    <xdr:to>
      <xdr:col>3</xdr:col>
      <xdr:colOff>660960</xdr:colOff>
      <xdr:row>1</xdr:row>
      <xdr:rowOff>1156680</xdr:rowOff>
    </xdr:to>
    <xdr:pic>
      <xdr:nvPicPr>
        <xdr:cNvPr id="24" name="Imagem 7">
          <a:extLst>
            <a:ext uri="{FF2B5EF4-FFF2-40B4-BE49-F238E27FC236}">
              <a16:creationId xmlns:a16="http://schemas.microsoft.com/office/drawing/2014/main" id="{00000000-0008-0000-1A00-000018000000}"/>
            </a:ext>
          </a:extLst>
        </xdr:cNvPr>
        <xdr:cNvPicPr/>
      </xdr:nvPicPr>
      <xdr:blipFill>
        <a:blip xmlns:r="http://schemas.openxmlformats.org/officeDocument/2006/relationships" r:embed="rId1"/>
        <a:stretch/>
      </xdr:blipFill>
      <xdr:spPr>
        <a:xfrm>
          <a:off x="927720" y="248040"/>
          <a:ext cx="1172880" cy="1070640"/>
        </a:xfrm>
        <a:prstGeom prst="rect">
          <a:avLst/>
        </a:prstGeom>
        <a:noFill/>
        <a:ln w="0">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142920</xdr:colOff>
      <xdr:row>1</xdr:row>
      <xdr:rowOff>65880</xdr:rowOff>
    </xdr:from>
    <xdr:to>
      <xdr:col>3</xdr:col>
      <xdr:colOff>79560</xdr:colOff>
      <xdr:row>1</xdr:row>
      <xdr:rowOff>1136520</xdr:rowOff>
    </xdr:to>
    <xdr:pic>
      <xdr:nvPicPr>
        <xdr:cNvPr id="25" name="Imagem 7">
          <a:extLst>
            <a:ext uri="{FF2B5EF4-FFF2-40B4-BE49-F238E27FC236}">
              <a16:creationId xmlns:a16="http://schemas.microsoft.com/office/drawing/2014/main" id="{00000000-0008-0000-1B00-000019000000}"/>
            </a:ext>
          </a:extLst>
        </xdr:cNvPr>
        <xdr:cNvPicPr/>
      </xdr:nvPicPr>
      <xdr:blipFill>
        <a:blip xmlns:r="http://schemas.openxmlformats.org/officeDocument/2006/relationships" r:embed="rId1"/>
        <a:stretch/>
      </xdr:blipFill>
      <xdr:spPr>
        <a:xfrm>
          <a:off x="313560" y="227880"/>
          <a:ext cx="1205640" cy="1070640"/>
        </a:xfrm>
        <a:prstGeom prst="rect">
          <a:avLst/>
        </a:prstGeom>
        <a:noFill/>
        <a:ln w="0">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142920</xdr:colOff>
      <xdr:row>1</xdr:row>
      <xdr:rowOff>156600</xdr:rowOff>
    </xdr:from>
    <xdr:to>
      <xdr:col>3</xdr:col>
      <xdr:colOff>703800</xdr:colOff>
      <xdr:row>1</xdr:row>
      <xdr:rowOff>1227240</xdr:rowOff>
    </xdr:to>
    <xdr:pic>
      <xdr:nvPicPr>
        <xdr:cNvPr id="26" name="Imagem 1">
          <a:extLst>
            <a:ext uri="{FF2B5EF4-FFF2-40B4-BE49-F238E27FC236}">
              <a16:creationId xmlns:a16="http://schemas.microsoft.com/office/drawing/2014/main" id="{00000000-0008-0000-1C00-00001A000000}"/>
            </a:ext>
          </a:extLst>
        </xdr:cNvPr>
        <xdr:cNvPicPr/>
      </xdr:nvPicPr>
      <xdr:blipFill>
        <a:blip xmlns:r="http://schemas.openxmlformats.org/officeDocument/2006/relationships" r:embed="rId1"/>
        <a:stretch/>
      </xdr:blipFill>
      <xdr:spPr>
        <a:xfrm>
          <a:off x="937800" y="318600"/>
          <a:ext cx="1205640" cy="1070640"/>
        </a:xfrm>
        <a:prstGeom prst="rect">
          <a:avLst/>
        </a:prstGeom>
        <a:noFill/>
        <a:ln w="0">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153360</xdr:colOff>
      <xdr:row>1</xdr:row>
      <xdr:rowOff>96480</xdr:rowOff>
    </xdr:from>
    <xdr:to>
      <xdr:col>3</xdr:col>
      <xdr:colOff>714240</xdr:colOff>
      <xdr:row>1</xdr:row>
      <xdr:rowOff>1167120</xdr:rowOff>
    </xdr:to>
    <xdr:pic>
      <xdr:nvPicPr>
        <xdr:cNvPr id="27" name="Imagem 7">
          <a:extLst>
            <a:ext uri="{FF2B5EF4-FFF2-40B4-BE49-F238E27FC236}">
              <a16:creationId xmlns:a16="http://schemas.microsoft.com/office/drawing/2014/main" id="{00000000-0008-0000-1D00-00001B000000}"/>
            </a:ext>
          </a:extLst>
        </xdr:cNvPr>
        <xdr:cNvPicPr/>
      </xdr:nvPicPr>
      <xdr:blipFill>
        <a:blip xmlns:r="http://schemas.openxmlformats.org/officeDocument/2006/relationships" r:embed="rId1"/>
        <a:stretch/>
      </xdr:blipFill>
      <xdr:spPr>
        <a:xfrm>
          <a:off x="948240" y="258480"/>
          <a:ext cx="1205640" cy="1070640"/>
        </a:xfrm>
        <a:prstGeom prst="rect">
          <a:avLst/>
        </a:prstGeom>
        <a:noFill/>
        <a:ln w="0">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212760</xdr:colOff>
      <xdr:row>1</xdr:row>
      <xdr:rowOff>123120</xdr:rowOff>
    </xdr:from>
    <xdr:to>
      <xdr:col>3</xdr:col>
      <xdr:colOff>773640</xdr:colOff>
      <xdr:row>1</xdr:row>
      <xdr:rowOff>1193760</xdr:rowOff>
    </xdr:to>
    <xdr:pic>
      <xdr:nvPicPr>
        <xdr:cNvPr id="28" name="Imagem 7">
          <a:extLst>
            <a:ext uri="{FF2B5EF4-FFF2-40B4-BE49-F238E27FC236}">
              <a16:creationId xmlns:a16="http://schemas.microsoft.com/office/drawing/2014/main" id="{00000000-0008-0000-1E00-00001C000000}"/>
            </a:ext>
          </a:extLst>
        </xdr:cNvPr>
        <xdr:cNvPicPr/>
      </xdr:nvPicPr>
      <xdr:blipFill>
        <a:blip xmlns:r="http://schemas.openxmlformats.org/officeDocument/2006/relationships" r:embed="rId1"/>
        <a:stretch/>
      </xdr:blipFill>
      <xdr:spPr>
        <a:xfrm>
          <a:off x="1007640" y="285120"/>
          <a:ext cx="1205640" cy="1070640"/>
        </a:xfrm>
        <a:prstGeom prst="rect">
          <a:avLst/>
        </a:prstGeom>
        <a:noFill/>
        <a:ln w="0">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73800</xdr:colOff>
      <xdr:row>1</xdr:row>
      <xdr:rowOff>161640</xdr:rowOff>
    </xdr:from>
    <xdr:to>
      <xdr:col>3</xdr:col>
      <xdr:colOff>634680</xdr:colOff>
      <xdr:row>1</xdr:row>
      <xdr:rowOff>1232280</xdr:rowOff>
    </xdr:to>
    <xdr:pic>
      <xdr:nvPicPr>
        <xdr:cNvPr id="29" name="Imagem 7">
          <a:extLst>
            <a:ext uri="{FF2B5EF4-FFF2-40B4-BE49-F238E27FC236}">
              <a16:creationId xmlns:a16="http://schemas.microsoft.com/office/drawing/2014/main" id="{00000000-0008-0000-1F00-00001D000000}"/>
            </a:ext>
          </a:extLst>
        </xdr:cNvPr>
        <xdr:cNvPicPr/>
      </xdr:nvPicPr>
      <xdr:blipFill>
        <a:blip xmlns:r="http://schemas.openxmlformats.org/officeDocument/2006/relationships" r:embed="rId1"/>
        <a:stretch/>
      </xdr:blipFill>
      <xdr:spPr>
        <a:xfrm>
          <a:off x="868680" y="323640"/>
          <a:ext cx="1205640" cy="1070640"/>
        </a:xfrm>
        <a:prstGeom prst="rect">
          <a:avLst/>
        </a:prstGeom>
        <a:noFill/>
        <a:ln w="0">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73800</xdr:colOff>
      <xdr:row>1</xdr:row>
      <xdr:rowOff>161640</xdr:rowOff>
    </xdr:from>
    <xdr:to>
      <xdr:col>3</xdr:col>
      <xdr:colOff>634680</xdr:colOff>
      <xdr:row>1</xdr:row>
      <xdr:rowOff>1232280</xdr:rowOff>
    </xdr:to>
    <xdr:pic>
      <xdr:nvPicPr>
        <xdr:cNvPr id="30" name="Imagem 7">
          <a:extLst>
            <a:ext uri="{FF2B5EF4-FFF2-40B4-BE49-F238E27FC236}">
              <a16:creationId xmlns:a16="http://schemas.microsoft.com/office/drawing/2014/main" id="{00000000-0008-0000-2000-00001E000000}"/>
            </a:ext>
          </a:extLst>
        </xdr:cNvPr>
        <xdr:cNvPicPr/>
      </xdr:nvPicPr>
      <xdr:blipFill>
        <a:blip xmlns:r="http://schemas.openxmlformats.org/officeDocument/2006/relationships" r:embed="rId1"/>
        <a:stretch/>
      </xdr:blipFill>
      <xdr:spPr>
        <a:xfrm>
          <a:off x="868680" y="323640"/>
          <a:ext cx="1205640" cy="1070640"/>
        </a:xfrm>
        <a:prstGeom prst="rect">
          <a:avLst/>
        </a:prstGeom>
        <a:noFill/>
        <a:ln w="0">
          <a:noFill/>
        </a:ln>
      </xdr:spPr>
    </xdr:pic>
    <xdr:clientData/>
  </xdr:twoCellAnchor>
</xdr:wsDr>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91"/>
  <sheetViews>
    <sheetView view="pageBreakPreview" zoomScaleNormal="100" workbookViewId="0">
      <selection activeCell="A4" sqref="A4:G4"/>
    </sheetView>
  </sheetViews>
  <sheetFormatPr defaultColWidth="8.7109375" defaultRowHeight="12.75" customHeight="1" x14ac:dyDescent="0.2"/>
  <cols>
    <col min="1" max="1" width="7.7109375" style="15" customWidth="1"/>
    <col min="2" max="2" width="13.85546875" style="16" customWidth="1"/>
    <col min="3" max="3" width="8.7109375" style="16"/>
    <col min="4" max="4" width="63.85546875" customWidth="1"/>
    <col min="5" max="5" width="10.140625" style="15" customWidth="1"/>
    <col min="6" max="6" width="11.85546875" style="15" customWidth="1"/>
    <col min="7" max="7" width="14.42578125" style="15" customWidth="1"/>
    <col min="8" max="8" width="18.140625" customWidth="1"/>
    <col min="9" max="9" width="19.5703125" customWidth="1"/>
    <col min="10" max="10" width="17.5703125" style="17" hidden="1" customWidth="1"/>
    <col min="11" max="11" width="11.85546875" style="18" hidden="1" customWidth="1"/>
    <col min="12" max="12" width="11.42578125" style="19" hidden="1" customWidth="1"/>
    <col min="13" max="13" width="11.28515625" style="19" hidden="1" customWidth="1"/>
    <col min="14" max="15" width="11.42578125" style="19" customWidth="1"/>
    <col min="16" max="16" width="30.28515625" style="19" customWidth="1"/>
    <col min="17" max="17" width="11.42578125" style="19" customWidth="1"/>
    <col min="18" max="18" width="11.140625" style="19" customWidth="1"/>
    <col min="19" max="19" width="11.28515625" style="19" customWidth="1"/>
    <col min="20" max="20" width="11.42578125" style="19" customWidth="1"/>
    <col min="21" max="21" width="9.85546875" style="19" customWidth="1"/>
    <col min="22" max="22" width="12.42578125" style="19" customWidth="1"/>
    <col min="23" max="23" width="12.85546875" style="19" customWidth="1"/>
    <col min="24" max="24" width="9.7109375" customWidth="1"/>
    <col min="25" max="25" width="13.140625" customWidth="1"/>
    <col min="26" max="26" width="12.5703125" customWidth="1"/>
    <col min="27" max="27" width="10.28515625" customWidth="1"/>
    <col min="28" max="29" width="13.7109375" customWidth="1"/>
    <col min="30" max="31" width="13.28515625" customWidth="1"/>
    <col min="34" max="34" width="14.140625" customWidth="1"/>
    <col min="257" max="257" width="14.140625" customWidth="1"/>
    <col min="258" max="258" width="7.28515625" customWidth="1"/>
    <col min="259" max="259" width="7.7109375" customWidth="1"/>
    <col min="260" max="260" width="63.85546875" customWidth="1"/>
    <col min="261" max="261" width="6.85546875" customWidth="1"/>
    <col min="263" max="263" width="9.28515625" customWidth="1"/>
    <col min="264" max="265" width="16.28515625" customWidth="1"/>
    <col min="266" max="266" width="96.5703125" customWidth="1"/>
    <col min="267" max="267" width="11.85546875" customWidth="1"/>
    <col min="268" max="268" width="11.28515625" customWidth="1"/>
    <col min="269" max="269" width="11.42578125" customWidth="1"/>
    <col min="270" max="270" width="9.85546875" customWidth="1"/>
    <col min="271" max="271" width="11.42578125" customWidth="1"/>
    <col min="272" max="272" width="12" customWidth="1"/>
    <col min="273" max="273" width="11.42578125" customWidth="1"/>
    <col min="274" max="274" width="11.140625" customWidth="1"/>
    <col min="275" max="275" width="11.28515625" customWidth="1"/>
    <col min="276" max="276" width="11.42578125" customWidth="1"/>
    <col min="277" max="277" width="9.85546875" customWidth="1"/>
    <col min="278" max="278" width="12.42578125" customWidth="1"/>
    <col min="279" max="279" width="12.85546875" customWidth="1"/>
    <col min="280" max="280" width="9.7109375" customWidth="1"/>
    <col min="281" max="281" width="13.140625" customWidth="1"/>
    <col min="282" max="282" width="12.5703125" customWidth="1"/>
    <col min="283" max="283" width="10.28515625" customWidth="1"/>
    <col min="284" max="285" width="13.7109375" customWidth="1"/>
    <col min="286" max="287" width="13.28515625" customWidth="1"/>
    <col min="290" max="290" width="14.140625" customWidth="1"/>
    <col min="513" max="513" width="14.140625" customWidth="1"/>
    <col min="514" max="514" width="7.28515625" customWidth="1"/>
    <col min="515" max="515" width="7.7109375" customWidth="1"/>
    <col min="516" max="516" width="63.85546875" customWidth="1"/>
    <col min="517" max="517" width="6.85546875" customWidth="1"/>
    <col min="519" max="519" width="9.28515625" customWidth="1"/>
    <col min="520" max="521" width="16.28515625" customWidth="1"/>
    <col min="522" max="522" width="96.5703125" customWidth="1"/>
    <col min="523" max="523" width="11.85546875" customWidth="1"/>
    <col min="524" max="524" width="11.28515625" customWidth="1"/>
    <col min="525" max="525" width="11.42578125" customWidth="1"/>
    <col min="526" max="526" width="9.85546875" customWidth="1"/>
    <col min="527" max="527" width="11.42578125" customWidth="1"/>
    <col min="528" max="528" width="12" customWidth="1"/>
    <col min="529" max="529" width="11.42578125" customWidth="1"/>
    <col min="530" max="530" width="11.140625" customWidth="1"/>
    <col min="531" max="531" width="11.28515625" customWidth="1"/>
    <col min="532" max="532" width="11.42578125" customWidth="1"/>
    <col min="533" max="533" width="9.85546875" customWidth="1"/>
    <col min="534" max="534" width="12.42578125" customWidth="1"/>
    <col min="535" max="535" width="12.85546875" customWidth="1"/>
    <col min="536" max="536" width="9.7109375" customWidth="1"/>
    <col min="537" max="537" width="13.140625" customWidth="1"/>
    <col min="538" max="538" width="12.5703125" customWidth="1"/>
    <col min="539" max="539" width="10.28515625" customWidth="1"/>
    <col min="540" max="541" width="13.7109375" customWidth="1"/>
    <col min="542" max="543" width="13.28515625" customWidth="1"/>
    <col min="546" max="546" width="14.140625" customWidth="1"/>
    <col min="769" max="769" width="14.140625" customWidth="1"/>
    <col min="770" max="770" width="7.28515625" customWidth="1"/>
    <col min="771" max="771" width="7.7109375" customWidth="1"/>
    <col min="772" max="772" width="63.85546875" customWidth="1"/>
    <col min="773" max="773" width="6.85546875" customWidth="1"/>
    <col min="775" max="775" width="9.28515625" customWidth="1"/>
    <col min="776" max="777" width="16.28515625" customWidth="1"/>
    <col min="778" max="778" width="96.5703125" customWidth="1"/>
    <col min="779" max="779" width="11.85546875" customWidth="1"/>
    <col min="780" max="780" width="11.28515625" customWidth="1"/>
    <col min="781" max="781" width="11.42578125" customWidth="1"/>
    <col min="782" max="782" width="9.85546875" customWidth="1"/>
    <col min="783" max="783" width="11.42578125" customWidth="1"/>
    <col min="784" max="784" width="12" customWidth="1"/>
    <col min="785" max="785" width="11.42578125" customWidth="1"/>
    <col min="786" max="786" width="11.140625" customWidth="1"/>
    <col min="787" max="787" width="11.28515625" customWidth="1"/>
    <col min="788" max="788" width="11.42578125" customWidth="1"/>
    <col min="789" max="789" width="9.85546875" customWidth="1"/>
    <col min="790" max="790" width="12.42578125" customWidth="1"/>
    <col min="791" max="791" width="12.85546875" customWidth="1"/>
    <col min="792" max="792" width="9.7109375" customWidth="1"/>
    <col min="793" max="793" width="13.140625" customWidth="1"/>
    <col min="794" max="794" width="12.5703125" customWidth="1"/>
    <col min="795" max="795" width="10.28515625" customWidth="1"/>
    <col min="796" max="797" width="13.7109375" customWidth="1"/>
    <col min="798" max="799" width="13.28515625" customWidth="1"/>
    <col min="802" max="802" width="14.140625" customWidth="1"/>
    <col min="1025" max="1025" width="14.140625" customWidth="1"/>
    <col min="1026" max="1026" width="7.28515625" customWidth="1"/>
    <col min="1027" max="1027" width="7.7109375" customWidth="1"/>
    <col min="1028" max="1028" width="63.85546875" customWidth="1"/>
    <col min="1029" max="1029" width="6.85546875" customWidth="1"/>
    <col min="1031" max="1031" width="9.28515625" customWidth="1"/>
    <col min="1032" max="1033" width="16.28515625" customWidth="1"/>
    <col min="1034" max="1034" width="96.5703125" customWidth="1"/>
    <col min="1035" max="1035" width="11.85546875" customWidth="1"/>
    <col min="1036" max="1036" width="11.28515625" customWidth="1"/>
    <col min="1037" max="1037" width="11.42578125" customWidth="1"/>
    <col min="1038" max="1038" width="9.85546875" customWidth="1"/>
    <col min="1039" max="1039" width="11.42578125" customWidth="1"/>
    <col min="1040" max="1040" width="12" customWidth="1"/>
    <col min="1041" max="1041" width="11.42578125" customWidth="1"/>
    <col min="1042" max="1042" width="11.140625" customWidth="1"/>
    <col min="1043" max="1043" width="11.28515625" customWidth="1"/>
    <col min="1044" max="1044" width="11.42578125" customWidth="1"/>
    <col min="1045" max="1045" width="9.85546875" customWidth="1"/>
    <col min="1046" max="1046" width="12.42578125" customWidth="1"/>
    <col min="1047" max="1047" width="12.85546875" customWidth="1"/>
    <col min="1048" max="1048" width="9.7109375" customWidth="1"/>
    <col min="1049" max="1049" width="13.140625" customWidth="1"/>
    <col min="1050" max="1050" width="12.5703125" customWidth="1"/>
    <col min="1051" max="1051" width="10.28515625" customWidth="1"/>
    <col min="1052" max="1053" width="13.7109375" customWidth="1"/>
    <col min="1054" max="1055" width="13.28515625" customWidth="1"/>
    <col min="1058" max="1058" width="14.140625" customWidth="1"/>
    <col min="1281" max="1281" width="14.140625" customWidth="1"/>
    <col min="1282" max="1282" width="7.28515625" customWidth="1"/>
    <col min="1283" max="1283" width="7.7109375" customWidth="1"/>
    <col min="1284" max="1284" width="63.85546875" customWidth="1"/>
    <col min="1285" max="1285" width="6.85546875" customWidth="1"/>
    <col min="1287" max="1287" width="9.28515625" customWidth="1"/>
    <col min="1288" max="1289" width="16.28515625" customWidth="1"/>
    <col min="1290" max="1290" width="96.5703125" customWidth="1"/>
    <col min="1291" max="1291" width="11.85546875" customWidth="1"/>
    <col min="1292" max="1292" width="11.28515625" customWidth="1"/>
    <col min="1293" max="1293" width="11.42578125" customWidth="1"/>
    <col min="1294" max="1294" width="9.85546875" customWidth="1"/>
    <col min="1295" max="1295" width="11.42578125" customWidth="1"/>
    <col min="1296" max="1296" width="12" customWidth="1"/>
    <col min="1297" max="1297" width="11.42578125" customWidth="1"/>
    <col min="1298" max="1298" width="11.140625" customWidth="1"/>
    <col min="1299" max="1299" width="11.28515625" customWidth="1"/>
    <col min="1300" max="1300" width="11.42578125" customWidth="1"/>
    <col min="1301" max="1301" width="9.85546875" customWidth="1"/>
    <col min="1302" max="1302" width="12.42578125" customWidth="1"/>
    <col min="1303" max="1303" width="12.85546875" customWidth="1"/>
    <col min="1304" max="1304" width="9.7109375" customWidth="1"/>
    <col min="1305" max="1305" width="13.140625" customWidth="1"/>
    <col min="1306" max="1306" width="12.5703125" customWidth="1"/>
    <col min="1307" max="1307" width="10.28515625" customWidth="1"/>
    <col min="1308" max="1309" width="13.7109375" customWidth="1"/>
    <col min="1310" max="1311" width="13.28515625" customWidth="1"/>
    <col min="1314" max="1314" width="14.140625" customWidth="1"/>
    <col min="1537" max="1537" width="14.140625" customWidth="1"/>
    <col min="1538" max="1538" width="7.28515625" customWidth="1"/>
    <col min="1539" max="1539" width="7.7109375" customWidth="1"/>
    <col min="1540" max="1540" width="63.85546875" customWidth="1"/>
    <col min="1541" max="1541" width="6.85546875" customWidth="1"/>
    <col min="1543" max="1543" width="9.28515625" customWidth="1"/>
    <col min="1544" max="1545" width="16.28515625" customWidth="1"/>
    <col min="1546" max="1546" width="96.5703125" customWidth="1"/>
    <col min="1547" max="1547" width="11.85546875" customWidth="1"/>
    <col min="1548" max="1548" width="11.28515625" customWidth="1"/>
    <col min="1549" max="1549" width="11.42578125" customWidth="1"/>
    <col min="1550" max="1550" width="9.85546875" customWidth="1"/>
    <col min="1551" max="1551" width="11.42578125" customWidth="1"/>
    <col min="1552" max="1552" width="12" customWidth="1"/>
    <col min="1553" max="1553" width="11.42578125" customWidth="1"/>
    <col min="1554" max="1554" width="11.140625" customWidth="1"/>
    <col min="1555" max="1555" width="11.28515625" customWidth="1"/>
    <col min="1556" max="1556" width="11.42578125" customWidth="1"/>
    <col min="1557" max="1557" width="9.85546875" customWidth="1"/>
    <col min="1558" max="1558" width="12.42578125" customWidth="1"/>
    <col min="1559" max="1559" width="12.85546875" customWidth="1"/>
    <col min="1560" max="1560" width="9.7109375" customWidth="1"/>
    <col min="1561" max="1561" width="13.140625" customWidth="1"/>
    <col min="1562" max="1562" width="12.5703125" customWidth="1"/>
    <col min="1563" max="1563" width="10.28515625" customWidth="1"/>
    <col min="1564" max="1565" width="13.7109375" customWidth="1"/>
    <col min="1566" max="1567" width="13.28515625" customWidth="1"/>
    <col min="1570" max="1570" width="14.140625" customWidth="1"/>
    <col min="1793" max="1793" width="14.140625" customWidth="1"/>
    <col min="1794" max="1794" width="7.28515625" customWidth="1"/>
    <col min="1795" max="1795" width="7.7109375" customWidth="1"/>
    <col min="1796" max="1796" width="63.85546875" customWidth="1"/>
    <col min="1797" max="1797" width="6.85546875" customWidth="1"/>
    <col min="1799" max="1799" width="9.28515625" customWidth="1"/>
    <col min="1800" max="1801" width="16.28515625" customWidth="1"/>
    <col min="1802" max="1802" width="96.5703125" customWidth="1"/>
    <col min="1803" max="1803" width="11.85546875" customWidth="1"/>
    <col min="1804" max="1804" width="11.28515625" customWidth="1"/>
    <col min="1805" max="1805" width="11.42578125" customWidth="1"/>
    <col min="1806" max="1806" width="9.85546875" customWidth="1"/>
    <col min="1807" max="1807" width="11.42578125" customWidth="1"/>
    <col min="1808" max="1808" width="12" customWidth="1"/>
    <col min="1809" max="1809" width="11.42578125" customWidth="1"/>
    <col min="1810" max="1810" width="11.140625" customWidth="1"/>
    <col min="1811" max="1811" width="11.28515625" customWidth="1"/>
    <col min="1812" max="1812" width="11.42578125" customWidth="1"/>
    <col min="1813" max="1813" width="9.85546875" customWidth="1"/>
    <col min="1814" max="1814" width="12.42578125" customWidth="1"/>
    <col min="1815" max="1815" width="12.85546875" customWidth="1"/>
    <col min="1816" max="1816" width="9.7109375" customWidth="1"/>
    <col min="1817" max="1817" width="13.140625" customWidth="1"/>
    <col min="1818" max="1818" width="12.5703125" customWidth="1"/>
    <col min="1819" max="1819" width="10.28515625" customWidth="1"/>
    <col min="1820" max="1821" width="13.7109375" customWidth="1"/>
    <col min="1822" max="1823" width="13.28515625" customWidth="1"/>
    <col min="1826" max="1826" width="14.140625" customWidth="1"/>
    <col min="2049" max="2049" width="14.140625" customWidth="1"/>
    <col min="2050" max="2050" width="7.28515625" customWidth="1"/>
    <col min="2051" max="2051" width="7.7109375" customWidth="1"/>
    <col min="2052" max="2052" width="63.85546875" customWidth="1"/>
    <col min="2053" max="2053" width="6.85546875" customWidth="1"/>
    <col min="2055" max="2055" width="9.28515625" customWidth="1"/>
    <col min="2056" max="2057" width="16.28515625" customWidth="1"/>
    <col min="2058" max="2058" width="96.5703125" customWidth="1"/>
    <col min="2059" max="2059" width="11.85546875" customWidth="1"/>
    <col min="2060" max="2060" width="11.28515625" customWidth="1"/>
    <col min="2061" max="2061" width="11.42578125" customWidth="1"/>
    <col min="2062" max="2062" width="9.85546875" customWidth="1"/>
    <col min="2063" max="2063" width="11.42578125" customWidth="1"/>
    <col min="2064" max="2064" width="12" customWidth="1"/>
    <col min="2065" max="2065" width="11.42578125" customWidth="1"/>
    <col min="2066" max="2066" width="11.140625" customWidth="1"/>
    <col min="2067" max="2067" width="11.28515625" customWidth="1"/>
    <col min="2068" max="2068" width="11.42578125" customWidth="1"/>
    <col min="2069" max="2069" width="9.85546875" customWidth="1"/>
    <col min="2070" max="2070" width="12.42578125" customWidth="1"/>
    <col min="2071" max="2071" width="12.85546875" customWidth="1"/>
    <col min="2072" max="2072" width="9.7109375" customWidth="1"/>
    <col min="2073" max="2073" width="13.140625" customWidth="1"/>
    <col min="2074" max="2074" width="12.5703125" customWidth="1"/>
    <col min="2075" max="2075" width="10.28515625" customWidth="1"/>
    <col min="2076" max="2077" width="13.7109375" customWidth="1"/>
    <col min="2078" max="2079" width="13.28515625" customWidth="1"/>
    <col min="2082" max="2082" width="14.140625" customWidth="1"/>
    <col min="2305" max="2305" width="14.140625" customWidth="1"/>
    <col min="2306" max="2306" width="7.28515625" customWidth="1"/>
    <col min="2307" max="2307" width="7.7109375" customWidth="1"/>
    <col min="2308" max="2308" width="63.85546875" customWidth="1"/>
    <col min="2309" max="2309" width="6.85546875" customWidth="1"/>
    <col min="2311" max="2311" width="9.28515625" customWidth="1"/>
    <col min="2312" max="2313" width="16.28515625" customWidth="1"/>
    <col min="2314" max="2314" width="96.5703125" customWidth="1"/>
    <col min="2315" max="2315" width="11.85546875" customWidth="1"/>
    <col min="2316" max="2316" width="11.28515625" customWidth="1"/>
    <col min="2317" max="2317" width="11.42578125" customWidth="1"/>
    <col min="2318" max="2318" width="9.85546875" customWidth="1"/>
    <col min="2319" max="2319" width="11.42578125" customWidth="1"/>
    <col min="2320" max="2320" width="12" customWidth="1"/>
    <col min="2321" max="2321" width="11.42578125" customWidth="1"/>
    <col min="2322" max="2322" width="11.140625" customWidth="1"/>
    <col min="2323" max="2323" width="11.28515625" customWidth="1"/>
    <col min="2324" max="2324" width="11.42578125" customWidth="1"/>
    <col min="2325" max="2325" width="9.85546875" customWidth="1"/>
    <col min="2326" max="2326" width="12.42578125" customWidth="1"/>
    <col min="2327" max="2327" width="12.85546875" customWidth="1"/>
    <col min="2328" max="2328" width="9.7109375" customWidth="1"/>
    <col min="2329" max="2329" width="13.140625" customWidth="1"/>
    <col min="2330" max="2330" width="12.5703125" customWidth="1"/>
    <col min="2331" max="2331" width="10.28515625" customWidth="1"/>
    <col min="2332" max="2333" width="13.7109375" customWidth="1"/>
    <col min="2334" max="2335" width="13.28515625" customWidth="1"/>
    <col min="2338" max="2338" width="14.140625" customWidth="1"/>
    <col min="2561" max="2561" width="14.140625" customWidth="1"/>
    <col min="2562" max="2562" width="7.28515625" customWidth="1"/>
    <col min="2563" max="2563" width="7.7109375" customWidth="1"/>
    <col min="2564" max="2564" width="63.85546875" customWidth="1"/>
    <col min="2565" max="2565" width="6.85546875" customWidth="1"/>
    <col min="2567" max="2567" width="9.28515625" customWidth="1"/>
    <col min="2568" max="2569" width="16.28515625" customWidth="1"/>
    <col min="2570" max="2570" width="96.5703125" customWidth="1"/>
    <col min="2571" max="2571" width="11.85546875" customWidth="1"/>
    <col min="2572" max="2572" width="11.28515625" customWidth="1"/>
    <col min="2573" max="2573" width="11.42578125" customWidth="1"/>
    <col min="2574" max="2574" width="9.85546875" customWidth="1"/>
    <col min="2575" max="2575" width="11.42578125" customWidth="1"/>
    <col min="2576" max="2576" width="12" customWidth="1"/>
    <col min="2577" max="2577" width="11.42578125" customWidth="1"/>
    <col min="2578" max="2578" width="11.140625" customWidth="1"/>
    <col min="2579" max="2579" width="11.28515625" customWidth="1"/>
    <col min="2580" max="2580" width="11.42578125" customWidth="1"/>
    <col min="2581" max="2581" width="9.85546875" customWidth="1"/>
    <col min="2582" max="2582" width="12.42578125" customWidth="1"/>
    <col min="2583" max="2583" width="12.85546875" customWidth="1"/>
    <col min="2584" max="2584" width="9.7109375" customWidth="1"/>
    <col min="2585" max="2585" width="13.140625" customWidth="1"/>
    <col min="2586" max="2586" width="12.5703125" customWidth="1"/>
    <col min="2587" max="2587" width="10.28515625" customWidth="1"/>
    <col min="2588" max="2589" width="13.7109375" customWidth="1"/>
    <col min="2590" max="2591" width="13.28515625" customWidth="1"/>
    <col min="2594" max="2594" width="14.140625" customWidth="1"/>
    <col min="2817" max="2817" width="14.140625" customWidth="1"/>
    <col min="2818" max="2818" width="7.28515625" customWidth="1"/>
    <col min="2819" max="2819" width="7.7109375" customWidth="1"/>
    <col min="2820" max="2820" width="63.85546875" customWidth="1"/>
    <col min="2821" max="2821" width="6.85546875" customWidth="1"/>
    <col min="2823" max="2823" width="9.28515625" customWidth="1"/>
    <col min="2824" max="2825" width="16.28515625" customWidth="1"/>
    <col min="2826" max="2826" width="96.5703125" customWidth="1"/>
    <col min="2827" max="2827" width="11.85546875" customWidth="1"/>
    <col min="2828" max="2828" width="11.28515625" customWidth="1"/>
    <col min="2829" max="2829" width="11.42578125" customWidth="1"/>
    <col min="2830" max="2830" width="9.85546875" customWidth="1"/>
    <col min="2831" max="2831" width="11.42578125" customWidth="1"/>
    <col min="2832" max="2832" width="12" customWidth="1"/>
    <col min="2833" max="2833" width="11.42578125" customWidth="1"/>
    <col min="2834" max="2834" width="11.140625" customWidth="1"/>
    <col min="2835" max="2835" width="11.28515625" customWidth="1"/>
    <col min="2836" max="2836" width="11.42578125" customWidth="1"/>
    <col min="2837" max="2837" width="9.85546875" customWidth="1"/>
    <col min="2838" max="2838" width="12.42578125" customWidth="1"/>
    <col min="2839" max="2839" width="12.85546875" customWidth="1"/>
    <col min="2840" max="2840" width="9.7109375" customWidth="1"/>
    <col min="2841" max="2841" width="13.140625" customWidth="1"/>
    <col min="2842" max="2842" width="12.5703125" customWidth="1"/>
    <col min="2843" max="2843" width="10.28515625" customWidth="1"/>
    <col min="2844" max="2845" width="13.7109375" customWidth="1"/>
    <col min="2846" max="2847" width="13.28515625" customWidth="1"/>
    <col min="2850" max="2850" width="14.140625" customWidth="1"/>
    <col min="3073" max="3073" width="14.140625" customWidth="1"/>
    <col min="3074" max="3074" width="7.28515625" customWidth="1"/>
    <col min="3075" max="3075" width="7.7109375" customWidth="1"/>
    <col min="3076" max="3076" width="63.85546875" customWidth="1"/>
    <col min="3077" max="3077" width="6.85546875" customWidth="1"/>
    <col min="3079" max="3079" width="9.28515625" customWidth="1"/>
    <col min="3080" max="3081" width="16.28515625" customWidth="1"/>
    <col min="3082" max="3082" width="96.5703125" customWidth="1"/>
    <col min="3083" max="3083" width="11.85546875" customWidth="1"/>
    <col min="3084" max="3084" width="11.28515625" customWidth="1"/>
    <col min="3085" max="3085" width="11.42578125" customWidth="1"/>
    <col min="3086" max="3086" width="9.85546875" customWidth="1"/>
    <col min="3087" max="3087" width="11.42578125" customWidth="1"/>
    <col min="3088" max="3088" width="12" customWidth="1"/>
    <col min="3089" max="3089" width="11.42578125" customWidth="1"/>
    <col min="3090" max="3090" width="11.140625" customWidth="1"/>
    <col min="3091" max="3091" width="11.28515625" customWidth="1"/>
    <col min="3092" max="3092" width="11.42578125" customWidth="1"/>
    <col min="3093" max="3093" width="9.85546875" customWidth="1"/>
    <col min="3094" max="3094" width="12.42578125" customWidth="1"/>
    <col min="3095" max="3095" width="12.85546875" customWidth="1"/>
    <col min="3096" max="3096" width="9.7109375" customWidth="1"/>
    <col min="3097" max="3097" width="13.140625" customWidth="1"/>
    <col min="3098" max="3098" width="12.5703125" customWidth="1"/>
    <col min="3099" max="3099" width="10.28515625" customWidth="1"/>
    <col min="3100" max="3101" width="13.7109375" customWidth="1"/>
    <col min="3102" max="3103" width="13.28515625" customWidth="1"/>
    <col min="3106" max="3106" width="14.140625" customWidth="1"/>
    <col min="3329" max="3329" width="14.140625" customWidth="1"/>
    <col min="3330" max="3330" width="7.28515625" customWidth="1"/>
    <col min="3331" max="3331" width="7.7109375" customWidth="1"/>
    <col min="3332" max="3332" width="63.85546875" customWidth="1"/>
    <col min="3333" max="3333" width="6.85546875" customWidth="1"/>
    <col min="3335" max="3335" width="9.28515625" customWidth="1"/>
    <col min="3336" max="3337" width="16.28515625" customWidth="1"/>
    <col min="3338" max="3338" width="96.5703125" customWidth="1"/>
    <col min="3339" max="3339" width="11.85546875" customWidth="1"/>
    <col min="3340" max="3340" width="11.28515625" customWidth="1"/>
    <col min="3341" max="3341" width="11.42578125" customWidth="1"/>
    <col min="3342" max="3342" width="9.85546875" customWidth="1"/>
    <col min="3343" max="3343" width="11.42578125" customWidth="1"/>
    <col min="3344" max="3344" width="12" customWidth="1"/>
    <col min="3345" max="3345" width="11.42578125" customWidth="1"/>
    <col min="3346" max="3346" width="11.140625" customWidth="1"/>
    <col min="3347" max="3347" width="11.28515625" customWidth="1"/>
    <col min="3348" max="3348" width="11.42578125" customWidth="1"/>
    <col min="3349" max="3349" width="9.85546875" customWidth="1"/>
    <col min="3350" max="3350" width="12.42578125" customWidth="1"/>
    <col min="3351" max="3351" width="12.85546875" customWidth="1"/>
    <col min="3352" max="3352" width="9.7109375" customWidth="1"/>
    <col min="3353" max="3353" width="13.140625" customWidth="1"/>
    <col min="3354" max="3354" width="12.5703125" customWidth="1"/>
    <col min="3355" max="3355" width="10.28515625" customWidth="1"/>
    <col min="3356" max="3357" width="13.7109375" customWidth="1"/>
    <col min="3358" max="3359" width="13.28515625" customWidth="1"/>
    <col min="3362" max="3362" width="14.140625" customWidth="1"/>
    <col min="3585" max="3585" width="14.140625" customWidth="1"/>
    <col min="3586" max="3586" width="7.28515625" customWidth="1"/>
    <col min="3587" max="3587" width="7.7109375" customWidth="1"/>
    <col min="3588" max="3588" width="63.85546875" customWidth="1"/>
    <col min="3589" max="3589" width="6.85546875" customWidth="1"/>
    <col min="3591" max="3591" width="9.28515625" customWidth="1"/>
    <col min="3592" max="3593" width="16.28515625" customWidth="1"/>
    <col min="3594" max="3594" width="96.5703125" customWidth="1"/>
    <col min="3595" max="3595" width="11.85546875" customWidth="1"/>
    <col min="3596" max="3596" width="11.28515625" customWidth="1"/>
    <col min="3597" max="3597" width="11.42578125" customWidth="1"/>
    <col min="3598" max="3598" width="9.85546875" customWidth="1"/>
    <col min="3599" max="3599" width="11.42578125" customWidth="1"/>
    <col min="3600" max="3600" width="12" customWidth="1"/>
    <col min="3601" max="3601" width="11.42578125" customWidth="1"/>
    <col min="3602" max="3602" width="11.140625" customWidth="1"/>
    <col min="3603" max="3603" width="11.28515625" customWidth="1"/>
    <col min="3604" max="3604" width="11.42578125" customWidth="1"/>
    <col min="3605" max="3605" width="9.85546875" customWidth="1"/>
    <col min="3606" max="3606" width="12.42578125" customWidth="1"/>
    <col min="3607" max="3607" width="12.85546875" customWidth="1"/>
    <col min="3608" max="3608" width="9.7109375" customWidth="1"/>
    <col min="3609" max="3609" width="13.140625" customWidth="1"/>
    <col min="3610" max="3610" width="12.5703125" customWidth="1"/>
    <col min="3611" max="3611" width="10.28515625" customWidth="1"/>
    <col min="3612" max="3613" width="13.7109375" customWidth="1"/>
    <col min="3614" max="3615" width="13.28515625" customWidth="1"/>
    <col min="3618" max="3618" width="14.140625" customWidth="1"/>
    <col min="3841" max="3841" width="14.140625" customWidth="1"/>
    <col min="3842" max="3842" width="7.28515625" customWidth="1"/>
    <col min="3843" max="3843" width="7.7109375" customWidth="1"/>
    <col min="3844" max="3844" width="63.85546875" customWidth="1"/>
    <col min="3845" max="3845" width="6.85546875" customWidth="1"/>
    <col min="3847" max="3847" width="9.28515625" customWidth="1"/>
    <col min="3848" max="3849" width="16.28515625" customWidth="1"/>
    <col min="3850" max="3850" width="96.5703125" customWidth="1"/>
    <col min="3851" max="3851" width="11.85546875" customWidth="1"/>
    <col min="3852" max="3852" width="11.28515625" customWidth="1"/>
    <col min="3853" max="3853" width="11.42578125" customWidth="1"/>
    <col min="3854" max="3854" width="9.85546875" customWidth="1"/>
    <col min="3855" max="3855" width="11.42578125" customWidth="1"/>
    <col min="3856" max="3856" width="12" customWidth="1"/>
    <col min="3857" max="3857" width="11.42578125" customWidth="1"/>
    <col min="3858" max="3858" width="11.140625" customWidth="1"/>
    <col min="3859" max="3859" width="11.28515625" customWidth="1"/>
    <col min="3860" max="3860" width="11.42578125" customWidth="1"/>
    <col min="3861" max="3861" width="9.85546875" customWidth="1"/>
    <col min="3862" max="3862" width="12.42578125" customWidth="1"/>
    <col min="3863" max="3863" width="12.85546875" customWidth="1"/>
    <col min="3864" max="3864" width="9.7109375" customWidth="1"/>
    <col min="3865" max="3865" width="13.140625" customWidth="1"/>
    <col min="3866" max="3866" width="12.5703125" customWidth="1"/>
    <col min="3867" max="3867" width="10.28515625" customWidth="1"/>
    <col min="3868" max="3869" width="13.7109375" customWidth="1"/>
    <col min="3870" max="3871" width="13.28515625" customWidth="1"/>
    <col min="3874" max="3874" width="14.140625" customWidth="1"/>
    <col min="4097" max="4097" width="14.140625" customWidth="1"/>
    <col min="4098" max="4098" width="7.28515625" customWidth="1"/>
    <col min="4099" max="4099" width="7.7109375" customWidth="1"/>
    <col min="4100" max="4100" width="63.85546875" customWidth="1"/>
    <col min="4101" max="4101" width="6.85546875" customWidth="1"/>
    <col min="4103" max="4103" width="9.28515625" customWidth="1"/>
    <col min="4104" max="4105" width="16.28515625" customWidth="1"/>
    <col min="4106" max="4106" width="96.5703125" customWidth="1"/>
    <col min="4107" max="4107" width="11.85546875" customWidth="1"/>
    <col min="4108" max="4108" width="11.28515625" customWidth="1"/>
    <col min="4109" max="4109" width="11.42578125" customWidth="1"/>
    <col min="4110" max="4110" width="9.85546875" customWidth="1"/>
    <col min="4111" max="4111" width="11.42578125" customWidth="1"/>
    <col min="4112" max="4112" width="12" customWidth="1"/>
    <col min="4113" max="4113" width="11.42578125" customWidth="1"/>
    <col min="4114" max="4114" width="11.140625" customWidth="1"/>
    <col min="4115" max="4115" width="11.28515625" customWidth="1"/>
    <col min="4116" max="4116" width="11.42578125" customWidth="1"/>
    <col min="4117" max="4117" width="9.85546875" customWidth="1"/>
    <col min="4118" max="4118" width="12.42578125" customWidth="1"/>
    <col min="4119" max="4119" width="12.85546875" customWidth="1"/>
    <col min="4120" max="4120" width="9.7109375" customWidth="1"/>
    <col min="4121" max="4121" width="13.140625" customWidth="1"/>
    <col min="4122" max="4122" width="12.5703125" customWidth="1"/>
    <col min="4123" max="4123" width="10.28515625" customWidth="1"/>
    <col min="4124" max="4125" width="13.7109375" customWidth="1"/>
    <col min="4126" max="4127" width="13.28515625" customWidth="1"/>
    <col min="4130" max="4130" width="14.140625" customWidth="1"/>
    <col min="4353" max="4353" width="14.140625" customWidth="1"/>
    <col min="4354" max="4354" width="7.28515625" customWidth="1"/>
    <col min="4355" max="4355" width="7.7109375" customWidth="1"/>
    <col min="4356" max="4356" width="63.85546875" customWidth="1"/>
    <col min="4357" max="4357" width="6.85546875" customWidth="1"/>
    <col min="4359" max="4359" width="9.28515625" customWidth="1"/>
    <col min="4360" max="4361" width="16.28515625" customWidth="1"/>
    <col min="4362" max="4362" width="96.5703125" customWidth="1"/>
    <col min="4363" max="4363" width="11.85546875" customWidth="1"/>
    <col min="4364" max="4364" width="11.28515625" customWidth="1"/>
    <col min="4365" max="4365" width="11.42578125" customWidth="1"/>
    <col min="4366" max="4366" width="9.85546875" customWidth="1"/>
    <col min="4367" max="4367" width="11.42578125" customWidth="1"/>
    <col min="4368" max="4368" width="12" customWidth="1"/>
    <col min="4369" max="4369" width="11.42578125" customWidth="1"/>
    <col min="4370" max="4370" width="11.140625" customWidth="1"/>
    <col min="4371" max="4371" width="11.28515625" customWidth="1"/>
    <col min="4372" max="4372" width="11.42578125" customWidth="1"/>
    <col min="4373" max="4373" width="9.85546875" customWidth="1"/>
    <col min="4374" max="4374" width="12.42578125" customWidth="1"/>
    <col min="4375" max="4375" width="12.85546875" customWidth="1"/>
    <col min="4376" max="4376" width="9.7109375" customWidth="1"/>
    <col min="4377" max="4377" width="13.140625" customWidth="1"/>
    <col min="4378" max="4378" width="12.5703125" customWidth="1"/>
    <col min="4379" max="4379" width="10.28515625" customWidth="1"/>
    <col min="4380" max="4381" width="13.7109375" customWidth="1"/>
    <col min="4382" max="4383" width="13.28515625" customWidth="1"/>
    <col min="4386" max="4386" width="14.140625" customWidth="1"/>
    <col min="4609" max="4609" width="14.140625" customWidth="1"/>
    <col min="4610" max="4610" width="7.28515625" customWidth="1"/>
    <col min="4611" max="4611" width="7.7109375" customWidth="1"/>
    <col min="4612" max="4612" width="63.85546875" customWidth="1"/>
    <col min="4613" max="4613" width="6.85546875" customWidth="1"/>
    <col min="4615" max="4615" width="9.28515625" customWidth="1"/>
    <col min="4616" max="4617" width="16.28515625" customWidth="1"/>
    <col min="4618" max="4618" width="96.5703125" customWidth="1"/>
    <col min="4619" max="4619" width="11.85546875" customWidth="1"/>
    <col min="4620" max="4620" width="11.28515625" customWidth="1"/>
    <col min="4621" max="4621" width="11.42578125" customWidth="1"/>
    <col min="4622" max="4622" width="9.85546875" customWidth="1"/>
    <col min="4623" max="4623" width="11.42578125" customWidth="1"/>
    <col min="4624" max="4624" width="12" customWidth="1"/>
    <col min="4625" max="4625" width="11.42578125" customWidth="1"/>
    <col min="4626" max="4626" width="11.140625" customWidth="1"/>
    <col min="4627" max="4627" width="11.28515625" customWidth="1"/>
    <col min="4628" max="4628" width="11.42578125" customWidth="1"/>
    <col min="4629" max="4629" width="9.85546875" customWidth="1"/>
    <col min="4630" max="4630" width="12.42578125" customWidth="1"/>
    <col min="4631" max="4631" width="12.85546875" customWidth="1"/>
    <col min="4632" max="4632" width="9.7109375" customWidth="1"/>
    <col min="4633" max="4633" width="13.140625" customWidth="1"/>
    <col min="4634" max="4634" width="12.5703125" customWidth="1"/>
    <col min="4635" max="4635" width="10.28515625" customWidth="1"/>
    <col min="4636" max="4637" width="13.7109375" customWidth="1"/>
    <col min="4638" max="4639" width="13.28515625" customWidth="1"/>
    <col min="4642" max="4642" width="14.140625" customWidth="1"/>
    <col min="4865" max="4865" width="14.140625" customWidth="1"/>
    <col min="4866" max="4866" width="7.28515625" customWidth="1"/>
    <col min="4867" max="4867" width="7.7109375" customWidth="1"/>
    <col min="4868" max="4868" width="63.85546875" customWidth="1"/>
    <col min="4869" max="4869" width="6.85546875" customWidth="1"/>
    <col min="4871" max="4871" width="9.28515625" customWidth="1"/>
    <col min="4872" max="4873" width="16.28515625" customWidth="1"/>
    <col min="4874" max="4874" width="96.5703125" customWidth="1"/>
    <col min="4875" max="4875" width="11.85546875" customWidth="1"/>
    <col min="4876" max="4876" width="11.28515625" customWidth="1"/>
    <col min="4877" max="4877" width="11.42578125" customWidth="1"/>
    <col min="4878" max="4878" width="9.85546875" customWidth="1"/>
    <col min="4879" max="4879" width="11.42578125" customWidth="1"/>
    <col min="4880" max="4880" width="12" customWidth="1"/>
    <col min="4881" max="4881" width="11.42578125" customWidth="1"/>
    <col min="4882" max="4882" width="11.140625" customWidth="1"/>
    <col min="4883" max="4883" width="11.28515625" customWidth="1"/>
    <col min="4884" max="4884" width="11.42578125" customWidth="1"/>
    <col min="4885" max="4885" width="9.85546875" customWidth="1"/>
    <col min="4886" max="4886" width="12.42578125" customWidth="1"/>
    <col min="4887" max="4887" width="12.85546875" customWidth="1"/>
    <col min="4888" max="4888" width="9.7109375" customWidth="1"/>
    <col min="4889" max="4889" width="13.140625" customWidth="1"/>
    <col min="4890" max="4890" width="12.5703125" customWidth="1"/>
    <col min="4891" max="4891" width="10.28515625" customWidth="1"/>
    <col min="4892" max="4893" width="13.7109375" customWidth="1"/>
    <col min="4894" max="4895" width="13.28515625" customWidth="1"/>
    <col min="4898" max="4898" width="14.140625" customWidth="1"/>
    <col min="5121" max="5121" width="14.140625" customWidth="1"/>
    <col min="5122" max="5122" width="7.28515625" customWidth="1"/>
    <col min="5123" max="5123" width="7.7109375" customWidth="1"/>
    <col min="5124" max="5124" width="63.85546875" customWidth="1"/>
    <col min="5125" max="5125" width="6.85546875" customWidth="1"/>
    <col min="5127" max="5127" width="9.28515625" customWidth="1"/>
    <col min="5128" max="5129" width="16.28515625" customWidth="1"/>
    <col min="5130" max="5130" width="96.5703125" customWidth="1"/>
    <col min="5131" max="5131" width="11.85546875" customWidth="1"/>
    <col min="5132" max="5132" width="11.28515625" customWidth="1"/>
    <col min="5133" max="5133" width="11.42578125" customWidth="1"/>
    <col min="5134" max="5134" width="9.85546875" customWidth="1"/>
    <col min="5135" max="5135" width="11.42578125" customWidth="1"/>
    <col min="5136" max="5136" width="12" customWidth="1"/>
    <col min="5137" max="5137" width="11.42578125" customWidth="1"/>
    <col min="5138" max="5138" width="11.140625" customWidth="1"/>
    <col min="5139" max="5139" width="11.28515625" customWidth="1"/>
    <col min="5140" max="5140" width="11.42578125" customWidth="1"/>
    <col min="5141" max="5141" width="9.85546875" customWidth="1"/>
    <col min="5142" max="5142" width="12.42578125" customWidth="1"/>
    <col min="5143" max="5143" width="12.85546875" customWidth="1"/>
    <col min="5144" max="5144" width="9.7109375" customWidth="1"/>
    <col min="5145" max="5145" width="13.140625" customWidth="1"/>
    <col min="5146" max="5146" width="12.5703125" customWidth="1"/>
    <col min="5147" max="5147" width="10.28515625" customWidth="1"/>
    <col min="5148" max="5149" width="13.7109375" customWidth="1"/>
    <col min="5150" max="5151" width="13.28515625" customWidth="1"/>
    <col min="5154" max="5154" width="14.140625" customWidth="1"/>
    <col min="5377" max="5377" width="14.140625" customWidth="1"/>
    <col min="5378" max="5378" width="7.28515625" customWidth="1"/>
    <col min="5379" max="5379" width="7.7109375" customWidth="1"/>
    <col min="5380" max="5380" width="63.85546875" customWidth="1"/>
    <col min="5381" max="5381" width="6.85546875" customWidth="1"/>
    <col min="5383" max="5383" width="9.28515625" customWidth="1"/>
    <col min="5384" max="5385" width="16.28515625" customWidth="1"/>
    <col min="5386" max="5386" width="96.5703125" customWidth="1"/>
    <col min="5387" max="5387" width="11.85546875" customWidth="1"/>
    <col min="5388" max="5388" width="11.28515625" customWidth="1"/>
    <col min="5389" max="5389" width="11.42578125" customWidth="1"/>
    <col min="5390" max="5390" width="9.85546875" customWidth="1"/>
    <col min="5391" max="5391" width="11.42578125" customWidth="1"/>
    <col min="5392" max="5392" width="12" customWidth="1"/>
    <col min="5393" max="5393" width="11.42578125" customWidth="1"/>
    <col min="5394" max="5394" width="11.140625" customWidth="1"/>
    <col min="5395" max="5395" width="11.28515625" customWidth="1"/>
    <col min="5396" max="5396" width="11.42578125" customWidth="1"/>
    <col min="5397" max="5397" width="9.85546875" customWidth="1"/>
    <col min="5398" max="5398" width="12.42578125" customWidth="1"/>
    <col min="5399" max="5399" width="12.85546875" customWidth="1"/>
    <col min="5400" max="5400" width="9.7109375" customWidth="1"/>
    <col min="5401" max="5401" width="13.140625" customWidth="1"/>
    <col min="5402" max="5402" width="12.5703125" customWidth="1"/>
    <col min="5403" max="5403" width="10.28515625" customWidth="1"/>
    <col min="5404" max="5405" width="13.7109375" customWidth="1"/>
    <col min="5406" max="5407" width="13.28515625" customWidth="1"/>
    <col min="5410" max="5410" width="14.140625" customWidth="1"/>
    <col min="5633" max="5633" width="14.140625" customWidth="1"/>
    <col min="5634" max="5634" width="7.28515625" customWidth="1"/>
    <col min="5635" max="5635" width="7.7109375" customWidth="1"/>
    <col min="5636" max="5636" width="63.85546875" customWidth="1"/>
    <col min="5637" max="5637" width="6.85546875" customWidth="1"/>
    <col min="5639" max="5639" width="9.28515625" customWidth="1"/>
    <col min="5640" max="5641" width="16.28515625" customWidth="1"/>
    <col min="5642" max="5642" width="96.5703125" customWidth="1"/>
    <col min="5643" max="5643" width="11.85546875" customWidth="1"/>
    <col min="5644" max="5644" width="11.28515625" customWidth="1"/>
    <col min="5645" max="5645" width="11.42578125" customWidth="1"/>
    <col min="5646" max="5646" width="9.85546875" customWidth="1"/>
    <col min="5647" max="5647" width="11.42578125" customWidth="1"/>
    <col min="5648" max="5648" width="12" customWidth="1"/>
    <col min="5649" max="5649" width="11.42578125" customWidth="1"/>
    <col min="5650" max="5650" width="11.140625" customWidth="1"/>
    <col min="5651" max="5651" width="11.28515625" customWidth="1"/>
    <col min="5652" max="5652" width="11.42578125" customWidth="1"/>
    <col min="5653" max="5653" width="9.85546875" customWidth="1"/>
    <col min="5654" max="5654" width="12.42578125" customWidth="1"/>
    <col min="5655" max="5655" width="12.85546875" customWidth="1"/>
    <col min="5656" max="5656" width="9.7109375" customWidth="1"/>
    <col min="5657" max="5657" width="13.140625" customWidth="1"/>
    <col min="5658" max="5658" width="12.5703125" customWidth="1"/>
    <col min="5659" max="5659" width="10.28515625" customWidth="1"/>
    <col min="5660" max="5661" width="13.7109375" customWidth="1"/>
    <col min="5662" max="5663" width="13.28515625" customWidth="1"/>
    <col min="5666" max="5666" width="14.140625" customWidth="1"/>
    <col min="5889" max="5889" width="14.140625" customWidth="1"/>
    <col min="5890" max="5890" width="7.28515625" customWidth="1"/>
    <col min="5891" max="5891" width="7.7109375" customWidth="1"/>
    <col min="5892" max="5892" width="63.85546875" customWidth="1"/>
    <col min="5893" max="5893" width="6.85546875" customWidth="1"/>
    <col min="5895" max="5895" width="9.28515625" customWidth="1"/>
    <col min="5896" max="5897" width="16.28515625" customWidth="1"/>
    <col min="5898" max="5898" width="96.5703125" customWidth="1"/>
    <col min="5899" max="5899" width="11.85546875" customWidth="1"/>
    <col min="5900" max="5900" width="11.28515625" customWidth="1"/>
    <col min="5901" max="5901" width="11.42578125" customWidth="1"/>
    <col min="5902" max="5902" width="9.85546875" customWidth="1"/>
    <col min="5903" max="5903" width="11.42578125" customWidth="1"/>
    <col min="5904" max="5904" width="12" customWidth="1"/>
    <col min="5905" max="5905" width="11.42578125" customWidth="1"/>
    <col min="5906" max="5906" width="11.140625" customWidth="1"/>
    <col min="5907" max="5907" width="11.28515625" customWidth="1"/>
    <col min="5908" max="5908" width="11.42578125" customWidth="1"/>
    <col min="5909" max="5909" width="9.85546875" customWidth="1"/>
    <col min="5910" max="5910" width="12.42578125" customWidth="1"/>
    <col min="5911" max="5911" width="12.85546875" customWidth="1"/>
    <col min="5912" max="5912" width="9.7109375" customWidth="1"/>
    <col min="5913" max="5913" width="13.140625" customWidth="1"/>
    <col min="5914" max="5914" width="12.5703125" customWidth="1"/>
    <col min="5915" max="5915" width="10.28515625" customWidth="1"/>
    <col min="5916" max="5917" width="13.7109375" customWidth="1"/>
    <col min="5918" max="5919" width="13.28515625" customWidth="1"/>
    <col min="5922" max="5922" width="14.140625" customWidth="1"/>
    <col min="6145" max="6145" width="14.140625" customWidth="1"/>
    <col min="6146" max="6146" width="7.28515625" customWidth="1"/>
    <col min="6147" max="6147" width="7.7109375" customWidth="1"/>
    <col min="6148" max="6148" width="63.85546875" customWidth="1"/>
    <col min="6149" max="6149" width="6.85546875" customWidth="1"/>
    <col min="6151" max="6151" width="9.28515625" customWidth="1"/>
    <col min="6152" max="6153" width="16.28515625" customWidth="1"/>
    <col min="6154" max="6154" width="96.5703125" customWidth="1"/>
    <col min="6155" max="6155" width="11.85546875" customWidth="1"/>
    <col min="6156" max="6156" width="11.28515625" customWidth="1"/>
    <col min="6157" max="6157" width="11.42578125" customWidth="1"/>
    <col min="6158" max="6158" width="9.85546875" customWidth="1"/>
    <col min="6159" max="6159" width="11.42578125" customWidth="1"/>
    <col min="6160" max="6160" width="12" customWidth="1"/>
    <col min="6161" max="6161" width="11.42578125" customWidth="1"/>
    <col min="6162" max="6162" width="11.140625" customWidth="1"/>
    <col min="6163" max="6163" width="11.28515625" customWidth="1"/>
    <col min="6164" max="6164" width="11.42578125" customWidth="1"/>
    <col min="6165" max="6165" width="9.85546875" customWidth="1"/>
    <col min="6166" max="6166" width="12.42578125" customWidth="1"/>
    <col min="6167" max="6167" width="12.85546875" customWidth="1"/>
    <col min="6168" max="6168" width="9.7109375" customWidth="1"/>
    <col min="6169" max="6169" width="13.140625" customWidth="1"/>
    <col min="6170" max="6170" width="12.5703125" customWidth="1"/>
    <col min="6171" max="6171" width="10.28515625" customWidth="1"/>
    <col min="6172" max="6173" width="13.7109375" customWidth="1"/>
    <col min="6174" max="6175" width="13.28515625" customWidth="1"/>
    <col min="6178" max="6178" width="14.140625" customWidth="1"/>
    <col min="6401" max="6401" width="14.140625" customWidth="1"/>
    <col min="6402" max="6402" width="7.28515625" customWidth="1"/>
    <col min="6403" max="6403" width="7.7109375" customWidth="1"/>
    <col min="6404" max="6404" width="63.85546875" customWidth="1"/>
    <col min="6405" max="6405" width="6.85546875" customWidth="1"/>
    <col min="6407" max="6407" width="9.28515625" customWidth="1"/>
    <col min="6408" max="6409" width="16.28515625" customWidth="1"/>
    <col min="6410" max="6410" width="96.5703125" customWidth="1"/>
    <col min="6411" max="6411" width="11.85546875" customWidth="1"/>
    <col min="6412" max="6412" width="11.28515625" customWidth="1"/>
    <col min="6413" max="6413" width="11.42578125" customWidth="1"/>
    <col min="6414" max="6414" width="9.85546875" customWidth="1"/>
    <col min="6415" max="6415" width="11.42578125" customWidth="1"/>
    <col min="6416" max="6416" width="12" customWidth="1"/>
    <col min="6417" max="6417" width="11.42578125" customWidth="1"/>
    <col min="6418" max="6418" width="11.140625" customWidth="1"/>
    <col min="6419" max="6419" width="11.28515625" customWidth="1"/>
    <col min="6420" max="6420" width="11.42578125" customWidth="1"/>
    <col min="6421" max="6421" width="9.85546875" customWidth="1"/>
    <col min="6422" max="6422" width="12.42578125" customWidth="1"/>
    <col min="6423" max="6423" width="12.85546875" customWidth="1"/>
    <col min="6424" max="6424" width="9.7109375" customWidth="1"/>
    <col min="6425" max="6425" width="13.140625" customWidth="1"/>
    <col min="6426" max="6426" width="12.5703125" customWidth="1"/>
    <col min="6427" max="6427" width="10.28515625" customWidth="1"/>
    <col min="6428" max="6429" width="13.7109375" customWidth="1"/>
    <col min="6430" max="6431" width="13.28515625" customWidth="1"/>
    <col min="6434" max="6434" width="14.140625" customWidth="1"/>
    <col min="6657" max="6657" width="14.140625" customWidth="1"/>
    <col min="6658" max="6658" width="7.28515625" customWidth="1"/>
    <col min="6659" max="6659" width="7.7109375" customWidth="1"/>
    <col min="6660" max="6660" width="63.85546875" customWidth="1"/>
    <col min="6661" max="6661" width="6.85546875" customWidth="1"/>
    <col min="6663" max="6663" width="9.28515625" customWidth="1"/>
    <col min="6664" max="6665" width="16.28515625" customWidth="1"/>
    <col min="6666" max="6666" width="96.5703125" customWidth="1"/>
    <col min="6667" max="6667" width="11.85546875" customWidth="1"/>
    <col min="6668" max="6668" width="11.28515625" customWidth="1"/>
    <col min="6669" max="6669" width="11.42578125" customWidth="1"/>
    <col min="6670" max="6670" width="9.85546875" customWidth="1"/>
    <col min="6671" max="6671" width="11.42578125" customWidth="1"/>
    <col min="6672" max="6672" width="12" customWidth="1"/>
    <col min="6673" max="6673" width="11.42578125" customWidth="1"/>
    <col min="6674" max="6674" width="11.140625" customWidth="1"/>
    <col min="6675" max="6675" width="11.28515625" customWidth="1"/>
    <col min="6676" max="6676" width="11.42578125" customWidth="1"/>
    <col min="6677" max="6677" width="9.85546875" customWidth="1"/>
    <col min="6678" max="6678" width="12.42578125" customWidth="1"/>
    <col min="6679" max="6679" width="12.85546875" customWidth="1"/>
    <col min="6680" max="6680" width="9.7109375" customWidth="1"/>
    <col min="6681" max="6681" width="13.140625" customWidth="1"/>
    <col min="6682" max="6682" width="12.5703125" customWidth="1"/>
    <col min="6683" max="6683" width="10.28515625" customWidth="1"/>
    <col min="6684" max="6685" width="13.7109375" customWidth="1"/>
    <col min="6686" max="6687" width="13.28515625" customWidth="1"/>
    <col min="6690" max="6690" width="14.140625" customWidth="1"/>
    <col min="6913" max="6913" width="14.140625" customWidth="1"/>
    <col min="6914" max="6914" width="7.28515625" customWidth="1"/>
    <col min="6915" max="6915" width="7.7109375" customWidth="1"/>
    <col min="6916" max="6916" width="63.85546875" customWidth="1"/>
    <col min="6917" max="6917" width="6.85546875" customWidth="1"/>
    <col min="6919" max="6919" width="9.28515625" customWidth="1"/>
    <col min="6920" max="6921" width="16.28515625" customWidth="1"/>
    <col min="6922" max="6922" width="96.5703125" customWidth="1"/>
    <col min="6923" max="6923" width="11.85546875" customWidth="1"/>
    <col min="6924" max="6924" width="11.28515625" customWidth="1"/>
    <col min="6925" max="6925" width="11.42578125" customWidth="1"/>
    <col min="6926" max="6926" width="9.85546875" customWidth="1"/>
    <col min="6927" max="6927" width="11.42578125" customWidth="1"/>
    <col min="6928" max="6928" width="12" customWidth="1"/>
    <col min="6929" max="6929" width="11.42578125" customWidth="1"/>
    <col min="6930" max="6930" width="11.140625" customWidth="1"/>
    <col min="6931" max="6931" width="11.28515625" customWidth="1"/>
    <col min="6932" max="6932" width="11.42578125" customWidth="1"/>
    <col min="6933" max="6933" width="9.85546875" customWidth="1"/>
    <col min="6934" max="6934" width="12.42578125" customWidth="1"/>
    <col min="6935" max="6935" width="12.85546875" customWidth="1"/>
    <col min="6936" max="6936" width="9.7109375" customWidth="1"/>
    <col min="6937" max="6937" width="13.140625" customWidth="1"/>
    <col min="6938" max="6938" width="12.5703125" customWidth="1"/>
    <col min="6939" max="6939" width="10.28515625" customWidth="1"/>
    <col min="6940" max="6941" width="13.7109375" customWidth="1"/>
    <col min="6942" max="6943" width="13.28515625" customWidth="1"/>
    <col min="6946" max="6946" width="14.140625" customWidth="1"/>
    <col min="7169" max="7169" width="14.140625" customWidth="1"/>
    <col min="7170" max="7170" width="7.28515625" customWidth="1"/>
    <col min="7171" max="7171" width="7.7109375" customWidth="1"/>
    <col min="7172" max="7172" width="63.85546875" customWidth="1"/>
    <col min="7173" max="7173" width="6.85546875" customWidth="1"/>
    <col min="7175" max="7175" width="9.28515625" customWidth="1"/>
    <col min="7176" max="7177" width="16.28515625" customWidth="1"/>
    <col min="7178" max="7178" width="96.5703125" customWidth="1"/>
    <col min="7179" max="7179" width="11.85546875" customWidth="1"/>
    <col min="7180" max="7180" width="11.28515625" customWidth="1"/>
    <col min="7181" max="7181" width="11.42578125" customWidth="1"/>
    <col min="7182" max="7182" width="9.85546875" customWidth="1"/>
    <col min="7183" max="7183" width="11.42578125" customWidth="1"/>
    <col min="7184" max="7184" width="12" customWidth="1"/>
    <col min="7185" max="7185" width="11.42578125" customWidth="1"/>
    <col min="7186" max="7186" width="11.140625" customWidth="1"/>
    <col min="7187" max="7187" width="11.28515625" customWidth="1"/>
    <col min="7188" max="7188" width="11.42578125" customWidth="1"/>
    <col min="7189" max="7189" width="9.85546875" customWidth="1"/>
    <col min="7190" max="7190" width="12.42578125" customWidth="1"/>
    <col min="7191" max="7191" width="12.85546875" customWidth="1"/>
    <col min="7192" max="7192" width="9.7109375" customWidth="1"/>
    <col min="7193" max="7193" width="13.140625" customWidth="1"/>
    <col min="7194" max="7194" width="12.5703125" customWidth="1"/>
    <col min="7195" max="7195" width="10.28515625" customWidth="1"/>
    <col min="7196" max="7197" width="13.7109375" customWidth="1"/>
    <col min="7198" max="7199" width="13.28515625" customWidth="1"/>
    <col min="7202" max="7202" width="14.140625" customWidth="1"/>
    <col min="7425" max="7425" width="14.140625" customWidth="1"/>
    <col min="7426" max="7426" width="7.28515625" customWidth="1"/>
    <col min="7427" max="7427" width="7.7109375" customWidth="1"/>
    <col min="7428" max="7428" width="63.85546875" customWidth="1"/>
    <col min="7429" max="7429" width="6.85546875" customWidth="1"/>
    <col min="7431" max="7431" width="9.28515625" customWidth="1"/>
    <col min="7432" max="7433" width="16.28515625" customWidth="1"/>
    <col min="7434" max="7434" width="96.5703125" customWidth="1"/>
    <col min="7435" max="7435" width="11.85546875" customWidth="1"/>
    <col min="7436" max="7436" width="11.28515625" customWidth="1"/>
    <col min="7437" max="7437" width="11.42578125" customWidth="1"/>
    <col min="7438" max="7438" width="9.85546875" customWidth="1"/>
    <col min="7439" max="7439" width="11.42578125" customWidth="1"/>
    <col min="7440" max="7440" width="12" customWidth="1"/>
    <col min="7441" max="7441" width="11.42578125" customWidth="1"/>
    <col min="7442" max="7442" width="11.140625" customWidth="1"/>
    <col min="7443" max="7443" width="11.28515625" customWidth="1"/>
    <col min="7444" max="7444" width="11.42578125" customWidth="1"/>
    <col min="7445" max="7445" width="9.85546875" customWidth="1"/>
    <col min="7446" max="7446" width="12.42578125" customWidth="1"/>
    <col min="7447" max="7447" width="12.85546875" customWidth="1"/>
    <col min="7448" max="7448" width="9.7109375" customWidth="1"/>
    <col min="7449" max="7449" width="13.140625" customWidth="1"/>
    <col min="7450" max="7450" width="12.5703125" customWidth="1"/>
    <col min="7451" max="7451" width="10.28515625" customWidth="1"/>
    <col min="7452" max="7453" width="13.7109375" customWidth="1"/>
    <col min="7454" max="7455" width="13.28515625" customWidth="1"/>
    <col min="7458" max="7458" width="14.140625" customWidth="1"/>
    <col min="7681" max="7681" width="14.140625" customWidth="1"/>
    <col min="7682" max="7682" width="7.28515625" customWidth="1"/>
    <col min="7683" max="7683" width="7.7109375" customWidth="1"/>
    <col min="7684" max="7684" width="63.85546875" customWidth="1"/>
    <col min="7685" max="7685" width="6.85546875" customWidth="1"/>
    <col min="7687" max="7687" width="9.28515625" customWidth="1"/>
    <col min="7688" max="7689" width="16.28515625" customWidth="1"/>
    <col min="7690" max="7690" width="96.5703125" customWidth="1"/>
    <col min="7691" max="7691" width="11.85546875" customWidth="1"/>
    <col min="7692" max="7692" width="11.28515625" customWidth="1"/>
    <col min="7693" max="7693" width="11.42578125" customWidth="1"/>
    <col min="7694" max="7694" width="9.85546875" customWidth="1"/>
    <col min="7695" max="7695" width="11.42578125" customWidth="1"/>
    <col min="7696" max="7696" width="12" customWidth="1"/>
    <col min="7697" max="7697" width="11.42578125" customWidth="1"/>
    <col min="7698" max="7698" width="11.140625" customWidth="1"/>
    <col min="7699" max="7699" width="11.28515625" customWidth="1"/>
    <col min="7700" max="7700" width="11.42578125" customWidth="1"/>
    <col min="7701" max="7701" width="9.85546875" customWidth="1"/>
    <col min="7702" max="7702" width="12.42578125" customWidth="1"/>
    <col min="7703" max="7703" width="12.85546875" customWidth="1"/>
    <col min="7704" max="7704" width="9.7109375" customWidth="1"/>
    <col min="7705" max="7705" width="13.140625" customWidth="1"/>
    <col min="7706" max="7706" width="12.5703125" customWidth="1"/>
    <col min="7707" max="7707" width="10.28515625" customWidth="1"/>
    <col min="7708" max="7709" width="13.7109375" customWidth="1"/>
    <col min="7710" max="7711" width="13.28515625" customWidth="1"/>
    <col min="7714" max="7714" width="14.140625" customWidth="1"/>
    <col min="7937" max="7937" width="14.140625" customWidth="1"/>
    <col min="7938" max="7938" width="7.28515625" customWidth="1"/>
    <col min="7939" max="7939" width="7.7109375" customWidth="1"/>
    <col min="7940" max="7940" width="63.85546875" customWidth="1"/>
    <col min="7941" max="7941" width="6.85546875" customWidth="1"/>
    <col min="7943" max="7943" width="9.28515625" customWidth="1"/>
    <col min="7944" max="7945" width="16.28515625" customWidth="1"/>
    <col min="7946" max="7946" width="96.5703125" customWidth="1"/>
    <col min="7947" max="7947" width="11.85546875" customWidth="1"/>
    <col min="7948" max="7948" width="11.28515625" customWidth="1"/>
    <col min="7949" max="7949" width="11.42578125" customWidth="1"/>
    <col min="7950" max="7950" width="9.85546875" customWidth="1"/>
    <col min="7951" max="7951" width="11.42578125" customWidth="1"/>
    <col min="7952" max="7952" width="12" customWidth="1"/>
    <col min="7953" max="7953" width="11.42578125" customWidth="1"/>
    <col min="7954" max="7954" width="11.140625" customWidth="1"/>
    <col min="7955" max="7955" width="11.28515625" customWidth="1"/>
    <col min="7956" max="7956" width="11.42578125" customWidth="1"/>
    <col min="7957" max="7957" width="9.85546875" customWidth="1"/>
    <col min="7958" max="7958" width="12.42578125" customWidth="1"/>
    <col min="7959" max="7959" width="12.85546875" customWidth="1"/>
    <col min="7960" max="7960" width="9.7109375" customWidth="1"/>
    <col min="7961" max="7961" width="13.140625" customWidth="1"/>
    <col min="7962" max="7962" width="12.5703125" customWidth="1"/>
    <col min="7963" max="7963" width="10.28515625" customWidth="1"/>
    <col min="7964" max="7965" width="13.7109375" customWidth="1"/>
    <col min="7966" max="7967" width="13.28515625" customWidth="1"/>
    <col min="7970" max="7970" width="14.140625" customWidth="1"/>
    <col min="8193" max="8193" width="14.140625" customWidth="1"/>
    <col min="8194" max="8194" width="7.28515625" customWidth="1"/>
    <col min="8195" max="8195" width="7.7109375" customWidth="1"/>
    <col min="8196" max="8196" width="63.85546875" customWidth="1"/>
    <col min="8197" max="8197" width="6.85546875" customWidth="1"/>
    <col min="8199" max="8199" width="9.28515625" customWidth="1"/>
    <col min="8200" max="8201" width="16.28515625" customWidth="1"/>
    <col min="8202" max="8202" width="96.5703125" customWidth="1"/>
    <col min="8203" max="8203" width="11.85546875" customWidth="1"/>
    <col min="8204" max="8204" width="11.28515625" customWidth="1"/>
    <col min="8205" max="8205" width="11.42578125" customWidth="1"/>
    <col min="8206" max="8206" width="9.85546875" customWidth="1"/>
    <col min="8207" max="8207" width="11.42578125" customWidth="1"/>
    <col min="8208" max="8208" width="12" customWidth="1"/>
    <col min="8209" max="8209" width="11.42578125" customWidth="1"/>
    <col min="8210" max="8210" width="11.140625" customWidth="1"/>
    <col min="8211" max="8211" width="11.28515625" customWidth="1"/>
    <col min="8212" max="8212" width="11.42578125" customWidth="1"/>
    <col min="8213" max="8213" width="9.85546875" customWidth="1"/>
    <col min="8214" max="8214" width="12.42578125" customWidth="1"/>
    <col min="8215" max="8215" width="12.85546875" customWidth="1"/>
    <col min="8216" max="8216" width="9.7109375" customWidth="1"/>
    <col min="8217" max="8217" width="13.140625" customWidth="1"/>
    <col min="8218" max="8218" width="12.5703125" customWidth="1"/>
    <col min="8219" max="8219" width="10.28515625" customWidth="1"/>
    <col min="8220" max="8221" width="13.7109375" customWidth="1"/>
    <col min="8222" max="8223" width="13.28515625" customWidth="1"/>
    <col min="8226" max="8226" width="14.140625" customWidth="1"/>
    <col min="8449" max="8449" width="14.140625" customWidth="1"/>
    <col min="8450" max="8450" width="7.28515625" customWidth="1"/>
    <col min="8451" max="8451" width="7.7109375" customWidth="1"/>
    <col min="8452" max="8452" width="63.85546875" customWidth="1"/>
    <col min="8453" max="8453" width="6.85546875" customWidth="1"/>
    <col min="8455" max="8455" width="9.28515625" customWidth="1"/>
    <col min="8456" max="8457" width="16.28515625" customWidth="1"/>
    <col min="8458" max="8458" width="96.5703125" customWidth="1"/>
    <col min="8459" max="8459" width="11.85546875" customWidth="1"/>
    <col min="8460" max="8460" width="11.28515625" customWidth="1"/>
    <col min="8461" max="8461" width="11.42578125" customWidth="1"/>
    <col min="8462" max="8462" width="9.85546875" customWidth="1"/>
    <col min="8463" max="8463" width="11.42578125" customWidth="1"/>
    <col min="8464" max="8464" width="12" customWidth="1"/>
    <col min="8465" max="8465" width="11.42578125" customWidth="1"/>
    <col min="8466" max="8466" width="11.140625" customWidth="1"/>
    <col min="8467" max="8467" width="11.28515625" customWidth="1"/>
    <col min="8468" max="8468" width="11.42578125" customWidth="1"/>
    <col min="8469" max="8469" width="9.85546875" customWidth="1"/>
    <col min="8470" max="8470" width="12.42578125" customWidth="1"/>
    <col min="8471" max="8471" width="12.85546875" customWidth="1"/>
    <col min="8472" max="8472" width="9.7109375" customWidth="1"/>
    <col min="8473" max="8473" width="13.140625" customWidth="1"/>
    <col min="8474" max="8474" width="12.5703125" customWidth="1"/>
    <col min="8475" max="8475" width="10.28515625" customWidth="1"/>
    <col min="8476" max="8477" width="13.7109375" customWidth="1"/>
    <col min="8478" max="8479" width="13.28515625" customWidth="1"/>
    <col min="8482" max="8482" width="14.140625" customWidth="1"/>
    <col min="8705" max="8705" width="14.140625" customWidth="1"/>
    <col min="8706" max="8706" width="7.28515625" customWidth="1"/>
    <col min="8707" max="8707" width="7.7109375" customWidth="1"/>
    <col min="8708" max="8708" width="63.85546875" customWidth="1"/>
    <col min="8709" max="8709" width="6.85546875" customWidth="1"/>
    <col min="8711" max="8711" width="9.28515625" customWidth="1"/>
    <col min="8712" max="8713" width="16.28515625" customWidth="1"/>
    <col min="8714" max="8714" width="96.5703125" customWidth="1"/>
    <col min="8715" max="8715" width="11.85546875" customWidth="1"/>
    <col min="8716" max="8716" width="11.28515625" customWidth="1"/>
    <col min="8717" max="8717" width="11.42578125" customWidth="1"/>
    <col min="8718" max="8718" width="9.85546875" customWidth="1"/>
    <col min="8719" max="8719" width="11.42578125" customWidth="1"/>
    <col min="8720" max="8720" width="12" customWidth="1"/>
    <col min="8721" max="8721" width="11.42578125" customWidth="1"/>
    <col min="8722" max="8722" width="11.140625" customWidth="1"/>
    <col min="8723" max="8723" width="11.28515625" customWidth="1"/>
    <col min="8724" max="8724" width="11.42578125" customWidth="1"/>
    <col min="8725" max="8725" width="9.85546875" customWidth="1"/>
    <col min="8726" max="8726" width="12.42578125" customWidth="1"/>
    <col min="8727" max="8727" width="12.85546875" customWidth="1"/>
    <col min="8728" max="8728" width="9.7109375" customWidth="1"/>
    <col min="8729" max="8729" width="13.140625" customWidth="1"/>
    <col min="8730" max="8730" width="12.5703125" customWidth="1"/>
    <col min="8731" max="8731" width="10.28515625" customWidth="1"/>
    <col min="8732" max="8733" width="13.7109375" customWidth="1"/>
    <col min="8734" max="8735" width="13.28515625" customWidth="1"/>
    <col min="8738" max="8738" width="14.140625" customWidth="1"/>
    <col min="8961" max="8961" width="14.140625" customWidth="1"/>
    <col min="8962" max="8962" width="7.28515625" customWidth="1"/>
    <col min="8963" max="8963" width="7.7109375" customWidth="1"/>
    <col min="8964" max="8964" width="63.85546875" customWidth="1"/>
    <col min="8965" max="8965" width="6.85546875" customWidth="1"/>
    <col min="8967" max="8967" width="9.28515625" customWidth="1"/>
    <col min="8968" max="8969" width="16.28515625" customWidth="1"/>
    <col min="8970" max="8970" width="96.5703125" customWidth="1"/>
    <col min="8971" max="8971" width="11.85546875" customWidth="1"/>
    <col min="8972" max="8972" width="11.28515625" customWidth="1"/>
    <col min="8973" max="8973" width="11.42578125" customWidth="1"/>
    <col min="8974" max="8974" width="9.85546875" customWidth="1"/>
    <col min="8975" max="8975" width="11.42578125" customWidth="1"/>
    <col min="8976" max="8976" width="12" customWidth="1"/>
    <col min="8977" max="8977" width="11.42578125" customWidth="1"/>
    <col min="8978" max="8978" width="11.140625" customWidth="1"/>
    <col min="8979" max="8979" width="11.28515625" customWidth="1"/>
    <col min="8980" max="8980" width="11.42578125" customWidth="1"/>
    <col min="8981" max="8981" width="9.85546875" customWidth="1"/>
    <col min="8982" max="8982" width="12.42578125" customWidth="1"/>
    <col min="8983" max="8983" width="12.85546875" customWidth="1"/>
    <col min="8984" max="8984" width="9.7109375" customWidth="1"/>
    <col min="8985" max="8985" width="13.140625" customWidth="1"/>
    <col min="8986" max="8986" width="12.5703125" customWidth="1"/>
    <col min="8987" max="8987" width="10.28515625" customWidth="1"/>
    <col min="8988" max="8989" width="13.7109375" customWidth="1"/>
    <col min="8990" max="8991" width="13.28515625" customWidth="1"/>
    <col min="8994" max="8994" width="14.140625" customWidth="1"/>
    <col min="9217" max="9217" width="14.140625" customWidth="1"/>
    <col min="9218" max="9218" width="7.28515625" customWidth="1"/>
    <col min="9219" max="9219" width="7.7109375" customWidth="1"/>
    <col min="9220" max="9220" width="63.85546875" customWidth="1"/>
    <col min="9221" max="9221" width="6.85546875" customWidth="1"/>
    <col min="9223" max="9223" width="9.28515625" customWidth="1"/>
    <col min="9224" max="9225" width="16.28515625" customWidth="1"/>
    <col min="9226" max="9226" width="96.5703125" customWidth="1"/>
    <col min="9227" max="9227" width="11.85546875" customWidth="1"/>
    <col min="9228" max="9228" width="11.28515625" customWidth="1"/>
    <col min="9229" max="9229" width="11.42578125" customWidth="1"/>
    <col min="9230" max="9230" width="9.85546875" customWidth="1"/>
    <col min="9231" max="9231" width="11.42578125" customWidth="1"/>
    <col min="9232" max="9232" width="12" customWidth="1"/>
    <col min="9233" max="9233" width="11.42578125" customWidth="1"/>
    <col min="9234" max="9234" width="11.140625" customWidth="1"/>
    <col min="9235" max="9235" width="11.28515625" customWidth="1"/>
    <col min="9236" max="9236" width="11.42578125" customWidth="1"/>
    <col min="9237" max="9237" width="9.85546875" customWidth="1"/>
    <col min="9238" max="9238" width="12.42578125" customWidth="1"/>
    <col min="9239" max="9239" width="12.85546875" customWidth="1"/>
    <col min="9240" max="9240" width="9.7109375" customWidth="1"/>
    <col min="9241" max="9241" width="13.140625" customWidth="1"/>
    <col min="9242" max="9242" width="12.5703125" customWidth="1"/>
    <col min="9243" max="9243" width="10.28515625" customWidth="1"/>
    <col min="9244" max="9245" width="13.7109375" customWidth="1"/>
    <col min="9246" max="9247" width="13.28515625" customWidth="1"/>
    <col min="9250" max="9250" width="14.140625" customWidth="1"/>
    <col min="9473" max="9473" width="14.140625" customWidth="1"/>
    <col min="9474" max="9474" width="7.28515625" customWidth="1"/>
    <col min="9475" max="9475" width="7.7109375" customWidth="1"/>
    <col min="9476" max="9476" width="63.85546875" customWidth="1"/>
    <col min="9477" max="9477" width="6.85546875" customWidth="1"/>
    <col min="9479" max="9479" width="9.28515625" customWidth="1"/>
    <col min="9480" max="9481" width="16.28515625" customWidth="1"/>
    <col min="9482" max="9482" width="96.5703125" customWidth="1"/>
    <col min="9483" max="9483" width="11.85546875" customWidth="1"/>
    <col min="9484" max="9484" width="11.28515625" customWidth="1"/>
    <col min="9485" max="9485" width="11.42578125" customWidth="1"/>
    <col min="9486" max="9486" width="9.85546875" customWidth="1"/>
    <col min="9487" max="9487" width="11.42578125" customWidth="1"/>
    <col min="9488" max="9488" width="12" customWidth="1"/>
    <col min="9489" max="9489" width="11.42578125" customWidth="1"/>
    <col min="9490" max="9490" width="11.140625" customWidth="1"/>
    <col min="9491" max="9491" width="11.28515625" customWidth="1"/>
    <col min="9492" max="9492" width="11.42578125" customWidth="1"/>
    <col min="9493" max="9493" width="9.85546875" customWidth="1"/>
    <col min="9494" max="9494" width="12.42578125" customWidth="1"/>
    <col min="9495" max="9495" width="12.85546875" customWidth="1"/>
    <col min="9496" max="9496" width="9.7109375" customWidth="1"/>
    <col min="9497" max="9497" width="13.140625" customWidth="1"/>
    <col min="9498" max="9498" width="12.5703125" customWidth="1"/>
    <col min="9499" max="9499" width="10.28515625" customWidth="1"/>
    <col min="9500" max="9501" width="13.7109375" customWidth="1"/>
    <col min="9502" max="9503" width="13.28515625" customWidth="1"/>
    <col min="9506" max="9506" width="14.140625" customWidth="1"/>
    <col min="9729" max="9729" width="14.140625" customWidth="1"/>
    <col min="9730" max="9730" width="7.28515625" customWidth="1"/>
    <col min="9731" max="9731" width="7.7109375" customWidth="1"/>
    <col min="9732" max="9732" width="63.85546875" customWidth="1"/>
    <col min="9733" max="9733" width="6.85546875" customWidth="1"/>
    <col min="9735" max="9735" width="9.28515625" customWidth="1"/>
    <col min="9736" max="9737" width="16.28515625" customWidth="1"/>
    <col min="9738" max="9738" width="96.5703125" customWidth="1"/>
    <col min="9739" max="9739" width="11.85546875" customWidth="1"/>
    <col min="9740" max="9740" width="11.28515625" customWidth="1"/>
    <col min="9741" max="9741" width="11.42578125" customWidth="1"/>
    <col min="9742" max="9742" width="9.85546875" customWidth="1"/>
    <col min="9743" max="9743" width="11.42578125" customWidth="1"/>
    <col min="9744" max="9744" width="12" customWidth="1"/>
    <col min="9745" max="9745" width="11.42578125" customWidth="1"/>
    <col min="9746" max="9746" width="11.140625" customWidth="1"/>
    <col min="9747" max="9747" width="11.28515625" customWidth="1"/>
    <col min="9748" max="9748" width="11.42578125" customWidth="1"/>
    <col min="9749" max="9749" width="9.85546875" customWidth="1"/>
    <col min="9750" max="9750" width="12.42578125" customWidth="1"/>
    <col min="9751" max="9751" width="12.85546875" customWidth="1"/>
    <col min="9752" max="9752" width="9.7109375" customWidth="1"/>
    <col min="9753" max="9753" width="13.140625" customWidth="1"/>
    <col min="9754" max="9754" width="12.5703125" customWidth="1"/>
    <col min="9755" max="9755" width="10.28515625" customWidth="1"/>
    <col min="9756" max="9757" width="13.7109375" customWidth="1"/>
    <col min="9758" max="9759" width="13.28515625" customWidth="1"/>
    <col min="9762" max="9762" width="14.140625" customWidth="1"/>
    <col min="9985" max="9985" width="14.140625" customWidth="1"/>
    <col min="9986" max="9986" width="7.28515625" customWidth="1"/>
    <col min="9987" max="9987" width="7.7109375" customWidth="1"/>
    <col min="9988" max="9988" width="63.85546875" customWidth="1"/>
    <col min="9989" max="9989" width="6.85546875" customWidth="1"/>
    <col min="9991" max="9991" width="9.28515625" customWidth="1"/>
    <col min="9992" max="9993" width="16.28515625" customWidth="1"/>
    <col min="9994" max="9994" width="96.5703125" customWidth="1"/>
    <col min="9995" max="9995" width="11.85546875" customWidth="1"/>
    <col min="9996" max="9996" width="11.28515625" customWidth="1"/>
    <col min="9997" max="9997" width="11.42578125" customWidth="1"/>
    <col min="9998" max="9998" width="9.85546875" customWidth="1"/>
    <col min="9999" max="9999" width="11.42578125" customWidth="1"/>
    <col min="10000" max="10000" width="12" customWidth="1"/>
    <col min="10001" max="10001" width="11.42578125" customWidth="1"/>
    <col min="10002" max="10002" width="11.140625" customWidth="1"/>
    <col min="10003" max="10003" width="11.28515625" customWidth="1"/>
    <col min="10004" max="10004" width="11.42578125" customWidth="1"/>
    <col min="10005" max="10005" width="9.85546875" customWidth="1"/>
    <col min="10006" max="10006" width="12.42578125" customWidth="1"/>
    <col min="10007" max="10007" width="12.85546875" customWidth="1"/>
    <col min="10008" max="10008" width="9.7109375" customWidth="1"/>
    <col min="10009" max="10009" width="13.140625" customWidth="1"/>
    <col min="10010" max="10010" width="12.5703125" customWidth="1"/>
    <col min="10011" max="10011" width="10.28515625" customWidth="1"/>
    <col min="10012" max="10013" width="13.7109375" customWidth="1"/>
    <col min="10014" max="10015" width="13.28515625" customWidth="1"/>
    <col min="10018" max="10018" width="14.140625" customWidth="1"/>
    <col min="10241" max="10241" width="14.140625" customWidth="1"/>
    <col min="10242" max="10242" width="7.28515625" customWidth="1"/>
    <col min="10243" max="10243" width="7.7109375" customWidth="1"/>
    <col min="10244" max="10244" width="63.85546875" customWidth="1"/>
    <col min="10245" max="10245" width="6.85546875" customWidth="1"/>
    <col min="10247" max="10247" width="9.28515625" customWidth="1"/>
    <col min="10248" max="10249" width="16.28515625" customWidth="1"/>
    <col min="10250" max="10250" width="96.5703125" customWidth="1"/>
    <col min="10251" max="10251" width="11.85546875" customWidth="1"/>
    <col min="10252" max="10252" width="11.28515625" customWidth="1"/>
    <col min="10253" max="10253" width="11.42578125" customWidth="1"/>
    <col min="10254" max="10254" width="9.85546875" customWidth="1"/>
    <col min="10255" max="10255" width="11.42578125" customWidth="1"/>
    <col min="10256" max="10256" width="12" customWidth="1"/>
    <col min="10257" max="10257" width="11.42578125" customWidth="1"/>
    <col min="10258" max="10258" width="11.140625" customWidth="1"/>
    <col min="10259" max="10259" width="11.28515625" customWidth="1"/>
    <col min="10260" max="10260" width="11.42578125" customWidth="1"/>
    <col min="10261" max="10261" width="9.85546875" customWidth="1"/>
    <col min="10262" max="10262" width="12.42578125" customWidth="1"/>
    <col min="10263" max="10263" width="12.85546875" customWidth="1"/>
    <col min="10264" max="10264" width="9.7109375" customWidth="1"/>
    <col min="10265" max="10265" width="13.140625" customWidth="1"/>
    <col min="10266" max="10266" width="12.5703125" customWidth="1"/>
    <col min="10267" max="10267" width="10.28515625" customWidth="1"/>
    <col min="10268" max="10269" width="13.7109375" customWidth="1"/>
    <col min="10270" max="10271" width="13.28515625" customWidth="1"/>
    <col min="10274" max="10274" width="14.140625" customWidth="1"/>
    <col min="10497" max="10497" width="14.140625" customWidth="1"/>
    <col min="10498" max="10498" width="7.28515625" customWidth="1"/>
    <col min="10499" max="10499" width="7.7109375" customWidth="1"/>
    <col min="10500" max="10500" width="63.85546875" customWidth="1"/>
    <col min="10501" max="10501" width="6.85546875" customWidth="1"/>
    <col min="10503" max="10503" width="9.28515625" customWidth="1"/>
    <col min="10504" max="10505" width="16.28515625" customWidth="1"/>
    <col min="10506" max="10506" width="96.5703125" customWidth="1"/>
    <col min="10507" max="10507" width="11.85546875" customWidth="1"/>
    <col min="10508" max="10508" width="11.28515625" customWidth="1"/>
    <col min="10509" max="10509" width="11.42578125" customWidth="1"/>
    <col min="10510" max="10510" width="9.85546875" customWidth="1"/>
    <col min="10511" max="10511" width="11.42578125" customWidth="1"/>
    <col min="10512" max="10512" width="12" customWidth="1"/>
    <col min="10513" max="10513" width="11.42578125" customWidth="1"/>
    <col min="10514" max="10514" width="11.140625" customWidth="1"/>
    <col min="10515" max="10515" width="11.28515625" customWidth="1"/>
    <col min="10516" max="10516" width="11.42578125" customWidth="1"/>
    <col min="10517" max="10517" width="9.85546875" customWidth="1"/>
    <col min="10518" max="10518" width="12.42578125" customWidth="1"/>
    <col min="10519" max="10519" width="12.85546875" customWidth="1"/>
    <col min="10520" max="10520" width="9.7109375" customWidth="1"/>
    <col min="10521" max="10521" width="13.140625" customWidth="1"/>
    <col min="10522" max="10522" width="12.5703125" customWidth="1"/>
    <col min="10523" max="10523" width="10.28515625" customWidth="1"/>
    <col min="10524" max="10525" width="13.7109375" customWidth="1"/>
    <col min="10526" max="10527" width="13.28515625" customWidth="1"/>
    <col min="10530" max="10530" width="14.140625" customWidth="1"/>
    <col min="10753" max="10753" width="14.140625" customWidth="1"/>
    <col min="10754" max="10754" width="7.28515625" customWidth="1"/>
    <col min="10755" max="10755" width="7.7109375" customWidth="1"/>
    <col min="10756" max="10756" width="63.85546875" customWidth="1"/>
    <col min="10757" max="10757" width="6.85546875" customWidth="1"/>
    <col min="10759" max="10759" width="9.28515625" customWidth="1"/>
    <col min="10760" max="10761" width="16.28515625" customWidth="1"/>
    <col min="10762" max="10762" width="96.5703125" customWidth="1"/>
    <col min="10763" max="10763" width="11.85546875" customWidth="1"/>
    <col min="10764" max="10764" width="11.28515625" customWidth="1"/>
    <col min="10765" max="10765" width="11.42578125" customWidth="1"/>
    <col min="10766" max="10766" width="9.85546875" customWidth="1"/>
    <col min="10767" max="10767" width="11.42578125" customWidth="1"/>
    <col min="10768" max="10768" width="12" customWidth="1"/>
    <col min="10769" max="10769" width="11.42578125" customWidth="1"/>
    <col min="10770" max="10770" width="11.140625" customWidth="1"/>
    <col min="10771" max="10771" width="11.28515625" customWidth="1"/>
    <col min="10772" max="10772" width="11.42578125" customWidth="1"/>
    <col min="10773" max="10773" width="9.85546875" customWidth="1"/>
    <col min="10774" max="10774" width="12.42578125" customWidth="1"/>
    <col min="10775" max="10775" width="12.85546875" customWidth="1"/>
    <col min="10776" max="10776" width="9.7109375" customWidth="1"/>
    <col min="10777" max="10777" width="13.140625" customWidth="1"/>
    <col min="10778" max="10778" width="12.5703125" customWidth="1"/>
    <col min="10779" max="10779" width="10.28515625" customWidth="1"/>
    <col min="10780" max="10781" width="13.7109375" customWidth="1"/>
    <col min="10782" max="10783" width="13.28515625" customWidth="1"/>
    <col min="10786" max="10786" width="14.140625" customWidth="1"/>
    <col min="11009" max="11009" width="14.140625" customWidth="1"/>
    <col min="11010" max="11010" width="7.28515625" customWidth="1"/>
    <col min="11011" max="11011" width="7.7109375" customWidth="1"/>
    <col min="11012" max="11012" width="63.85546875" customWidth="1"/>
    <col min="11013" max="11013" width="6.85546875" customWidth="1"/>
    <col min="11015" max="11015" width="9.28515625" customWidth="1"/>
    <col min="11016" max="11017" width="16.28515625" customWidth="1"/>
    <col min="11018" max="11018" width="96.5703125" customWidth="1"/>
    <col min="11019" max="11019" width="11.85546875" customWidth="1"/>
    <col min="11020" max="11020" width="11.28515625" customWidth="1"/>
    <col min="11021" max="11021" width="11.42578125" customWidth="1"/>
    <col min="11022" max="11022" width="9.85546875" customWidth="1"/>
    <col min="11023" max="11023" width="11.42578125" customWidth="1"/>
    <col min="11024" max="11024" width="12" customWidth="1"/>
    <col min="11025" max="11025" width="11.42578125" customWidth="1"/>
    <col min="11026" max="11026" width="11.140625" customWidth="1"/>
    <col min="11027" max="11027" width="11.28515625" customWidth="1"/>
    <col min="11028" max="11028" width="11.42578125" customWidth="1"/>
    <col min="11029" max="11029" width="9.85546875" customWidth="1"/>
    <col min="11030" max="11030" width="12.42578125" customWidth="1"/>
    <col min="11031" max="11031" width="12.85546875" customWidth="1"/>
    <col min="11032" max="11032" width="9.7109375" customWidth="1"/>
    <col min="11033" max="11033" width="13.140625" customWidth="1"/>
    <col min="11034" max="11034" width="12.5703125" customWidth="1"/>
    <col min="11035" max="11035" width="10.28515625" customWidth="1"/>
    <col min="11036" max="11037" width="13.7109375" customWidth="1"/>
    <col min="11038" max="11039" width="13.28515625" customWidth="1"/>
    <col min="11042" max="11042" width="14.140625" customWidth="1"/>
    <col min="11265" max="11265" width="14.140625" customWidth="1"/>
    <col min="11266" max="11266" width="7.28515625" customWidth="1"/>
    <col min="11267" max="11267" width="7.7109375" customWidth="1"/>
    <col min="11268" max="11268" width="63.85546875" customWidth="1"/>
    <col min="11269" max="11269" width="6.85546875" customWidth="1"/>
    <col min="11271" max="11271" width="9.28515625" customWidth="1"/>
    <col min="11272" max="11273" width="16.28515625" customWidth="1"/>
    <col min="11274" max="11274" width="96.5703125" customWidth="1"/>
    <col min="11275" max="11275" width="11.85546875" customWidth="1"/>
    <col min="11276" max="11276" width="11.28515625" customWidth="1"/>
    <col min="11277" max="11277" width="11.42578125" customWidth="1"/>
    <col min="11278" max="11278" width="9.85546875" customWidth="1"/>
    <col min="11279" max="11279" width="11.42578125" customWidth="1"/>
    <col min="11280" max="11280" width="12" customWidth="1"/>
    <col min="11281" max="11281" width="11.42578125" customWidth="1"/>
    <col min="11282" max="11282" width="11.140625" customWidth="1"/>
    <col min="11283" max="11283" width="11.28515625" customWidth="1"/>
    <col min="11284" max="11284" width="11.42578125" customWidth="1"/>
    <col min="11285" max="11285" width="9.85546875" customWidth="1"/>
    <col min="11286" max="11286" width="12.42578125" customWidth="1"/>
    <col min="11287" max="11287" width="12.85546875" customWidth="1"/>
    <col min="11288" max="11288" width="9.7109375" customWidth="1"/>
    <col min="11289" max="11289" width="13.140625" customWidth="1"/>
    <col min="11290" max="11290" width="12.5703125" customWidth="1"/>
    <col min="11291" max="11291" width="10.28515625" customWidth="1"/>
    <col min="11292" max="11293" width="13.7109375" customWidth="1"/>
    <col min="11294" max="11295" width="13.28515625" customWidth="1"/>
    <col min="11298" max="11298" width="14.140625" customWidth="1"/>
    <col min="11521" max="11521" width="14.140625" customWidth="1"/>
    <col min="11522" max="11522" width="7.28515625" customWidth="1"/>
    <col min="11523" max="11523" width="7.7109375" customWidth="1"/>
    <col min="11524" max="11524" width="63.85546875" customWidth="1"/>
    <col min="11525" max="11525" width="6.85546875" customWidth="1"/>
    <col min="11527" max="11527" width="9.28515625" customWidth="1"/>
    <col min="11528" max="11529" width="16.28515625" customWidth="1"/>
    <col min="11530" max="11530" width="96.5703125" customWidth="1"/>
    <col min="11531" max="11531" width="11.85546875" customWidth="1"/>
    <col min="11532" max="11532" width="11.28515625" customWidth="1"/>
    <col min="11533" max="11533" width="11.42578125" customWidth="1"/>
    <col min="11534" max="11534" width="9.85546875" customWidth="1"/>
    <col min="11535" max="11535" width="11.42578125" customWidth="1"/>
    <col min="11536" max="11536" width="12" customWidth="1"/>
    <col min="11537" max="11537" width="11.42578125" customWidth="1"/>
    <col min="11538" max="11538" width="11.140625" customWidth="1"/>
    <col min="11539" max="11539" width="11.28515625" customWidth="1"/>
    <col min="11540" max="11540" width="11.42578125" customWidth="1"/>
    <col min="11541" max="11541" width="9.85546875" customWidth="1"/>
    <col min="11542" max="11542" width="12.42578125" customWidth="1"/>
    <col min="11543" max="11543" width="12.85546875" customWidth="1"/>
    <col min="11544" max="11544" width="9.7109375" customWidth="1"/>
    <col min="11545" max="11545" width="13.140625" customWidth="1"/>
    <col min="11546" max="11546" width="12.5703125" customWidth="1"/>
    <col min="11547" max="11547" width="10.28515625" customWidth="1"/>
    <col min="11548" max="11549" width="13.7109375" customWidth="1"/>
    <col min="11550" max="11551" width="13.28515625" customWidth="1"/>
    <col min="11554" max="11554" width="14.140625" customWidth="1"/>
    <col min="11777" max="11777" width="14.140625" customWidth="1"/>
    <col min="11778" max="11778" width="7.28515625" customWidth="1"/>
    <col min="11779" max="11779" width="7.7109375" customWidth="1"/>
    <col min="11780" max="11780" width="63.85546875" customWidth="1"/>
    <col min="11781" max="11781" width="6.85546875" customWidth="1"/>
    <col min="11783" max="11783" width="9.28515625" customWidth="1"/>
    <col min="11784" max="11785" width="16.28515625" customWidth="1"/>
    <col min="11786" max="11786" width="96.5703125" customWidth="1"/>
    <col min="11787" max="11787" width="11.85546875" customWidth="1"/>
    <col min="11788" max="11788" width="11.28515625" customWidth="1"/>
    <col min="11789" max="11789" width="11.42578125" customWidth="1"/>
    <col min="11790" max="11790" width="9.85546875" customWidth="1"/>
    <col min="11791" max="11791" width="11.42578125" customWidth="1"/>
    <col min="11792" max="11792" width="12" customWidth="1"/>
    <col min="11793" max="11793" width="11.42578125" customWidth="1"/>
    <col min="11794" max="11794" width="11.140625" customWidth="1"/>
    <col min="11795" max="11795" width="11.28515625" customWidth="1"/>
    <col min="11796" max="11796" width="11.42578125" customWidth="1"/>
    <col min="11797" max="11797" width="9.85546875" customWidth="1"/>
    <col min="11798" max="11798" width="12.42578125" customWidth="1"/>
    <col min="11799" max="11799" width="12.85546875" customWidth="1"/>
    <col min="11800" max="11800" width="9.7109375" customWidth="1"/>
    <col min="11801" max="11801" width="13.140625" customWidth="1"/>
    <col min="11802" max="11802" width="12.5703125" customWidth="1"/>
    <col min="11803" max="11803" width="10.28515625" customWidth="1"/>
    <col min="11804" max="11805" width="13.7109375" customWidth="1"/>
    <col min="11806" max="11807" width="13.28515625" customWidth="1"/>
    <col min="11810" max="11810" width="14.140625" customWidth="1"/>
    <col min="12033" max="12033" width="14.140625" customWidth="1"/>
    <col min="12034" max="12034" width="7.28515625" customWidth="1"/>
    <col min="12035" max="12035" width="7.7109375" customWidth="1"/>
    <col min="12036" max="12036" width="63.85546875" customWidth="1"/>
    <col min="12037" max="12037" width="6.85546875" customWidth="1"/>
    <col min="12039" max="12039" width="9.28515625" customWidth="1"/>
    <col min="12040" max="12041" width="16.28515625" customWidth="1"/>
    <col min="12042" max="12042" width="96.5703125" customWidth="1"/>
    <col min="12043" max="12043" width="11.85546875" customWidth="1"/>
    <col min="12044" max="12044" width="11.28515625" customWidth="1"/>
    <col min="12045" max="12045" width="11.42578125" customWidth="1"/>
    <col min="12046" max="12046" width="9.85546875" customWidth="1"/>
    <col min="12047" max="12047" width="11.42578125" customWidth="1"/>
    <col min="12048" max="12048" width="12" customWidth="1"/>
    <col min="12049" max="12049" width="11.42578125" customWidth="1"/>
    <col min="12050" max="12050" width="11.140625" customWidth="1"/>
    <col min="12051" max="12051" width="11.28515625" customWidth="1"/>
    <col min="12052" max="12052" width="11.42578125" customWidth="1"/>
    <col min="12053" max="12053" width="9.85546875" customWidth="1"/>
    <col min="12054" max="12054" width="12.42578125" customWidth="1"/>
    <col min="12055" max="12055" width="12.85546875" customWidth="1"/>
    <col min="12056" max="12056" width="9.7109375" customWidth="1"/>
    <col min="12057" max="12057" width="13.140625" customWidth="1"/>
    <col min="12058" max="12058" width="12.5703125" customWidth="1"/>
    <col min="12059" max="12059" width="10.28515625" customWidth="1"/>
    <col min="12060" max="12061" width="13.7109375" customWidth="1"/>
    <col min="12062" max="12063" width="13.28515625" customWidth="1"/>
    <col min="12066" max="12066" width="14.140625" customWidth="1"/>
    <col min="12289" max="12289" width="14.140625" customWidth="1"/>
    <col min="12290" max="12290" width="7.28515625" customWidth="1"/>
    <col min="12291" max="12291" width="7.7109375" customWidth="1"/>
    <col min="12292" max="12292" width="63.85546875" customWidth="1"/>
    <col min="12293" max="12293" width="6.85546875" customWidth="1"/>
    <col min="12295" max="12295" width="9.28515625" customWidth="1"/>
    <col min="12296" max="12297" width="16.28515625" customWidth="1"/>
    <col min="12298" max="12298" width="96.5703125" customWidth="1"/>
    <col min="12299" max="12299" width="11.85546875" customWidth="1"/>
    <col min="12300" max="12300" width="11.28515625" customWidth="1"/>
    <col min="12301" max="12301" width="11.42578125" customWidth="1"/>
    <col min="12302" max="12302" width="9.85546875" customWidth="1"/>
    <col min="12303" max="12303" width="11.42578125" customWidth="1"/>
    <col min="12304" max="12304" width="12" customWidth="1"/>
    <col min="12305" max="12305" width="11.42578125" customWidth="1"/>
    <col min="12306" max="12306" width="11.140625" customWidth="1"/>
    <col min="12307" max="12307" width="11.28515625" customWidth="1"/>
    <col min="12308" max="12308" width="11.42578125" customWidth="1"/>
    <col min="12309" max="12309" width="9.85546875" customWidth="1"/>
    <col min="12310" max="12310" width="12.42578125" customWidth="1"/>
    <col min="12311" max="12311" width="12.85546875" customWidth="1"/>
    <col min="12312" max="12312" width="9.7109375" customWidth="1"/>
    <col min="12313" max="12313" width="13.140625" customWidth="1"/>
    <col min="12314" max="12314" width="12.5703125" customWidth="1"/>
    <col min="12315" max="12315" width="10.28515625" customWidth="1"/>
    <col min="12316" max="12317" width="13.7109375" customWidth="1"/>
    <col min="12318" max="12319" width="13.28515625" customWidth="1"/>
    <col min="12322" max="12322" width="14.140625" customWidth="1"/>
    <col min="12545" max="12545" width="14.140625" customWidth="1"/>
    <col min="12546" max="12546" width="7.28515625" customWidth="1"/>
    <col min="12547" max="12547" width="7.7109375" customWidth="1"/>
    <col min="12548" max="12548" width="63.85546875" customWidth="1"/>
    <col min="12549" max="12549" width="6.85546875" customWidth="1"/>
    <col min="12551" max="12551" width="9.28515625" customWidth="1"/>
    <col min="12552" max="12553" width="16.28515625" customWidth="1"/>
    <col min="12554" max="12554" width="96.5703125" customWidth="1"/>
    <col min="12555" max="12555" width="11.85546875" customWidth="1"/>
    <col min="12556" max="12556" width="11.28515625" customWidth="1"/>
    <col min="12557" max="12557" width="11.42578125" customWidth="1"/>
    <col min="12558" max="12558" width="9.85546875" customWidth="1"/>
    <col min="12559" max="12559" width="11.42578125" customWidth="1"/>
    <col min="12560" max="12560" width="12" customWidth="1"/>
    <col min="12561" max="12561" width="11.42578125" customWidth="1"/>
    <col min="12562" max="12562" width="11.140625" customWidth="1"/>
    <col min="12563" max="12563" width="11.28515625" customWidth="1"/>
    <col min="12564" max="12564" width="11.42578125" customWidth="1"/>
    <col min="12565" max="12565" width="9.85546875" customWidth="1"/>
    <col min="12566" max="12566" width="12.42578125" customWidth="1"/>
    <col min="12567" max="12567" width="12.85546875" customWidth="1"/>
    <col min="12568" max="12568" width="9.7109375" customWidth="1"/>
    <col min="12569" max="12569" width="13.140625" customWidth="1"/>
    <col min="12570" max="12570" width="12.5703125" customWidth="1"/>
    <col min="12571" max="12571" width="10.28515625" customWidth="1"/>
    <col min="12572" max="12573" width="13.7109375" customWidth="1"/>
    <col min="12574" max="12575" width="13.28515625" customWidth="1"/>
    <col min="12578" max="12578" width="14.140625" customWidth="1"/>
    <col min="12801" max="12801" width="14.140625" customWidth="1"/>
    <col min="12802" max="12802" width="7.28515625" customWidth="1"/>
    <col min="12803" max="12803" width="7.7109375" customWidth="1"/>
    <col min="12804" max="12804" width="63.85546875" customWidth="1"/>
    <col min="12805" max="12805" width="6.85546875" customWidth="1"/>
    <col min="12807" max="12807" width="9.28515625" customWidth="1"/>
    <col min="12808" max="12809" width="16.28515625" customWidth="1"/>
    <col min="12810" max="12810" width="96.5703125" customWidth="1"/>
    <col min="12811" max="12811" width="11.85546875" customWidth="1"/>
    <col min="12812" max="12812" width="11.28515625" customWidth="1"/>
    <col min="12813" max="12813" width="11.42578125" customWidth="1"/>
    <col min="12814" max="12814" width="9.85546875" customWidth="1"/>
    <col min="12815" max="12815" width="11.42578125" customWidth="1"/>
    <col min="12816" max="12816" width="12" customWidth="1"/>
    <col min="12817" max="12817" width="11.42578125" customWidth="1"/>
    <col min="12818" max="12818" width="11.140625" customWidth="1"/>
    <col min="12819" max="12819" width="11.28515625" customWidth="1"/>
    <col min="12820" max="12820" width="11.42578125" customWidth="1"/>
    <col min="12821" max="12821" width="9.85546875" customWidth="1"/>
    <col min="12822" max="12822" width="12.42578125" customWidth="1"/>
    <col min="12823" max="12823" width="12.85546875" customWidth="1"/>
    <col min="12824" max="12824" width="9.7109375" customWidth="1"/>
    <col min="12825" max="12825" width="13.140625" customWidth="1"/>
    <col min="12826" max="12826" width="12.5703125" customWidth="1"/>
    <col min="12827" max="12827" width="10.28515625" customWidth="1"/>
    <col min="12828" max="12829" width="13.7109375" customWidth="1"/>
    <col min="12830" max="12831" width="13.28515625" customWidth="1"/>
    <col min="12834" max="12834" width="14.140625" customWidth="1"/>
    <col min="13057" max="13057" width="14.140625" customWidth="1"/>
    <col min="13058" max="13058" width="7.28515625" customWidth="1"/>
    <col min="13059" max="13059" width="7.7109375" customWidth="1"/>
    <col min="13060" max="13060" width="63.85546875" customWidth="1"/>
    <col min="13061" max="13061" width="6.85546875" customWidth="1"/>
    <col min="13063" max="13063" width="9.28515625" customWidth="1"/>
    <col min="13064" max="13065" width="16.28515625" customWidth="1"/>
    <col min="13066" max="13066" width="96.5703125" customWidth="1"/>
    <col min="13067" max="13067" width="11.85546875" customWidth="1"/>
    <col min="13068" max="13068" width="11.28515625" customWidth="1"/>
    <col min="13069" max="13069" width="11.42578125" customWidth="1"/>
    <col min="13070" max="13070" width="9.85546875" customWidth="1"/>
    <col min="13071" max="13071" width="11.42578125" customWidth="1"/>
    <col min="13072" max="13072" width="12" customWidth="1"/>
    <col min="13073" max="13073" width="11.42578125" customWidth="1"/>
    <col min="13074" max="13074" width="11.140625" customWidth="1"/>
    <col min="13075" max="13075" width="11.28515625" customWidth="1"/>
    <col min="13076" max="13076" width="11.42578125" customWidth="1"/>
    <col min="13077" max="13077" width="9.85546875" customWidth="1"/>
    <col min="13078" max="13078" width="12.42578125" customWidth="1"/>
    <col min="13079" max="13079" width="12.85546875" customWidth="1"/>
    <col min="13080" max="13080" width="9.7109375" customWidth="1"/>
    <col min="13081" max="13081" width="13.140625" customWidth="1"/>
    <col min="13082" max="13082" width="12.5703125" customWidth="1"/>
    <col min="13083" max="13083" width="10.28515625" customWidth="1"/>
    <col min="13084" max="13085" width="13.7109375" customWidth="1"/>
    <col min="13086" max="13087" width="13.28515625" customWidth="1"/>
    <col min="13090" max="13090" width="14.140625" customWidth="1"/>
    <col min="13313" max="13313" width="14.140625" customWidth="1"/>
    <col min="13314" max="13314" width="7.28515625" customWidth="1"/>
    <col min="13315" max="13315" width="7.7109375" customWidth="1"/>
    <col min="13316" max="13316" width="63.85546875" customWidth="1"/>
    <col min="13317" max="13317" width="6.85546875" customWidth="1"/>
    <col min="13319" max="13319" width="9.28515625" customWidth="1"/>
    <col min="13320" max="13321" width="16.28515625" customWidth="1"/>
    <col min="13322" max="13322" width="96.5703125" customWidth="1"/>
    <col min="13323" max="13323" width="11.85546875" customWidth="1"/>
    <col min="13324" max="13324" width="11.28515625" customWidth="1"/>
    <col min="13325" max="13325" width="11.42578125" customWidth="1"/>
    <col min="13326" max="13326" width="9.85546875" customWidth="1"/>
    <col min="13327" max="13327" width="11.42578125" customWidth="1"/>
    <col min="13328" max="13328" width="12" customWidth="1"/>
    <col min="13329" max="13329" width="11.42578125" customWidth="1"/>
    <col min="13330" max="13330" width="11.140625" customWidth="1"/>
    <col min="13331" max="13331" width="11.28515625" customWidth="1"/>
    <col min="13332" max="13332" width="11.42578125" customWidth="1"/>
    <col min="13333" max="13333" width="9.85546875" customWidth="1"/>
    <col min="13334" max="13334" width="12.42578125" customWidth="1"/>
    <col min="13335" max="13335" width="12.85546875" customWidth="1"/>
    <col min="13336" max="13336" width="9.7109375" customWidth="1"/>
    <col min="13337" max="13337" width="13.140625" customWidth="1"/>
    <col min="13338" max="13338" width="12.5703125" customWidth="1"/>
    <col min="13339" max="13339" width="10.28515625" customWidth="1"/>
    <col min="13340" max="13341" width="13.7109375" customWidth="1"/>
    <col min="13342" max="13343" width="13.28515625" customWidth="1"/>
    <col min="13346" max="13346" width="14.140625" customWidth="1"/>
    <col min="13569" max="13569" width="14.140625" customWidth="1"/>
    <col min="13570" max="13570" width="7.28515625" customWidth="1"/>
    <col min="13571" max="13571" width="7.7109375" customWidth="1"/>
    <col min="13572" max="13572" width="63.85546875" customWidth="1"/>
    <col min="13573" max="13573" width="6.85546875" customWidth="1"/>
    <col min="13575" max="13575" width="9.28515625" customWidth="1"/>
    <col min="13576" max="13577" width="16.28515625" customWidth="1"/>
    <col min="13578" max="13578" width="96.5703125" customWidth="1"/>
    <col min="13579" max="13579" width="11.85546875" customWidth="1"/>
    <col min="13580" max="13580" width="11.28515625" customWidth="1"/>
    <col min="13581" max="13581" width="11.42578125" customWidth="1"/>
    <col min="13582" max="13582" width="9.85546875" customWidth="1"/>
    <col min="13583" max="13583" width="11.42578125" customWidth="1"/>
    <col min="13584" max="13584" width="12" customWidth="1"/>
    <col min="13585" max="13585" width="11.42578125" customWidth="1"/>
    <col min="13586" max="13586" width="11.140625" customWidth="1"/>
    <col min="13587" max="13587" width="11.28515625" customWidth="1"/>
    <col min="13588" max="13588" width="11.42578125" customWidth="1"/>
    <col min="13589" max="13589" width="9.85546875" customWidth="1"/>
    <col min="13590" max="13590" width="12.42578125" customWidth="1"/>
    <col min="13591" max="13591" width="12.85546875" customWidth="1"/>
    <col min="13592" max="13592" width="9.7109375" customWidth="1"/>
    <col min="13593" max="13593" width="13.140625" customWidth="1"/>
    <col min="13594" max="13594" width="12.5703125" customWidth="1"/>
    <col min="13595" max="13595" width="10.28515625" customWidth="1"/>
    <col min="13596" max="13597" width="13.7109375" customWidth="1"/>
    <col min="13598" max="13599" width="13.28515625" customWidth="1"/>
    <col min="13602" max="13602" width="14.140625" customWidth="1"/>
    <col min="13825" max="13825" width="14.140625" customWidth="1"/>
    <col min="13826" max="13826" width="7.28515625" customWidth="1"/>
    <col min="13827" max="13827" width="7.7109375" customWidth="1"/>
    <col min="13828" max="13828" width="63.85546875" customWidth="1"/>
    <col min="13829" max="13829" width="6.85546875" customWidth="1"/>
    <col min="13831" max="13831" width="9.28515625" customWidth="1"/>
    <col min="13832" max="13833" width="16.28515625" customWidth="1"/>
    <col min="13834" max="13834" width="96.5703125" customWidth="1"/>
    <col min="13835" max="13835" width="11.85546875" customWidth="1"/>
    <col min="13836" max="13836" width="11.28515625" customWidth="1"/>
    <col min="13837" max="13837" width="11.42578125" customWidth="1"/>
    <col min="13838" max="13838" width="9.85546875" customWidth="1"/>
    <col min="13839" max="13839" width="11.42578125" customWidth="1"/>
    <col min="13840" max="13840" width="12" customWidth="1"/>
    <col min="13841" max="13841" width="11.42578125" customWidth="1"/>
    <col min="13842" max="13842" width="11.140625" customWidth="1"/>
    <col min="13843" max="13843" width="11.28515625" customWidth="1"/>
    <col min="13844" max="13844" width="11.42578125" customWidth="1"/>
    <col min="13845" max="13845" width="9.85546875" customWidth="1"/>
    <col min="13846" max="13846" width="12.42578125" customWidth="1"/>
    <col min="13847" max="13847" width="12.85546875" customWidth="1"/>
    <col min="13848" max="13848" width="9.7109375" customWidth="1"/>
    <col min="13849" max="13849" width="13.140625" customWidth="1"/>
    <col min="13850" max="13850" width="12.5703125" customWidth="1"/>
    <col min="13851" max="13851" width="10.28515625" customWidth="1"/>
    <col min="13852" max="13853" width="13.7109375" customWidth="1"/>
    <col min="13854" max="13855" width="13.28515625" customWidth="1"/>
    <col min="13858" max="13858" width="14.140625" customWidth="1"/>
    <col min="14081" max="14081" width="14.140625" customWidth="1"/>
    <col min="14082" max="14082" width="7.28515625" customWidth="1"/>
    <col min="14083" max="14083" width="7.7109375" customWidth="1"/>
    <col min="14084" max="14084" width="63.85546875" customWidth="1"/>
    <col min="14085" max="14085" width="6.85546875" customWidth="1"/>
    <col min="14087" max="14087" width="9.28515625" customWidth="1"/>
    <col min="14088" max="14089" width="16.28515625" customWidth="1"/>
    <col min="14090" max="14090" width="96.5703125" customWidth="1"/>
    <col min="14091" max="14091" width="11.85546875" customWidth="1"/>
    <col min="14092" max="14092" width="11.28515625" customWidth="1"/>
    <col min="14093" max="14093" width="11.42578125" customWidth="1"/>
    <col min="14094" max="14094" width="9.85546875" customWidth="1"/>
    <col min="14095" max="14095" width="11.42578125" customWidth="1"/>
    <col min="14096" max="14096" width="12" customWidth="1"/>
    <col min="14097" max="14097" width="11.42578125" customWidth="1"/>
    <col min="14098" max="14098" width="11.140625" customWidth="1"/>
    <col min="14099" max="14099" width="11.28515625" customWidth="1"/>
    <col min="14100" max="14100" width="11.42578125" customWidth="1"/>
    <col min="14101" max="14101" width="9.85546875" customWidth="1"/>
    <col min="14102" max="14102" width="12.42578125" customWidth="1"/>
    <col min="14103" max="14103" width="12.85546875" customWidth="1"/>
    <col min="14104" max="14104" width="9.7109375" customWidth="1"/>
    <col min="14105" max="14105" width="13.140625" customWidth="1"/>
    <col min="14106" max="14106" width="12.5703125" customWidth="1"/>
    <col min="14107" max="14107" width="10.28515625" customWidth="1"/>
    <col min="14108" max="14109" width="13.7109375" customWidth="1"/>
    <col min="14110" max="14111" width="13.28515625" customWidth="1"/>
    <col min="14114" max="14114" width="14.140625" customWidth="1"/>
    <col min="14337" max="14337" width="14.140625" customWidth="1"/>
    <col min="14338" max="14338" width="7.28515625" customWidth="1"/>
    <col min="14339" max="14339" width="7.7109375" customWidth="1"/>
    <col min="14340" max="14340" width="63.85546875" customWidth="1"/>
    <col min="14341" max="14341" width="6.85546875" customWidth="1"/>
    <col min="14343" max="14343" width="9.28515625" customWidth="1"/>
    <col min="14344" max="14345" width="16.28515625" customWidth="1"/>
    <col min="14346" max="14346" width="96.5703125" customWidth="1"/>
    <col min="14347" max="14347" width="11.85546875" customWidth="1"/>
    <col min="14348" max="14348" width="11.28515625" customWidth="1"/>
    <col min="14349" max="14349" width="11.42578125" customWidth="1"/>
    <col min="14350" max="14350" width="9.85546875" customWidth="1"/>
    <col min="14351" max="14351" width="11.42578125" customWidth="1"/>
    <col min="14352" max="14352" width="12" customWidth="1"/>
    <col min="14353" max="14353" width="11.42578125" customWidth="1"/>
    <col min="14354" max="14354" width="11.140625" customWidth="1"/>
    <col min="14355" max="14355" width="11.28515625" customWidth="1"/>
    <col min="14356" max="14356" width="11.42578125" customWidth="1"/>
    <col min="14357" max="14357" width="9.85546875" customWidth="1"/>
    <col min="14358" max="14358" width="12.42578125" customWidth="1"/>
    <col min="14359" max="14359" width="12.85546875" customWidth="1"/>
    <col min="14360" max="14360" width="9.7109375" customWidth="1"/>
    <col min="14361" max="14361" width="13.140625" customWidth="1"/>
    <col min="14362" max="14362" width="12.5703125" customWidth="1"/>
    <col min="14363" max="14363" width="10.28515625" customWidth="1"/>
    <col min="14364" max="14365" width="13.7109375" customWidth="1"/>
    <col min="14366" max="14367" width="13.28515625" customWidth="1"/>
    <col min="14370" max="14370" width="14.140625" customWidth="1"/>
    <col min="14593" max="14593" width="14.140625" customWidth="1"/>
    <col min="14594" max="14594" width="7.28515625" customWidth="1"/>
    <col min="14595" max="14595" width="7.7109375" customWidth="1"/>
    <col min="14596" max="14596" width="63.85546875" customWidth="1"/>
    <col min="14597" max="14597" width="6.85546875" customWidth="1"/>
    <col min="14599" max="14599" width="9.28515625" customWidth="1"/>
    <col min="14600" max="14601" width="16.28515625" customWidth="1"/>
    <col min="14602" max="14602" width="96.5703125" customWidth="1"/>
    <col min="14603" max="14603" width="11.85546875" customWidth="1"/>
    <col min="14604" max="14604" width="11.28515625" customWidth="1"/>
    <col min="14605" max="14605" width="11.42578125" customWidth="1"/>
    <col min="14606" max="14606" width="9.85546875" customWidth="1"/>
    <col min="14607" max="14607" width="11.42578125" customWidth="1"/>
    <col min="14608" max="14608" width="12" customWidth="1"/>
    <col min="14609" max="14609" width="11.42578125" customWidth="1"/>
    <col min="14610" max="14610" width="11.140625" customWidth="1"/>
    <col min="14611" max="14611" width="11.28515625" customWidth="1"/>
    <col min="14612" max="14612" width="11.42578125" customWidth="1"/>
    <col min="14613" max="14613" width="9.85546875" customWidth="1"/>
    <col min="14614" max="14614" width="12.42578125" customWidth="1"/>
    <col min="14615" max="14615" width="12.85546875" customWidth="1"/>
    <col min="14616" max="14616" width="9.7109375" customWidth="1"/>
    <col min="14617" max="14617" width="13.140625" customWidth="1"/>
    <col min="14618" max="14618" width="12.5703125" customWidth="1"/>
    <col min="14619" max="14619" width="10.28515625" customWidth="1"/>
    <col min="14620" max="14621" width="13.7109375" customWidth="1"/>
    <col min="14622" max="14623" width="13.28515625" customWidth="1"/>
    <col min="14626" max="14626" width="14.140625" customWidth="1"/>
    <col min="14849" max="14849" width="14.140625" customWidth="1"/>
    <col min="14850" max="14850" width="7.28515625" customWidth="1"/>
    <col min="14851" max="14851" width="7.7109375" customWidth="1"/>
    <col min="14852" max="14852" width="63.85546875" customWidth="1"/>
    <col min="14853" max="14853" width="6.85546875" customWidth="1"/>
    <col min="14855" max="14855" width="9.28515625" customWidth="1"/>
    <col min="14856" max="14857" width="16.28515625" customWidth="1"/>
    <col min="14858" max="14858" width="96.5703125" customWidth="1"/>
    <col min="14859" max="14859" width="11.85546875" customWidth="1"/>
    <col min="14860" max="14860" width="11.28515625" customWidth="1"/>
    <col min="14861" max="14861" width="11.42578125" customWidth="1"/>
    <col min="14862" max="14862" width="9.85546875" customWidth="1"/>
    <col min="14863" max="14863" width="11.42578125" customWidth="1"/>
    <col min="14864" max="14864" width="12" customWidth="1"/>
    <col min="14865" max="14865" width="11.42578125" customWidth="1"/>
    <col min="14866" max="14866" width="11.140625" customWidth="1"/>
    <col min="14867" max="14867" width="11.28515625" customWidth="1"/>
    <col min="14868" max="14868" width="11.42578125" customWidth="1"/>
    <col min="14869" max="14869" width="9.85546875" customWidth="1"/>
    <col min="14870" max="14870" width="12.42578125" customWidth="1"/>
    <col min="14871" max="14871" width="12.85546875" customWidth="1"/>
    <col min="14872" max="14872" width="9.7109375" customWidth="1"/>
    <col min="14873" max="14873" width="13.140625" customWidth="1"/>
    <col min="14874" max="14874" width="12.5703125" customWidth="1"/>
    <col min="14875" max="14875" width="10.28515625" customWidth="1"/>
    <col min="14876" max="14877" width="13.7109375" customWidth="1"/>
    <col min="14878" max="14879" width="13.28515625" customWidth="1"/>
    <col min="14882" max="14882" width="14.140625" customWidth="1"/>
    <col min="15105" max="15105" width="14.140625" customWidth="1"/>
    <col min="15106" max="15106" width="7.28515625" customWidth="1"/>
    <col min="15107" max="15107" width="7.7109375" customWidth="1"/>
    <col min="15108" max="15108" width="63.85546875" customWidth="1"/>
    <col min="15109" max="15109" width="6.85546875" customWidth="1"/>
    <col min="15111" max="15111" width="9.28515625" customWidth="1"/>
    <col min="15112" max="15113" width="16.28515625" customWidth="1"/>
    <col min="15114" max="15114" width="96.5703125" customWidth="1"/>
    <col min="15115" max="15115" width="11.85546875" customWidth="1"/>
    <col min="15116" max="15116" width="11.28515625" customWidth="1"/>
    <col min="15117" max="15117" width="11.42578125" customWidth="1"/>
    <col min="15118" max="15118" width="9.85546875" customWidth="1"/>
    <col min="15119" max="15119" width="11.42578125" customWidth="1"/>
    <col min="15120" max="15120" width="12" customWidth="1"/>
    <col min="15121" max="15121" width="11.42578125" customWidth="1"/>
    <col min="15122" max="15122" width="11.140625" customWidth="1"/>
    <col min="15123" max="15123" width="11.28515625" customWidth="1"/>
    <col min="15124" max="15124" width="11.42578125" customWidth="1"/>
    <col min="15125" max="15125" width="9.85546875" customWidth="1"/>
    <col min="15126" max="15126" width="12.42578125" customWidth="1"/>
    <col min="15127" max="15127" width="12.85546875" customWidth="1"/>
    <col min="15128" max="15128" width="9.7109375" customWidth="1"/>
    <col min="15129" max="15129" width="13.140625" customWidth="1"/>
    <col min="15130" max="15130" width="12.5703125" customWidth="1"/>
    <col min="15131" max="15131" width="10.28515625" customWidth="1"/>
    <col min="15132" max="15133" width="13.7109375" customWidth="1"/>
    <col min="15134" max="15135" width="13.28515625" customWidth="1"/>
    <col min="15138" max="15138" width="14.140625" customWidth="1"/>
    <col min="15361" max="15361" width="14.140625" customWidth="1"/>
    <col min="15362" max="15362" width="7.28515625" customWidth="1"/>
    <col min="15363" max="15363" width="7.7109375" customWidth="1"/>
    <col min="15364" max="15364" width="63.85546875" customWidth="1"/>
    <col min="15365" max="15365" width="6.85546875" customWidth="1"/>
    <col min="15367" max="15367" width="9.28515625" customWidth="1"/>
    <col min="15368" max="15369" width="16.28515625" customWidth="1"/>
    <col min="15370" max="15370" width="96.5703125" customWidth="1"/>
    <col min="15371" max="15371" width="11.85546875" customWidth="1"/>
    <col min="15372" max="15372" width="11.28515625" customWidth="1"/>
    <col min="15373" max="15373" width="11.42578125" customWidth="1"/>
    <col min="15374" max="15374" width="9.85546875" customWidth="1"/>
    <col min="15375" max="15375" width="11.42578125" customWidth="1"/>
    <col min="15376" max="15376" width="12" customWidth="1"/>
    <col min="15377" max="15377" width="11.42578125" customWidth="1"/>
    <col min="15378" max="15378" width="11.140625" customWidth="1"/>
    <col min="15379" max="15379" width="11.28515625" customWidth="1"/>
    <col min="15380" max="15380" width="11.42578125" customWidth="1"/>
    <col min="15381" max="15381" width="9.85546875" customWidth="1"/>
    <col min="15382" max="15382" width="12.42578125" customWidth="1"/>
    <col min="15383" max="15383" width="12.85546875" customWidth="1"/>
    <col min="15384" max="15384" width="9.7109375" customWidth="1"/>
    <col min="15385" max="15385" width="13.140625" customWidth="1"/>
    <col min="15386" max="15386" width="12.5703125" customWidth="1"/>
    <col min="15387" max="15387" width="10.28515625" customWidth="1"/>
    <col min="15388" max="15389" width="13.7109375" customWidth="1"/>
    <col min="15390" max="15391" width="13.28515625" customWidth="1"/>
    <col min="15394" max="15394" width="14.140625" customWidth="1"/>
    <col min="15617" max="15617" width="14.140625" customWidth="1"/>
    <col min="15618" max="15618" width="7.28515625" customWidth="1"/>
    <col min="15619" max="15619" width="7.7109375" customWidth="1"/>
    <col min="15620" max="15620" width="63.85546875" customWidth="1"/>
    <col min="15621" max="15621" width="6.85546875" customWidth="1"/>
    <col min="15623" max="15623" width="9.28515625" customWidth="1"/>
    <col min="15624" max="15625" width="16.28515625" customWidth="1"/>
    <col min="15626" max="15626" width="96.5703125" customWidth="1"/>
    <col min="15627" max="15627" width="11.85546875" customWidth="1"/>
    <col min="15628" max="15628" width="11.28515625" customWidth="1"/>
    <col min="15629" max="15629" width="11.42578125" customWidth="1"/>
    <col min="15630" max="15630" width="9.85546875" customWidth="1"/>
    <col min="15631" max="15631" width="11.42578125" customWidth="1"/>
    <col min="15632" max="15632" width="12" customWidth="1"/>
    <col min="15633" max="15633" width="11.42578125" customWidth="1"/>
    <col min="15634" max="15634" width="11.140625" customWidth="1"/>
    <col min="15635" max="15635" width="11.28515625" customWidth="1"/>
    <col min="15636" max="15636" width="11.42578125" customWidth="1"/>
    <col min="15637" max="15637" width="9.85546875" customWidth="1"/>
    <col min="15638" max="15638" width="12.42578125" customWidth="1"/>
    <col min="15639" max="15639" width="12.85546875" customWidth="1"/>
    <col min="15640" max="15640" width="9.7109375" customWidth="1"/>
    <col min="15641" max="15641" width="13.140625" customWidth="1"/>
    <col min="15642" max="15642" width="12.5703125" customWidth="1"/>
    <col min="15643" max="15643" width="10.28515625" customWidth="1"/>
    <col min="15644" max="15645" width="13.7109375" customWidth="1"/>
    <col min="15646" max="15647" width="13.28515625" customWidth="1"/>
    <col min="15650" max="15650" width="14.140625" customWidth="1"/>
    <col min="15873" max="15873" width="14.140625" customWidth="1"/>
    <col min="15874" max="15874" width="7.28515625" customWidth="1"/>
    <col min="15875" max="15875" width="7.7109375" customWidth="1"/>
    <col min="15876" max="15876" width="63.85546875" customWidth="1"/>
    <col min="15877" max="15877" width="6.85546875" customWidth="1"/>
    <col min="15879" max="15879" width="9.28515625" customWidth="1"/>
    <col min="15880" max="15881" width="16.28515625" customWidth="1"/>
    <col min="15882" max="15882" width="96.5703125" customWidth="1"/>
    <col min="15883" max="15883" width="11.85546875" customWidth="1"/>
    <col min="15884" max="15884" width="11.28515625" customWidth="1"/>
    <col min="15885" max="15885" width="11.42578125" customWidth="1"/>
    <col min="15886" max="15886" width="9.85546875" customWidth="1"/>
    <col min="15887" max="15887" width="11.42578125" customWidth="1"/>
    <col min="15888" max="15888" width="12" customWidth="1"/>
    <col min="15889" max="15889" width="11.42578125" customWidth="1"/>
    <col min="15890" max="15890" width="11.140625" customWidth="1"/>
    <col min="15891" max="15891" width="11.28515625" customWidth="1"/>
    <col min="15892" max="15892" width="11.42578125" customWidth="1"/>
    <col min="15893" max="15893" width="9.85546875" customWidth="1"/>
    <col min="15894" max="15894" width="12.42578125" customWidth="1"/>
    <col min="15895" max="15895" width="12.85546875" customWidth="1"/>
    <col min="15896" max="15896" width="9.7109375" customWidth="1"/>
    <col min="15897" max="15897" width="13.140625" customWidth="1"/>
    <col min="15898" max="15898" width="12.5703125" customWidth="1"/>
    <col min="15899" max="15899" width="10.28515625" customWidth="1"/>
    <col min="15900" max="15901" width="13.7109375" customWidth="1"/>
    <col min="15902" max="15903" width="13.28515625" customWidth="1"/>
    <col min="15906" max="15906" width="14.140625" customWidth="1"/>
    <col min="16129" max="16129" width="14.140625" customWidth="1"/>
    <col min="16130" max="16130" width="7.28515625" customWidth="1"/>
    <col min="16131" max="16131" width="7.7109375" customWidth="1"/>
    <col min="16132" max="16132" width="63.85546875" customWidth="1"/>
    <col min="16133" max="16133" width="6.85546875" customWidth="1"/>
    <col min="16135" max="16135" width="9.28515625" customWidth="1"/>
    <col min="16136" max="16137" width="16.28515625" customWidth="1"/>
    <col min="16138" max="16138" width="96.5703125" customWidth="1"/>
    <col min="16139" max="16139" width="11.85546875" customWidth="1"/>
    <col min="16140" max="16140" width="11.28515625" customWidth="1"/>
    <col min="16141" max="16141" width="11.42578125" customWidth="1"/>
    <col min="16142" max="16142" width="9.85546875" customWidth="1"/>
    <col min="16143" max="16143" width="11.42578125" customWidth="1"/>
    <col min="16144" max="16144" width="12" customWidth="1"/>
    <col min="16145" max="16145" width="11.42578125" customWidth="1"/>
    <col min="16146" max="16146" width="11.140625" customWidth="1"/>
    <col min="16147" max="16147" width="11.28515625" customWidth="1"/>
    <col min="16148" max="16148" width="11.42578125" customWidth="1"/>
    <col min="16149" max="16149" width="9.85546875" customWidth="1"/>
    <col min="16150" max="16150" width="12.42578125" customWidth="1"/>
    <col min="16151" max="16151" width="12.85546875" customWidth="1"/>
    <col min="16152" max="16152" width="9.7109375" customWidth="1"/>
    <col min="16153" max="16153" width="13.140625" customWidth="1"/>
    <col min="16154" max="16154" width="12.5703125" customWidth="1"/>
    <col min="16155" max="16155" width="10.28515625" customWidth="1"/>
    <col min="16156" max="16157" width="13.7109375" customWidth="1"/>
    <col min="16158" max="16159" width="13.28515625" customWidth="1"/>
    <col min="16162" max="16162" width="14.140625" customWidth="1"/>
  </cols>
  <sheetData>
    <row r="1" spans="1:23" x14ac:dyDescent="0.2">
      <c r="A1" s="14" t="s">
        <v>0</v>
      </c>
      <c r="B1" s="14"/>
      <c r="C1" s="14"/>
      <c r="D1" s="14"/>
      <c r="E1" s="14"/>
      <c r="F1" s="14"/>
      <c r="G1" s="14"/>
      <c r="H1" s="14"/>
      <c r="I1" s="14"/>
    </row>
    <row r="2" spans="1:23" ht="86.25" customHeight="1" x14ac:dyDescent="0.2">
      <c r="A2" s="14"/>
      <c r="B2" s="14"/>
      <c r="C2" s="14"/>
      <c r="D2" s="14"/>
      <c r="E2" s="14"/>
      <c r="F2" s="14"/>
      <c r="G2" s="14"/>
      <c r="H2" s="14"/>
      <c r="I2" s="14"/>
    </row>
    <row r="3" spans="1:23" ht="23.25" customHeight="1" x14ac:dyDescent="0.2">
      <c r="A3" s="13" t="s">
        <v>1</v>
      </c>
      <c r="B3" s="13"/>
      <c r="C3" s="13"/>
      <c r="D3" s="13"/>
      <c r="E3" s="13"/>
      <c r="F3" s="13"/>
      <c r="G3" s="20"/>
      <c r="H3" s="21" t="s">
        <v>2</v>
      </c>
      <c r="I3" s="22"/>
    </row>
    <row r="4" spans="1:23" ht="34.5" customHeight="1" x14ac:dyDescent="0.2">
      <c r="A4" s="342" t="s">
        <v>18591</v>
      </c>
      <c r="B4" s="342"/>
      <c r="C4" s="342"/>
      <c r="D4" s="342"/>
      <c r="E4" s="342"/>
      <c r="F4" s="342"/>
      <c r="G4" s="342"/>
      <c r="H4" s="23"/>
      <c r="I4" s="24"/>
    </row>
    <row r="5" spans="1:23" s="28" customFormat="1" ht="23.25" customHeight="1" x14ac:dyDescent="0.2">
      <c r="A5" s="12" t="s">
        <v>3</v>
      </c>
      <c r="B5" s="12"/>
      <c r="C5" s="12"/>
      <c r="D5" s="12"/>
      <c r="E5" s="12"/>
      <c r="F5" s="12"/>
      <c r="G5" s="12"/>
      <c r="H5" s="25" t="s">
        <v>4</v>
      </c>
      <c r="I5" s="26">
        <v>0.15570000000000001</v>
      </c>
      <c r="J5" s="27"/>
      <c r="K5" s="18" t="e">
        <f>#REF!/I70</f>
        <v>#REF!</v>
      </c>
      <c r="L5" s="19"/>
      <c r="M5" s="19"/>
      <c r="N5" s="19"/>
      <c r="O5" s="19"/>
      <c r="P5" s="19"/>
      <c r="Q5" s="19"/>
      <c r="R5" s="19"/>
      <c r="S5" s="19"/>
      <c r="T5" s="19"/>
      <c r="U5" s="19"/>
      <c r="V5" s="19"/>
      <c r="W5" s="19"/>
    </row>
    <row r="6" spans="1:23" ht="37.5" customHeight="1" x14ac:dyDescent="0.2">
      <c r="A6" s="11" t="s">
        <v>5</v>
      </c>
      <c r="B6" s="11"/>
      <c r="C6" s="11"/>
      <c r="D6" s="11"/>
      <c r="E6" s="11"/>
      <c r="F6" s="11"/>
      <c r="G6" s="11"/>
      <c r="H6" s="25" t="s">
        <v>6</v>
      </c>
      <c r="I6" s="26">
        <v>0.24429999999999999</v>
      </c>
    </row>
    <row r="7" spans="1:23" ht="12.75" customHeight="1" x14ac:dyDescent="0.2">
      <c r="A7" s="9" t="s">
        <v>7</v>
      </c>
      <c r="B7" s="8" t="s">
        <v>8</v>
      </c>
      <c r="C7" s="8" t="s">
        <v>9</v>
      </c>
      <c r="D7" s="7" t="s">
        <v>10</v>
      </c>
      <c r="E7" s="8" t="s">
        <v>11</v>
      </c>
      <c r="F7" s="8" t="s">
        <v>12</v>
      </c>
      <c r="G7" s="8" t="s">
        <v>13</v>
      </c>
      <c r="H7" s="8" t="s">
        <v>14</v>
      </c>
      <c r="I7" s="6" t="s">
        <v>15</v>
      </c>
      <c r="K7" s="32"/>
      <c r="L7" s="33"/>
      <c r="M7" s="33"/>
      <c r="N7" s="33"/>
      <c r="O7" s="33"/>
      <c r="P7" s="33"/>
      <c r="Q7" s="33"/>
      <c r="R7" s="33"/>
      <c r="S7" s="33"/>
      <c r="T7" s="33"/>
      <c r="U7" s="33"/>
      <c r="V7" s="33"/>
      <c r="W7" s="33"/>
    </row>
    <row r="8" spans="1:23" ht="30.75" customHeight="1" x14ac:dyDescent="0.2">
      <c r="A8" s="9"/>
      <c r="B8" s="8"/>
      <c r="C8" s="8"/>
      <c r="D8" s="7"/>
      <c r="E8" s="8"/>
      <c r="F8" s="8"/>
      <c r="G8" s="8"/>
      <c r="H8" s="8"/>
      <c r="I8" s="6"/>
      <c r="K8" s="32"/>
      <c r="L8" s="33"/>
      <c r="M8" s="33"/>
      <c r="N8" s="33"/>
      <c r="O8" s="33"/>
      <c r="P8" s="33"/>
      <c r="Q8" s="33"/>
      <c r="R8" s="33"/>
      <c r="S8" s="33"/>
      <c r="T8" s="33"/>
      <c r="U8" s="33"/>
      <c r="V8" s="33"/>
      <c r="W8" s="33"/>
    </row>
    <row r="9" spans="1:23" x14ac:dyDescent="0.2">
      <c r="A9" s="34">
        <v>1</v>
      </c>
      <c r="B9" s="5"/>
      <c r="C9" s="5"/>
      <c r="D9" s="36" t="s">
        <v>16</v>
      </c>
      <c r="E9" s="37"/>
      <c r="F9" s="37"/>
      <c r="G9" s="37"/>
      <c r="H9" s="37"/>
      <c r="I9" s="38"/>
      <c r="K9" s="32"/>
      <c r="L9" s="33"/>
      <c r="M9" s="33"/>
      <c r="N9" s="33"/>
      <c r="O9" s="33"/>
      <c r="P9" s="33"/>
      <c r="Q9" s="33"/>
      <c r="R9" s="33"/>
      <c r="S9" s="33"/>
      <c r="T9" s="33"/>
      <c r="U9" s="33"/>
      <c r="V9" s="33"/>
      <c r="W9" s="33"/>
    </row>
    <row r="10" spans="1:23" x14ac:dyDescent="0.2">
      <c r="A10" s="39" t="s">
        <v>17</v>
      </c>
      <c r="B10" s="40">
        <v>20305</v>
      </c>
      <c r="C10" s="40" t="str">
        <f>VLOOKUP($B10,'SERVIÇOS MARÇO-2026'!$A:$E,2,0)</f>
        <v>DER-ES</v>
      </c>
      <c r="D10" s="41" t="str">
        <f>VLOOKUP($B10,'SERVIÇOS MARÇO-2026'!$A:$E,3,0)</f>
        <v>Placa de obra nas dimensões de 2.0 x 4.0 m, padrão DER</v>
      </c>
      <c r="E10" s="40" t="str">
        <f>VLOOKUP($B10,'SERVIÇOS MARÇO-2026'!$A:$E,4,0)</f>
        <v>m2</v>
      </c>
      <c r="F10" s="42">
        <f>VLOOKUP(B10,'MEMO CALCULO '!$B:$G,6,0)</f>
        <v>8</v>
      </c>
      <c r="G10" s="43">
        <f>VLOOKUP($B10,'SERVIÇOS MARÇO-2026'!$A:$E,5,0)</f>
        <v>241.93</v>
      </c>
      <c r="H10" s="44">
        <f t="shared" ref="H10:H20" si="0">G10*(1+$I$6)</f>
        <v>301.03349900000001</v>
      </c>
      <c r="I10" s="45">
        <f t="shared" ref="I10:I20" si="1">IFERROR((F10*H10),0)</f>
        <v>2408.267992</v>
      </c>
      <c r="K10" s="32"/>
      <c r="L10" s="33"/>
      <c r="M10" s="33"/>
      <c r="N10" s="46">
        <f t="shared" ref="N10:N21" si="2">B10</f>
        <v>20305</v>
      </c>
      <c r="O10" s="47" t="str">
        <f t="shared" ref="O10:O21" si="3">A10</f>
        <v>1.1</v>
      </c>
      <c r="P10" s="47" t="str">
        <f t="shared" ref="P10:P21" si="4">D10</f>
        <v>Placa de obra nas dimensões de 2.0 x 4.0 m, padrão DER</v>
      </c>
      <c r="Q10" s="47" t="str">
        <f t="shared" ref="Q10:Q21" si="5">E10</f>
        <v>m2</v>
      </c>
      <c r="R10" s="33"/>
      <c r="S10" s="33">
        <f t="shared" ref="S10:S18" si="6">I10</f>
        <v>2408.267992</v>
      </c>
      <c r="T10" s="33"/>
      <c r="U10" s="33"/>
      <c r="V10" s="33"/>
      <c r="W10" s="33"/>
    </row>
    <row r="11" spans="1:23" ht="38.25" x14ac:dyDescent="0.2">
      <c r="A11" s="39" t="s">
        <v>18</v>
      </c>
      <c r="B11" s="40">
        <v>20702</v>
      </c>
      <c r="C11" s="40" t="str">
        <f>VLOOKUP($B11,'SERVIÇOS MARÇO-2026'!$A:$E,2,0)</f>
        <v>DER-ES</v>
      </c>
      <c r="D11" s="41" t="str">
        <f>VLOOKUP($B11,'SERVIÇOS MARÇO-2026'!$A:$E,3,0)</f>
        <v>Barracão para almoxarifado área de 10.90m2, de chapa de compensado de 12mm e pontalete 8x8cm, piso cimentado e cobertura de telhas de fibrocimento de 6mm, incl. ponto de luz, conf. projeto (1 utilização)</v>
      </c>
      <c r="E11" s="40" t="str">
        <f>VLOOKUP($B11,'SERVIÇOS MARÇO-2026'!$A:$E,4,0)</f>
        <v>m2</v>
      </c>
      <c r="F11" s="42">
        <f>VLOOKUP(B11,'MEMO CALCULO '!$B:$G,6,0)</f>
        <v>10.9</v>
      </c>
      <c r="G11" s="43">
        <f>VLOOKUP($B11,'SERVIÇOS MARÇO-2026'!$A:$E,5,0)</f>
        <v>603.45000000000005</v>
      </c>
      <c r="H11" s="44">
        <f t="shared" si="0"/>
        <v>750.87283500000001</v>
      </c>
      <c r="I11" s="45">
        <f t="shared" si="1"/>
        <v>8184.5139015000004</v>
      </c>
      <c r="K11" s="32"/>
      <c r="L11" s="33"/>
      <c r="M11" s="33"/>
      <c r="N11" s="46">
        <f t="shared" si="2"/>
        <v>20702</v>
      </c>
      <c r="O11" s="47" t="str">
        <f t="shared" si="3"/>
        <v>1.2</v>
      </c>
      <c r="P11" s="47" t="str">
        <f t="shared" si="4"/>
        <v>Barracão para almoxarifado área de 10.90m2, de chapa de compensado de 12mm e pontalete 8x8cm, piso cimentado e cobertura de telhas de fibrocimento de 6mm, incl. ponto de luz, conf. projeto (1 utilização)</v>
      </c>
      <c r="Q11" s="47" t="str">
        <f t="shared" si="5"/>
        <v>m2</v>
      </c>
      <c r="R11" s="33"/>
      <c r="S11" s="33">
        <f t="shared" si="6"/>
        <v>8184.5139015000004</v>
      </c>
      <c r="T11" s="33"/>
      <c r="U11" s="33"/>
      <c r="V11" s="33"/>
      <c r="W11" s="33"/>
    </row>
    <row r="12" spans="1:23" ht="51" x14ac:dyDescent="0.2">
      <c r="A12" s="39" t="s">
        <v>19</v>
      </c>
      <c r="B12" s="40">
        <v>20703</v>
      </c>
      <c r="C12" s="40" t="str">
        <f>VLOOKUP($B12,'SERVIÇOS MARÇO-2026'!$A:$E,2,0)</f>
        <v>DER-ES</v>
      </c>
      <c r="D12" s="41" t="str">
        <f>VLOOKUP($B12,'SERVIÇOS MARÇO-2026'!$A:$E,3,0)</f>
        <v>Barracão para depósito de cimento área de 10.90m2, de chapa de compensado 12mm e pontaletes 8x8cm, piso cimentado e cobertura de telhas de fibrocimento de 6mm, inclusive ponto de luz, conf. projeto (1 utilização)</v>
      </c>
      <c r="E12" s="40" t="str">
        <f>VLOOKUP($B12,'SERVIÇOS MARÇO-2026'!$A:$E,4,0)</f>
        <v>m2</v>
      </c>
      <c r="F12" s="42">
        <f>VLOOKUP(B12,'MEMO CALCULO '!$B:$G,6,0)</f>
        <v>10.9</v>
      </c>
      <c r="G12" s="43">
        <f>VLOOKUP($B12,'SERVIÇOS MARÇO-2026'!$A:$E,5,0)</f>
        <v>524.34</v>
      </c>
      <c r="H12" s="44">
        <f t="shared" si="0"/>
        <v>652.43626200000006</v>
      </c>
      <c r="I12" s="45">
        <f t="shared" si="1"/>
        <v>7111.5552558000009</v>
      </c>
      <c r="K12" s="32"/>
      <c r="L12" s="33"/>
      <c r="M12" s="33"/>
      <c r="N12" s="46">
        <f t="shared" si="2"/>
        <v>20703</v>
      </c>
      <c r="O12" s="47" t="str">
        <f t="shared" si="3"/>
        <v>1.3</v>
      </c>
      <c r="P12" s="47" t="str">
        <f t="shared" si="4"/>
        <v>Barracão para depósito de cimento área de 10.90m2, de chapa de compensado 12mm e pontaletes 8x8cm, piso cimentado e cobertura de telhas de fibrocimento de 6mm, inclusive ponto de luz, conf. projeto (1 utilização)</v>
      </c>
      <c r="Q12" s="47" t="str">
        <f t="shared" si="5"/>
        <v>m2</v>
      </c>
      <c r="R12" s="33"/>
      <c r="S12" s="33">
        <f t="shared" si="6"/>
        <v>7111.5552558000009</v>
      </c>
      <c r="T12" s="33"/>
      <c r="U12" s="33"/>
      <c r="V12" s="33"/>
      <c r="W12" s="33"/>
    </row>
    <row r="13" spans="1:23" ht="38.25" x14ac:dyDescent="0.2">
      <c r="A13" s="39" t="s">
        <v>20</v>
      </c>
      <c r="B13" s="40">
        <v>20704</v>
      </c>
      <c r="C13" s="40" t="str">
        <f>VLOOKUP($B13,'SERVIÇOS MARÇO-2026'!$A:$E,2,0)</f>
        <v>DER-ES</v>
      </c>
      <c r="D13" s="41" t="str">
        <f>VLOOKUP($B13,'SERVIÇOS MARÇO-2026'!$A:$E,3,0)</f>
        <v>Refeitório com paredes de chapa de compens. 12mm e pontaletes 8x8cm, piso ciment. e cob. de telhas fibroc. 6mm, incl. ponto de luz e cx. de inspeção (cons. 1.21 m2/func./turno), conf. projeto (1 utilização)</v>
      </c>
      <c r="E13" s="40" t="str">
        <f>VLOOKUP($B13,'SERVIÇOS MARÇO-2026'!$A:$E,4,0)</f>
        <v>m2</v>
      </c>
      <c r="F13" s="42">
        <f>VLOOKUP(B13,'MEMO CALCULO '!$B:$G,6,0)</f>
        <v>7.26</v>
      </c>
      <c r="G13" s="43">
        <f>VLOOKUP($B13,'SERVIÇOS MARÇO-2026'!$A:$E,5,0)</f>
        <v>481.4</v>
      </c>
      <c r="H13" s="44">
        <f t="shared" si="0"/>
        <v>599.00601999999992</v>
      </c>
      <c r="I13" s="45">
        <f t="shared" si="1"/>
        <v>4348.7837051999995</v>
      </c>
      <c r="K13" s="32"/>
      <c r="L13" s="33"/>
      <c r="M13" s="33"/>
      <c r="N13" s="46">
        <f t="shared" si="2"/>
        <v>20704</v>
      </c>
      <c r="O13" s="47" t="str">
        <f t="shared" si="3"/>
        <v>1.4</v>
      </c>
      <c r="P13" s="47" t="str">
        <f t="shared" si="4"/>
        <v>Refeitório com paredes de chapa de compens. 12mm e pontaletes 8x8cm, piso ciment. e cob. de telhas fibroc. 6mm, incl. ponto de luz e cx. de inspeção (cons. 1.21 m2/func./turno), conf. projeto (1 utilização)</v>
      </c>
      <c r="Q13" s="47" t="str">
        <f t="shared" si="5"/>
        <v>m2</v>
      </c>
      <c r="R13" s="33"/>
      <c r="S13" s="33">
        <f t="shared" si="6"/>
        <v>4348.7837051999995</v>
      </c>
      <c r="T13" s="33"/>
      <c r="U13" s="33"/>
      <c r="V13" s="33"/>
      <c r="W13" s="33"/>
    </row>
    <row r="14" spans="1:23" ht="51" x14ac:dyDescent="0.2">
      <c r="A14" s="39" t="s">
        <v>21</v>
      </c>
      <c r="B14" s="40">
        <v>20708</v>
      </c>
      <c r="C14" s="40" t="str">
        <f>VLOOKUP($B14,'SERVIÇOS MARÇO-2026'!$A:$E,2,0)</f>
        <v>DER-ES</v>
      </c>
      <c r="D14" s="41" t="str">
        <f>VLOOKUP($B14,'SERVIÇOS MARÇO-2026'!$A:$E,3,0)</f>
        <v>Galpão para serraria e carpintaria área 12.00m2, em peça de madeira 8x8cm e contraventamento de 5x7cm, cobertura de telha de fibroc. de 6mm, inclusive ponto e cabo de alimentação da máquina, conf. projeto (1 utilização)</v>
      </c>
      <c r="E14" s="40" t="str">
        <f>VLOOKUP($B14,'SERVIÇOS MARÇO-2026'!$A:$E,4,0)</f>
        <v>m2</v>
      </c>
      <c r="F14" s="42">
        <f>VLOOKUP(B14,'MEMO CALCULO '!$B:$G,6,0)</f>
        <v>12</v>
      </c>
      <c r="G14" s="43">
        <f>VLOOKUP($B14,'SERVIÇOS MARÇO-2026'!$A:$E,5,0)</f>
        <v>209.89</v>
      </c>
      <c r="H14" s="44">
        <f t="shared" si="0"/>
        <v>261.16612699999996</v>
      </c>
      <c r="I14" s="45">
        <f t="shared" si="1"/>
        <v>3133.9935239999995</v>
      </c>
      <c r="K14" s="32"/>
      <c r="L14" s="33"/>
      <c r="M14" s="33"/>
      <c r="N14" s="46">
        <f t="shared" si="2"/>
        <v>20708</v>
      </c>
      <c r="O14" s="47" t="str">
        <f t="shared" si="3"/>
        <v>1.5</v>
      </c>
      <c r="P14" s="47" t="str">
        <f t="shared" si="4"/>
        <v>Galpão para serraria e carpintaria área 12.00m2, em peça de madeira 8x8cm e contraventamento de 5x7cm, cobertura de telha de fibroc. de 6mm, inclusive ponto e cabo de alimentação da máquina, conf. projeto (1 utilização)</v>
      </c>
      <c r="Q14" s="47" t="str">
        <f t="shared" si="5"/>
        <v>m2</v>
      </c>
      <c r="R14" s="33"/>
      <c r="S14" s="33">
        <f t="shared" si="6"/>
        <v>3133.9935239999995</v>
      </c>
      <c r="T14" s="33"/>
      <c r="U14" s="33"/>
      <c r="V14" s="33"/>
      <c r="W14" s="33"/>
    </row>
    <row r="15" spans="1:23" ht="51" x14ac:dyDescent="0.2">
      <c r="A15" s="39" t="s">
        <v>22</v>
      </c>
      <c r="B15" s="40">
        <v>20709</v>
      </c>
      <c r="C15" s="40" t="str">
        <f>VLOOKUP($B15,'SERVIÇOS MARÇO-2026'!$A:$E,2,0)</f>
        <v>DER-ES</v>
      </c>
      <c r="D15" s="41" t="str">
        <f>VLOOKUP($B15,'SERVIÇOS MARÇO-2026'!$A:$E,3,0)</f>
        <v>Galpão para corte e armação com área de 6.00m2, em peças de madeira 8x8cm e contraventamento de 5x7cm, cobertura de telhas de fibroc. de 6mm, inclusive ponto e cabo de alimentação da máquina, conf. projeto (1 utilização)</v>
      </c>
      <c r="E15" s="40" t="str">
        <f>VLOOKUP($B15,'SERVIÇOS MARÇO-2026'!$A:$E,4,0)</f>
        <v>m2</v>
      </c>
      <c r="F15" s="42">
        <f>VLOOKUP(B15,'MEMO CALCULO '!$B:$G,6,0)</f>
        <v>6</v>
      </c>
      <c r="G15" s="43">
        <f>VLOOKUP($B15,'SERVIÇOS MARÇO-2026'!$A:$E,5,0)</f>
        <v>284.20999999999998</v>
      </c>
      <c r="H15" s="44">
        <f t="shared" si="0"/>
        <v>353.64250299999998</v>
      </c>
      <c r="I15" s="45">
        <f t="shared" si="1"/>
        <v>2121.8550179999997</v>
      </c>
      <c r="K15" s="32"/>
      <c r="L15" s="33"/>
      <c r="M15" s="33"/>
      <c r="N15" s="46">
        <f t="shared" si="2"/>
        <v>20709</v>
      </c>
      <c r="O15" s="47" t="str">
        <f t="shared" si="3"/>
        <v>1.6</v>
      </c>
      <c r="P15" s="47" t="str">
        <f t="shared" si="4"/>
        <v>Galpão para corte e armação com área de 6.00m2, em peças de madeira 8x8cm e contraventamento de 5x7cm, cobertura de telhas de fibroc. de 6mm, inclusive ponto e cabo de alimentação da máquina, conf. projeto (1 utilização)</v>
      </c>
      <c r="Q15" s="47" t="str">
        <f t="shared" si="5"/>
        <v>m2</v>
      </c>
      <c r="R15" s="33"/>
      <c r="S15" s="33">
        <f t="shared" si="6"/>
        <v>2121.8550179999997</v>
      </c>
      <c r="T15" s="33"/>
      <c r="U15" s="33"/>
      <c r="V15" s="33"/>
      <c r="W15" s="33"/>
    </row>
    <row r="16" spans="1:23" ht="25.5" x14ac:dyDescent="0.2">
      <c r="A16" s="39" t="s">
        <v>23</v>
      </c>
      <c r="B16" s="40">
        <v>20710</v>
      </c>
      <c r="C16" s="40" t="str">
        <f>VLOOKUP($B16,'SERVIÇOS MARÇO-2026'!$A:$E,2,0)</f>
        <v>DER-ES</v>
      </c>
      <c r="D16" s="41" t="str">
        <f>VLOOKUP($B16,'SERVIÇOS MARÇO-2026'!$A:$E,3,0)</f>
        <v>Reservatório de poliestileno de 500L, incl. suporte em madeira de 7x12cm e 5x7cm, elevado de 4m, conf. projeto (1 utilização)</v>
      </c>
      <c r="E16" s="40" t="str">
        <f>VLOOKUP($B16,'SERVIÇOS MARÇO-2026'!$A:$E,4,0)</f>
        <v>und</v>
      </c>
      <c r="F16" s="42">
        <f>VLOOKUP(B16,'MEMO CALCULO '!$B:$G,6,0)</f>
        <v>1</v>
      </c>
      <c r="G16" s="43">
        <f>VLOOKUP($B16,'SERVIÇOS MARÇO-2026'!$A:$E,5,0)</f>
        <v>1602.98</v>
      </c>
      <c r="H16" s="44">
        <f t="shared" si="0"/>
        <v>1994.5880139999999</v>
      </c>
      <c r="I16" s="45">
        <f t="shared" si="1"/>
        <v>1994.5880139999999</v>
      </c>
      <c r="K16" s="32"/>
      <c r="L16" s="33"/>
      <c r="M16" s="33"/>
      <c r="N16" s="46">
        <f t="shared" si="2"/>
        <v>20710</v>
      </c>
      <c r="O16" s="47" t="str">
        <f t="shared" si="3"/>
        <v>1.7</v>
      </c>
      <c r="P16" s="47" t="str">
        <f t="shared" si="4"/>
        <v>Reservatório de poliestileno de 500L, incl. suporte em madeira de 7x12cm e 5x7cm, elevado de 4m, conf. projeto (1 utilização)</v>
      </c>
      <c r="Q16" s="47" t="str">
        <f t="shared" si="5"/>
        <v>und</v>
      </c>
      <c r="R16" s="33"/>
      <c r="S16" s="33">
        <f t="shared" si="6"/>
        <v>1994.5880139999999</v>
      </c>
      <c r="T16" s="33"/>
      <c r="U16" s="33"/>
      <c r="V16" s="33"/>
      <c r="W16" s="33"/>
    </row>
    <row r="17" spans="1:23" ht="38.25" x14ac:dyDescent="0.2">
      <c r="A17" s="39" t="s">
        <v>24</v>
      </c>
      <c r="B17" s="40">
        <v>20712</v>
      </c>
      <c r="C17" s="40" t="str">
        <f>VLOOKUP($B17,'SERVIÇOS MARÇO-2026'!$A:$E,2,0)</f>
        <v>DER-ES</v>
      </c>
      <c r="D17" s="41" t="str">
        <f>VLOOKUP($B17,'SERVIÇOS MARÇO-2026'!$A:$E,3,0)</f>
        <v>Rede de água com padrão de entrada d'água diâm. 3/4", conf. espec. CESAN, incl. tubos e conexões para alimentação, distribuição, extravasor e limpeza, cons. o padrão a 25m, conf. projeto (1 utilização)</v>
      </c>
      <c r="E17" s="40" t="str">
        <f>VLOOKUP($B17,'SERVIÇOS MARÇO-2026'!$A:$E,4,0)</f>
        <v>m</v>
      </c>
      <c r="F17" s="42">
        <f>VLOOKUP(B17,'MEMO CALCULO '!$B:$G,6,0)</f>
        <v>15</v>
      </c>
      <c r="G17" s="43">
        <f>VLOOKUP($B17,'SERVIÇOS MARÇO-2026'!$A:$E,5,0)</f>
        <v>57.51</v>
      </c>
      <c r="H17" s="44">
        <f t="shared" si="0"/>
        <v>71.559692999999996</v>
      </c>
      <c r="I17" s="45">
        <f t="shared" si="1"/>
        <v>1073.395395</v>
      </c>
      <c r="K17" s="32"/>
      <c r="L17" s="33"/>
      <c r="M17" s="33"/>
      <c r="N17" s="46">
        <f t="shared" si="2"/>
        <v>20712</v>
      </c>
      <c r="O17" s="47" t="str">
        <f t="shared" si="3"/>
        <v>1.8</v>
      </c>
      <c r="P17" s="47" t="str">
        <f t="shared" si="4"/>
        <v>Rede de água com padrão de entrada d'água diâm. 3/4", conf. espec. CESAN, incl. tubos e conexões para alimentação, distribuição, extravasor e limpeza, cons. o padrão a 25m, conf. projeto (1 utilização)</v>
      </c>
      <c r="Q17" s="47" t="str">
        <f t="shared" si="5"/>
        <v>m</v>
      </c>
      <c r="R17" s="46">
        <f>F17</f>
        <v>15</v>
      </c>
      <c r="S17" s="33">
        <f t="shared" si="6"/>
        <v>1073.395395</v>
      </c>
      <c r="T17" s="33"/>
      <c r="U17" s="33"/>
      <c r="V17" s="33"/>
      <c r="W17" s="33"/>
    </row>
    <row r="18" spans="1:23" ht="38.25" x14ac:dyDescent="0.2">
      <c r="A18" s="39" t="s">
        <v>25</v>
      </c>
      <c r="B18" s="40">
        <v>20713</v>
      </c>
      <c r="C18" s="40" t="str">
        <f>VLOOKUP($B18,'SERVIÇOS MARÇO-2026'!$A:$E,2,0)</f>
        <v>DER-ES</v>
      </c>
      <c r="D18" s="41" t="str">
        <f>VLOOKUP($B18,'SERVIÇOS MARÇO-2026'!$A:$E,3,0)</f>
        <v>Rede de luz, incl. padrão entrada de energia trifás., cabo de ligação até barracões, quadro de distrib., disj. e chave de força (quando necessário), cons. 20m entre padrão entrada e QDG, conf. projeto (1 utilização)</v>
      </c>
      <c r="E18" s="40" t="str">
        <f>VLOOKUP($B18,'SERVIÇOS MARÇO-2026'!$A:$E,4,0)</f>
        <v>m</v>
      </c>
      <c r="F18" s="42">
        <f>VLOOKUP(B18,'MEMO CALCULO '!$B:$G,6,0)</f>
        <v>15</v>
      </c>
      <c r="G18" s="43">
        <f>VLOOKUP($B18,'SERVIÇOS MARÇO-2026'!$A:$E,5,0)</f>
        <v>488.33</v>
      </c>
      <c r="H18" s="44">
        <f t="shared" si="0"/>
        <v>607.62901899999997</v>
      </c>
      <c r="I18" s="45">
        <f t="shared" si="1"/>
        <v>9114.4352849999996</v>
      </c>
      <c r="K18" s="32"/>
      <c r="L18" s="33"/>
      <c r="M18" s="33"/>
      <c r="N18" s="46">
        <f t="shared" si="2"/>
        <v>20713</v>
      </c>
      <c r="O18" s="47" t="str">
        <f t="shared" si="3"/>
        <v>1.9</v>
      </c>
      <c r="P18" s="47" t="str">
        <f t="shared" si="4"/>
        <v>Rede de luz, incl. padrão entrada de energia trifás., cabo de ligação até barracões, quadro de distrib., disj. e chave de força (quando necessário), cons. 20m entre padrão entrada e QDG, conf. projeto (1 utilização)</v>
      </c>
      <c r="Q18" s="47" t="str">
        <f t="shared" si="5"/>
        <v>m</v>
      </c>
      <c r="R18" s="46">
        <f>F18</f>
        <v>15</v>
      </c>
      <c r="S18" s="33">
        <f t="shared" si="6"/>
        <v>9114.4352849999996</v>
      </c>
      <c r="T18" s="33"/>
      <c r="U18" s="33"/>
      <c r="V18" s="33"/>
      <c r="W18" s="33"/>
    </row>
    <row r="19" spans="1:23" ht="51" x14ac:dyDescent="0.2">
      <c r="A19" s="39" t="s">
        <v>26</v>
      </c>
      <c r="B19" s="40">
        <v>20355</v>
      </c>
      <c r="C19" s="40" t="str">
        <f>VLOOKUP($B19,'SERVIÇOS MARÇO-2026'!$A:$E,2,0)</f>
        <v>DER-ES</v>
      </c>
      <c r="D19" s="41" t="str">
        <f>VLOOKUP($B19,'SERVIÇOS MARÇO-2026'!$A:$E,3,0)</f>
        <v>Aluguel mensal container sanitário, incl porta, básc, 2 ptos luz, 1 pto aterram., 3vasos, 3lavatórios, calha mictório, 6 chuveiros (1 eletrico), torn.,registros, piso comp. Naval pintado, cert NR18 e laudo descontaminação</v>
      </c>
      <c r="E19" s="40" t="str">
        <f>VLOOKUP($B19,'SERVIÇOS MARÇO-2026'!$A:$E,4,0)</f>
        <v>ms</v>
      </c>
      <c r="F19" s="42">
        <f>VLOOKUP(B19,'MEMO CALCULO '!$B:$G,6,0)</f>
        <v>4</v>
      </c>
      <c r="G19" s="43">
        <f>VLOOKUP($B19,'SERVIÇOS MARÇO-2026'!$A:$E,5,0)</f>
        <v>1199.25</v>
      </c>
      <c r="H19" s="44">
        <f t="shared" si="0"/>
        <v>1492.2267749999999</v>
      </c>
      <c r="I19" s="45">
        <f t="shared" si="1"/>
        <v>5968.9070999999994</v>
      </c>
      <c r="K19" s="32"/>
      <c r="L19" s="33"/>
      <c r="M19" s="33"/>
      <c r="N19" s="46">
        <f t="shared" si="2"/>
        <v>20355</v>
      </c>
      <c r="O19" s="47" t="str">
        <f t="shared" si="3"/>
        <v>1.10</v>
      </c>
      <c r="P19" s="47" t="str">
        <f t="shared" si="4"/>
        <v>Aluguel mensal container sanitário, incl porta, básc, 2 ptos luz, 1 pto aterram., 3vasos, 3lavatórios, calha mictório, 6 chuveiros (1 eletrico), torn.,registros, piso comp. Naval pintado, cert NR18 e laudo descontaminação</v>
      </c>
      <c r="Q19" s="47" t="str">
        <f t="shared" si="5"/>
        <v>ms</v>
      </c>
      <c r="R19" s="46">
        <f>F19</f>
        <v>4</v>
      </c>
      <c r="S19" s="33">
        <f>I19/4</f>
        <v>1492.2267749999999</v>
      </c>
      <c r="T19" s="33"/>
      <c r="U19" s="33"/>
      <c r="V19" s="33"/>
      <c r="W19" s="33"/>
    </row>
    <row r="20" spans="1:23" ht="18" customHeight="1" x14ac:dyDescent="0.2">
      <c r="A20" s="39" t="s">
        <v>27</v>
      </c>
      <c r="B20" s="48">
        <v>20344</v>
      </c>
      <c r="C20" s="40" t="str">
        <f>VLOOKUP($B20,'SERVIÇOS MARÇO-2026'!$A:$E,2,0)</f>
        <v>DER-ES</v>
      </c>
      <c r="D20" s="41" t="str">
        <f>VLOOKUP($B20,'SERVIÇOS MARÇO-2026'!$A:$E,3,0)</f>
        <v>Mobilização e desmobilização de conteiner locado para barracão de obra</v>
      </c>
      <c r="E20" s="40" t="str">
        <f>VLOOKUP($B20,'SERVIÇOS MARÇO-2026'!$A:$E,4,0)</f>
        <v>und</v>
      </c>
      <c r="F20" s="42">
        <f>VLOOKUP(B20,'MEMO CALCULO '!$B:$G,6,0)</f>
        <v>1</v>
      </c>
      <c r="G20" s="43">
        <f>VLOOKUP($B20,'SERVIÇOS MARÇO-2026'!$A:$E,5,0)</f>
        <v>1766.67</v>
      </c>
      <c r="H20" s="44">
        <f t="shared" si="0"/>
        <v>2198.2674809999999</v>
      </c>
      <c r="I20" s="45">
        <f t="shared" si="1"/>
        <v>2198.2674809999999</v>
      </c>
      <c r="K20" s="32"/>
      <c r="L20" s="33"/>
      <c r="M20" s="33"/>
      <c r="N20" s="46">
        <f t="shared" si="2"/>
        <v>20344</v>
      </c>
      <c r="O20" s="47" t="str">
        <f t="shared" si="3"/>
        <v>1.11</v>
      </c>
      <c r="P20" s="47" t="str">
        <f t="shared" si="4"/>
        <v>Mobilização e desmobilização de conteiner locado para barracão de obra</v>
      </c>
      <c r="Q20" s="47" t="str">
        <f t="shared" si="5"/>
        <v>und</v>
      </c>
      <c r="R20" s="46">
        <f>F20</f>
        <v>1</v>
      </c>
      <c r="S20" s="33">
        <f>H20/2</f>
        <v>1099.1337404999999</v>
      </c>
      <c r="T20" s="33">
        <f>S19+S20</f>
        <v>2591.3605154999996</v>
      </c>
      <c r="U20" s="33"/>
      <c r="V20" s="33"/>
      <c r="W20" s="33"/>
    </row>
    <row r="21" spans="1:23" x14ac:dyDescent="0.2">
      <c r="A21" s="49"/>
      <c r="B21" s="50"/>
      <c r="C21" s="50"/>
      <c r="D21" s="50"/>
      <c r="E21" s="50"/>
      <c r="F21" s="50"/>
      <c r="G21" s="50"/>
      <c r="H21" s="51" t="s">
        <v>28</v>
      </c>
      <c r="I21" s="52">
        <f>SUM(I10:I20)</f>
        <v>47658.562671499996</v>
      </c>
      <c r="K21" s="32"/>
      <c r="L21" s="33"/>
      <c r="M21" s="33"/>
      <c r="N21" s="46">
        <f t="shared" si="2"/>
        <v>0</v>
      </c>
      <c r="O21" s="47">
        <f t="shared" si="3"/>
        <v>0</v>
      </c>
      <c r="P21" s="47">
        <f t="shared" si="4"/>
        <v>0</v>
      </c>
      <c r="Q21" s="47">
        <f t="shared" si="5"/>
        <v>0</v>
      </c>
      <c r="R21" s="33"/>
      <c r="S21" s="33">
        <f>SUM(S10:S20)</f>
        <v>42082.748606000001</v>
      </c>
      <c r="T21" s="33"/>
      <c r="U21" s="33"/>
      <c r="V21" s="33"/>
      <c r="W21" s="33"/>
    </row>
    <row r="22" spans="1:23" x14ac:dyDescent="0.2">
      <c r="A22" s="53"/>
      <c r="B22" s="54"/>
      <c r="C22" s="54"/>
      <c r="D22" s="54"/>
      <c r="E22" s="54"/>
      <c r="F22" s="54"/>
      <c r="G22" s="54"/>
      <c r="H22" s="55"/>
      <c r="I22" s="56"/>
      <c r="K22" s="32"/>
      <c r="L22" s="33"/>
      <c r="M22" s="33"/>
      <c r="N22" s="46"/>
      <c r="O22" s="47"/>
      <c r="P22" s="47"/>
      <c r="Q22" s="47"/>
      <c r="R22" s="33"/>
      <c r="S22" s="33"/>
      <c r="T22" s="33"/>
      <c r="U22" s="33"/>
      <c r="V22" s="33"/>
      <c r="W22" s="33"/>
    </row>
    <row r="23" spans="1:23" x14ac:dyDescent="0.2">
      <c r="A23" s="34">
        <v>2</v>
      </c>
      <c r="B23" s="5"/>
      <c r="C23" s="5"/>
      <c r="D23" s="36" t="s">
        <v>29</v>
      </c>
      <c r="E23" s="37"/>
      <c r="F23" s="37"/>
      <c r="G23" s="37"/>
      <c r="H23" s="37"/>
      <c r="I23" s="38"/>
      <c r="K23" s="32"/>
      <c r="L23" s="33"/>
      <c r="M23" s="33"/>
      <c r="N23" s="46">
        <f t="shared" ref="N23:N34" si="7">B23</f>
        <v>0</v>
      </c>
      <c r="O23" s="47">
        <f t="shared" ref="O23:O34" si="8">A23</f>
        <v>2</v>
      </c>
      <c r="P23" s="47" t="str">
        <f t="shared" ref="P23:P34" si="9">D23</f>
        <v>SERVIÇOS PRELIMINARES</v>
      </c>
      <c r="Q23" s="47">
        <f t="shared" ref="Q23:Q34" si="10">E23</f>
        <v>0</v>
      </c>
      <c r="R23" s="33"/>
      <c r="S23" s="33"/>
      <c r="T23" s="33"/>
      <c r="U23" s="33"/>
      <c r="V23" s="33"/>
      <c r="W23" s="33"/>
    </row>
    <row r="24" spans="1:23" ht="25.5" x14ac:dyDescent="0.2">
      <c r="A24" s="39" t="s">
        <v>30</v>
      </c>
      <c r="B24" s="40">
        <v>10213</v>
      </c>
      <c r="C24" s="40" t="str">
        <f>VLOOKUP($B24,'SERVIÇOS MARÇO-2026'!$A:$E,2,0)</f>
        <v>DER-ES</v>
      </c>
      <c r="D24" s="41" t="str">
        <f>VLOOKUP($B24,'SERVIÇOS MARÇO-2026'!$A:$E,3,0)</f>
        <v>Retirada manual cuidadosa de blocos pré-moldados de concreto (Blokret), inclusive limpeza e empilhamento para reaproveitamento</v>
      </c>
      <c r="E24" s="40" t="str">
        <f>VLOOKUP($B24,'SERVIÇOS MARÇO-2026'!$A:$E,4,0)</f>
        <v>m2</v>
      </c>
      <c r="F24" s="42">
        <f>VLOOKUP(B24,'MEMO CALCULO '!$B:$G,6,0)</f>
        <v>126</v>
      </c>
      <c r="G24" s="43">
        <f>VLOOKUP($B24,'SERVIÇOS MARÇO-2026'!$A:$E,5,0)</f>
        <v>17.93</v>
      </c>
      <c r="H24" s="44">
        <f>G24*(1+$I$6)</f>
        <v>22.310299000000001</v>
      </c>
      <c r="I24" s="45">
        <f>IFERROR((F24*H24),0)</f>
        <v>2811.0976740000001</v>
      </c>
      <c r="K24" s="32"/>
      <c r="L24" s="33"/>
      <c r="M24" s="33"/>
      <c r="N24" s="46">
        <f t="shared" si="7"/>
        <v>10213</v>
      </c>
      <c r="O24" s="47" t="str">
        <f t="shared" si="8"/>
        <v>2.1</v>
      </c>
      <c r="P24" s="47" t="str">
        <f t="shared" si="9"/>
        <v>Retirada manual cuidadosa de blocos pré-moldados de concreto (Blokret), inclusive limpeza e empilhamento para reaproveitamento</v>
      </c>
      <c r="Q24" s="47" t="str">
        <f t="shared" si="10"/>
        <v>m2</v>
      </c>
      <c r="R24" s="33"/>
      <c r="S24" s="33"/>
      <c r="T24" s="33"/>
      <c r="U24" s="33"/>
      <c r="V24" s="33"/>
      <c r="W24" s="33"/>
    </row>
    <row r="25" spans="1:23" x14ac:dyDescent="0.2">
      <c r="A25" s="39" t="s">
        <v>31</v>
      </c>
      <c r="B25" s="40">
        <v>10501</v>
      </c>
      <c r="C25" s="40" t="str">
        <f>VLOOKUP($B25,'SERVIÇOS MARÇO-2026'!$A:$E,2,0)</f>
        <v>DER-ES</v>
      </c>
      <c r="D25" s="41" t="str">
        <f>VLOOKUP($B25,'SERVIÇOS MARÇO-2026'!$A:$E,3,0)</f>
        <v>Locação de obra com gabarito de madeira</v>
      </c>
      <c r="E25" s="40" t="str">
        <f>VLOOKUP($B25,'SERVIÇOS MARÇO-2026'!$A:$E,4,0)</f>
        <v>m2</v>
      </c>
      <c r="F25" s="42">
        <f>VLOOKUP(B25,'MEMO CALCULO '!$B:$G,6,0)</f>
        <v>111.24</v>
      </c>
      <c r="G25" s="43">
        <f>VLOOKUP($B25,'SERVIÇOS MARÇO-2026'!$A:$E,5,0)</f>
        <v>12.14</v>
      </c>
      <c r="H25" s="44">
        <f>G25*(1+$I$6)</f>
        <v>15.105802000000001</v>
      </c>
      <c r="I25" s="45">
        <f>IFERROR((F25*H25),0)</f>
        <v>1680.3694144799999</v>
      </c>
      <c r="K25" s="32"/>
      <c r="L25" s="33"/>
      <c r="M25" s="33"/>
      <c r="N25" s="46">
        <f t="shared" si="7"/>
        <v>10501</v>
      </c>
      <c r="O25" s="47" t="str">
        <f t="shared" si="8"/>
        <v>2.2</v>
      </c>
      <c r="P25" s="47" t="str">
        <f t="shared" si="9"/>
        <v>Locação de obra com gabarito de madeira</v>
      </c>
      <c r="Q25" s="47" t="str">
        <f t="shared" si="10"/>
        <v>m2</v>
      </c>
      <c r="R25" s="33"/>
      <c r="S25" s="33"/>
      <c r="T25" s="33"/>
      <c r="U25" s="33"/>
      <c r="V25" s="33"/>
      <c r="W25" s="33"/>
    </row>
    <row r="26" spans="1:23" x14ac:dyDescent="0.2">
      <c r="A26" s="39" t="s">
        <v>32</v>
      </c>
      <c r="B26" s="40">
        <v>10324</v>
      </c>
      <c r="C26" s="40" t="str">
        <f>VLOOKUP($B26,'SERVIÇOS MARÇO-2026'!$A:$E,2,0)</f>
        <v>DER-ES</v>
      </c>
      <c r="D26" s="41" t="str">
        <f>VLOOKUP($B26,'SERVIÇOS MARÇO-2026'!$A:$E,3,0)</f>
        <v>Retirada manual de telha tipo Canalete 90, sem reaproveitamento</v>
      </c>
      <c r="E26" s="40" t="str">
        <f>VLOOKUP($B26,'SERVIÇOS MARÇO-2026'!$A:$E,4,0)</f>
        <v>m2</v>
      </c>
      <c r="F26" s="42">
        <f>VLOOKUP(B26,'MEMO CALCULO '!$B:$G,6,0)</f>
        <v>2</v>
      </c>
      <c r="G26" s="43">
        <f>VLOOKUP($B26,'SERVIÇOS MARÇO-2026'!$A:$E,5,0)</f>
        <v>6.68</v>
      </c>
      <c r="H26" s="44">
        <f>G26*(1+$I$6)</f>
        <v>8.3119239999999994</v>
      </c>
      <c r="I26" s="45">
        <f>IFERROR((F26*H26),0)</f>
        <v>16.623847999999999</v>
      </c>
      <c r="K26" s="32"/>
      <c r="L26" s="33"/>
      <c r="M26" s="33"/>
      <c r="N26" s="46">
        <f t="shared" si="7"/>
        <v>10324</v>
      </c>
      <c r="O26" s="47" t="str">
        <f t="shared" si="8"/>
        <v>2.3</v>
      </c>
      <c r="P26" s="47" t="str">
        <f t="shared" si="9"/>
        <v>Retirada manual de telha tipo Canalete 90, sem reaproveitamento</v>
      </c>
      <c r="Q26" s="47" t="str">
        <f t="shared" si="10"/>
        <v>m2</v>
      </c>
      <c r="R26" s="33"/>
      <c r="S26" s="33"/>
      <c r="T26" s="33"/>
      <c r="U26" s="33"/>
      <c r="V26" s="33"/>
      <c r="W26" s="33"/>
    </row>
    <row r="27" spans="1:23" x14ac:dyDescent="0.2">
      <c r="A27" s="49"/>
      <c r="B27" s="50"/>
      <c r="C27" s="50"/>
      <c r="D27" s="50"/>
      <c r="E27" s="50"/>
      <c r="F27" s="50"/>
      <c r="G27" s="50"/>
      <c r="H27" s="51" t="s">
        <v>28</v>
      </c>
      <c r="I27" s="52">
        <f>SUM(I24:I26)</f>
        <v>4508.09093648</v>
      </c>
      <c r="K27" s="32"/>
      <c r="L27" s="33"/>
      <c r="M27" s="33"/>
      <c r="N27" s="46">
        <f t="shared" si="7"/>
        <v>0</v>
      </c>
      <c r="O27" s="47">
        <f t="shared" si="8"/>
        <v>0</v>
      </c>
      <c r="P27" s="47">
        <f t="shared" si="9"/>
        <v>0</v>
      </c>
      <c r="Q27" s="47">
        <f t="shared" si="10"/>
        <v>0</v>
      </c>
      <c r="R27" s="47"/>
      <c r="S27" s="47"/>
      <c r="T27" s="47"/>
      <c r="U27" s="47"/>
      <c r="V27" s="33"/>
      <c r="W27" s="33"/>
    </row>
    <row r="28" spans="1:23" x14ac:dyDescent="0.2">
      <c r="A28" s="53"/>
      <c r="B28" s="54"/>
      <c r="C28" s="54"/>
      <c r="D28" s="54"/>
      <c r="E28" s="54"/>
      <c r="F28" s="54"/>
      <c r="G28" s="54"/>
      <c r="H28" s="55"/>
      <c r="I28" s="56"/>
      <c r="K28" s="32"/>
      <c r="L28" s="33"/>
      <c r="M28" s="33"/>
      <c r="N28" s="46">
        <f t="shared" si="7"/>
        <v>0</v>
      </c>
      <c r="O28" s="47">
        <f t="shared" si="8"/>
        <v>0</v>
      </c>
      <c r="P28" s="47">
        <f t="shared" si="9"/>
        <v>0</v>
      </c>
      <c r="Q28" s="47">
        <f t="shared" si="10"/>
        <v>0</v>
      </c>
      <c r="R28" s="47"/>
      <c r="S28" s="47"/>
      <c r="T28" s="47"/>
      <c r="U28" s="47"/>
      <c r="V28" s="33"/>
      <c r="W28" s="33"/>
    </row>
    <row r="29" spans="1:23" x14ac:dyDescent="0.2">
      <c r="A29" s="34">
        <v>3</v>
      </c>
      <c r="B29" s="5"/>
      <c r="C29" s="5"/>
      <c r="D29" s="36" t="s">
        <v>33</v>
      </c>
      <c r="E29" s="37"/>
      <c r="F29" s="37"/>
      <c r="G29" s="37"/>
      <c r="H29" s="37"/>
      <c r="I29" s="38"/>
      <c r="K29" s="32"/>
      <c r="L29" s="33"/>
      <c r="M29" s="33"/>
      <c r="N29" s="46">
        <f t="shared" si="7"/>
        <v>0</v>
      </c>
      <c r="O29" s="47">
        <f t="shared" si="8"/>
        <v>3</v>
      </c>
      <c r="P29" s="47" t="str">
        <f t="shared" si="9"/>
        <v>MOVIMENTAÇÃO DE TERRA</v>
      </c>
      <c r="Q29" s="47">
        <f t="shared" si="10"/>
        <v>0</v>
      </c>
      <c r="R29" s="47"/>
      <c r="S29" s="47"/>
      <c r="T29" s="47"/>
      <c r="U29" s="47"/>
      <c r="V29" s="33"/>
      <c r="W29" s="33"/>
    </row>
    <row r="30" spans="1:23" ht="25.5" x14ac:dyDescent="0.2">
      <c r="A30" s="39" t="s">
        <v>34</v>
      </c>
      <c r="B30" s="40">
        <v>30101</v>
      </c>
      <c r="C30" s="40" t="str">
        <f>VLOOKUP($B30,'SERVIÇOS MARÇO-2026'!$A:$E,2,0)</f>
        <v>DER-ES</v>
      </c>
      <c r="D30" s="41" t="str">
        <f>VLOOKUP($B30,'SERVIÇOS MARÇO-2026'!$A:$E,3,0)</f>
        <v>Escavação manual em material de 1a. categoria, até 1.50 m de profundidade</v>
      </c>
      <c r="E30" s="40" t="str">
        <f>VLOOKUP($B30,'SERVIÇOS MARÇO-2026'!$A:$E,4,0)</f>
        <v>m3</v>
      </c>
      <c r="F30" s="42">
        <f>VLOOKUP(B30,'MEMO CALCULO '!$B:$G,6,0)</f>
        <v>65.259999999999991</v>
      </c>
      <c r="G30" s="43">
        <f>VLOOKUP($B30,'SERVIÇOS MARÇO-2026'!$A:$E,5,0)</f>
        <v>63.96</v>
      </c>
      <c r="H30" s="44">
        <f>G30*(1+$I$6)</f>
        <v>79.585427999999993</v>
      </c>
      <c r="I30" s="45">
        <f>IFERROR((F30*H30),0)</f>
        <v>5193.7450312799992</v>
      </c>
      <c r="K30" s="32"/>
      <c r="L30" s="33"/>
      <c r="M30" s="33"/>
      <c r="N30" s="46">
        <f t="shared" si="7"/>
        <v>30101</v>
      </c>
      <c r="O30" s="47" t="str">
        <f t="shared" si="8"/>
        <v>3.1</v>
      </c>
      <c r="P30" s="47" t="str">
        <f t="shared" si="9"/>
        <v>Escavação manual em material de 1a. categoria, até 1.50 m de profundidade</v>
      </c>
      <c r="Q30" s="47" t="str">
        <f t="shared" si="10"/>
        <v>m3</v>
      </c>
      <c r="R30" s="47"/>
      <c r="S30" s="47"/>
      <c r="T30" s="47"/>
      <c r="U30" s="47"/>
      <c r="V30" s="33"/>
      <c r="W30" s="33"/>
    </row>
    <row r="31" spans="1:23" x14ac:dyDescent="0.2">
      <c r="A31" s="39" t="s">
        <v>35</v>
      </c>
      <c r="B31" s="40">
        <v>30201</v>
      </c>
      <c r="C31" s="40" t="str">
        <f>VLOOKUP($B31,'SERVIÇOS MARÇO-2026'!$A:$E,2,0)</f>
        <v>DER-ES</v>
      </c>
      <c r="D31" s="41" t="str">
        <f>VLOOKUP($B31,'SERVIÇOS MARÇO-2026'!$A:$E,3,0)</f>
        <v>Reaterro apiloado de cavas de fundação, em camadas de 20 cm</v>
      </c>
      <c r="E31" s="40" t="str">
        <f>VLOOKUP($B31,'SERVIÇOS MARÇO-2026'!$A:$E,4,0)</f>
        <v>m3</v>
      </c>
      <c r="F31" s="42">
        <f>VLOOKUP(B31,'MEMO CALCULO '!$B:$G,6,0)</f>
        <v>49.31</v>
      </c>
      <c r="G31" s="43">
        <f>VLOOKUP($B31,'SERVIÇOS MARÇO-2026'!$A:$E,5,0)</f>
        <v>68.88</v>
      </c>
      <c r="H31" s="44">
        <f>G31*(1+$I$6)</f>
        <v>85.70738399999999</v>
      </c>
      <c r="I31" s="45">
        <f>IFERROR((F31*H31),0)</f>
        <v>4226.2311050399994</v>
      </c>
      <c r="K31" s="32"/>
      <c r="L31" s="33"/>
      <c r="M31" s="33"/>
      <c r="N31" s="46">
        <f t="shared" si="7"/>
        <v>30201</v>
      </c>
      <c r="O31" s="47" t="str">
        <f t="shared" si="8"/>
        <v>3.2</v>
      </c>
      <c r="P31" s="47" t="str">
        <f t="shared" si="9"/>
        <v>Reaterro apiloado de cavas de fundação, em camadas de 20 cm</v>
      </c>
      <c r="Q31" s="47" t="str">
        <f t="shared" si="10"/>
        <v>m3</v>
      </c>
      <c r="R31" s="47"/>
      <c r="S31" s="47"/>
      <c r="T31" s="47"/>
      <c r="U31" s="47"/>
      <c r="V31" s="33"/>
      <c r="W31" s="33"/>
    </row>
    <row r="32" spans="1:23" x14ac:dyDescent="0.2">
      <c r="A32" s="49"/>
      <c r="B32" s="50"/>
      <c r="C32" s="50"/>
      <c r="D32" s="50"/>
      <c r="E32" s="50"/>
      <c r="F32" s="50"/>
      <c r="G32" s="50"/>
      <c r="H32" s="51" t="s">
        <v>28</v>
      </c>
      <c r="I32" s="52">
        <f>SUM(I30:I31)</f>
        <v>9419.9761363199977</v>
      </c>
      <c r="K32" s="32"/>
      <c r="L32" s="33"/>
      <c r="M32" s="33"/>
      <c r="N32" s="46">
        <f t="shared" si="7"/>
        <v>0</v>
      </c>
      <c r="O32" s="47">
        <f t="shared" si="8"/>
        <v>0</v>
      </c>
      <c r="P32" s="47">
        <f t="shared" si="9"/>
        <v>0</v>
      </c>
      <c r="Q32" s="47">
        <f t="shared" si="10"/>
        <v>0</v>
      </c>
      <c r="R32" s="47"/>
      <c r="S32" s="47"/>
      <c r="T32" s="47"/>
      <c r="U32" s="47"/>
      <c r="V32" s="33"/>
      <c r="W32" s="33"/>
    </row>
    <row r="33" spans="1:23" x14ac:dyDescent="0.2">
      <c r="A33" s="53"/>
      <c r="B33" s="54"/>
      <c r="C33" s="54"/>
      <c r="D33" s="54"/>
      <c r="E33" s="54"/>
      <c r="F33" s="54"/>
      <c r="G33" s="54"/>
      <c r="H33" s="55"/>
      <c r="I33" s="56"/>
      <c r="K33" s="32"/>
      <c r="L33" s="33"/>
      <c r="M33" s="33"/>
      <c r="N33" s="46">
        <f t="shared" si="7"/>
        <v>0</v>
      </c>
      <c r="O33" s="47">
        <f t="shared" si="8"/>
        <v>0</v>
      </c>
      <c r="P33" s="47">
        <f t="shared" si="9"/>
        <v>0</v>
      </c>
      <c r="Q33" s="47">
        <f t="shared" si="10"/>
        <v>0</v>
      </c>
      <c r="R33" s="47"/>
      <c r="S33" s="47"/>
      <c r="T33" s="47"/>
      <c r="U33" s="47"/>
      <c r="V33" s="33"/>
      <c r="W33" s="33"/>
    </row>
    <row r="34" spans="1:23" x14ac:dyDescent="0.2">
      <c r="A34" s="34">
        <v>4</v>
      </c>
      <c r="B34" s="5"/>
      <c r="C34" s="5"/>
      <c r="D34" s="36" t="s">
        <v>36</v>
      </c>
      <c r="E34" s="37"/>
      <c r="F34" s="37"/>
      <c r="G34" s="37"/>
      <c r="H34" s="37"/>
      <c r="I34" s="38"/>
      <c r="K34" s="32"/>
      <c r="L34" s="33"/>
      <c r="M34" s="33"/>
      <c r="N34" s="46">
        <f t="shared" si="7"/>
        <v>0</v>
      </c>
      <c r="O34" s="47">
        <f t="shared" si="8"/>
        <v>4</v>
      </c>
      <c r="P34" s="47" t="str">
        <f t="shared" si="9"/>
        <v>ESTRUTURAS</v>
      </c>
      <c r="Q34" s="47">
        <f t="shared" si="10"/>
        <v>0</v>
      </c>
      <c r="R34" s="47"/>
      <c r="S34" s="47"/>
      <c r="T34" s="47"/>
      <c r="U34" s="47"/>
      <c r="V34" s="33"/>
      <c r="W34" s="33"/>
    </row>
    <row r="35" spans="1:23" x14ac:dyDescent="0.2">
      <c r="A35" s="34" t="s">
        <v>37</v>
      </c>
      <c r="B35" s="5"/>
      <c r="C35" s="5"/>
      <c r="D35" s="36" t="s">
        <v>38</v>
      </c>
      <c r="E35" s="37"/>
      <c r="F35" s="37"/>
      <c r="G35" s="37"/>
      <c r="H35" s="37"/>
      <c r="I35" s="38"/>
      <c r="K35" s="32"/>
      <c r="L35" s="33"/>
      <c r="M35" s="33"/>
      <c r="N35" s="46"/>
      <c r="O35" s="47"/>
      <c r="P35" s="47"/>
      <c r="Q35" s="47"/>
      <c r="R35" s="47"/>
      <c r="S35" s="47"/>
      <c r="T35" s="47"/>
      <c r="U35" s="47"/>
      <c r="V35" s="33"/>
      <c r="W35" s="33"/>
    </row>
    <row r="36" spans="1:23" ht="38.25" x14ac:dyDescent="0.2">
      <c r="A36" s="39" t="s">
        <v>39</v>
      </c>
      <c r="B36" s="40">
        <v>40206</v>
      </c>
      <c r="C36" s="40" t="str">
        <f>VLOOKUP($B36,'SERVIÇOS MARÇO-2026'!$A:$E,2,0)</f>
        <v>DER-ES</v>
      </c>
      <c r="D36" s="41" t="str">
        <f>VLOOKUP($B36,'SERVIÇOS MARÇO-2026'!$A:$E,3,0)</f>
        <v>Fôrma de tábua de madeira de 2.5 x 30.0 cm para fundações, levando-se em conta a utilização 5 vezes (incluido o material, corte, montagem, escoramento e desforma)</v>
      </c>
      <c r="E36" s="40" t="str">
        <f>VLOOKUP($B36,'SERVIÇOS MARÇO-2026'!$A:$E,4,0)</f>
        <v>m2</v>
      </c>
      <c r="F36" s="42">
        <f>VLOOKUP(B36,'MEMO CALCULO '!$B:$G,6,0)</f>
        <v>103.47</v>
      </c>
      <c r="G36" s="43">
        <f>VLOOKUP($B36,'SERVIÇOS MARÇO-2026'!$A:$E,5,0)</f>
        <v>89.05</v>
      </c>
      <c r="H36" s="44">
        <f t="shared" ref="H36:H42" si="11">G36*(1+$I$6)</f>
        <v>110.80491499999999</v>
      </c>
      <c r="I36" s="45">
        <f t="shared" ref="I36:I42" si="12">IFERROR((F36*H36),0)</f>
        <v>11464.984555049999</v>
      </c>
      <c r="K36" s="32"/>
      <c r="L36" s="33"/>
      <c r="M36" s="33"/>
      <c r="N36" s="46">
        <f t="shared" ref="N36:N42" si="13">B36</f>
        <v>40206</v>
      </c>
      <c r="O36" s="47" t="str">
        <f t="shared" ref="O36:O42" si="14">A36</f>
        <v>4.1.1</v>
      </c>
      <c r="P36" s="47" t="str">
        <f t="shared" ref="P36:Q42" si="15">D36</f>
        <v>Fôrma de tábua de madeira de 2.5 x 30.0 cm para fundações, levando-se em conta a utilização 5 vezes (incluido o material, corte, montagem, escoramento e desforma)</v>
      </c>
      <c r="Q36" s="47" t="str">
        <f t="shared" si="15"/>
        <v>m2</v>
      </c>
      <c r="R36" s="47"/>
      <c r="S36" s="47"/>
      <c r="T36" s="47"/>
      <c r="U36" s="47"/>
      <c r="V36" s="33"/>
      <c r="W36" s="33"/>
    </row>
    <row r="37" spans="1:23" ht="25.5" x14ac:dyDescent="0.2">
      <c r="A37" s="39" t="s">
        <v>40</v>
      </c>
      <c r="B37" s="40">
        <v>40246</v>
      </c>
      <c r="C37" s="40" t="str">
        <f>VLOOKUP($B37,'SERVIÇOS MARÇO-2026'!$A:$E,2,0)</f>
        <v>DER-ES</v>
      </c>
      <c r="D37" s="41" t="str">
        <f>VLOOKUP($B37,'SERVIÇOS MARÇO-2026'!$A:$E,3,0)</f>
        <v>Fornecimento, dobragem e colocação em fôrma, de armadura CA-60 B fina, diâmetro de 4.0 a 7.0mm</v>
      </c>
      <c r="E37" s="40" t="str">
        <f>VLOOKUP($B37,'SERVIÇOS MARÇO-2026'!$A:$E,4,0)</f>
        <v>kg</v>
      </c>
      <c r="F37" s="42">
        <f>VLOOKUP(B37,'MEMO CALCULO '!$B:$G,6,0)</f>
        <v>106.28999999999999</v>
      </c>
      <c r="G37" s="43">
        <f>VLOOKUP($B37,'SERVIÇOS MARÇO-2026'!$A:$E,5,0)</f>
        <v>10.98</v>
      </c>
      <c r="H37" s="44">
        <f t="shared" si="11"/>
        <v>13.662414</v>
      </c>
      <c r="I37" s="45">
        <f t="shared" si="12"/>
        <v>1452.17798406</v>
      </c>
      <c r="K37" s="32"/>
      <c r="L37" s="33"/>
      <c r="M37" s="33"/>
      <c r="N37" s="46">
        <f t="shared" si="13"/>
        <v>40246</v>
      </c>
      <c r="O37" s="47" t="str">
        <f t="shared" si="14"/>
        <v>4.1.2</v>
      </c>
      <c r="P37" s="47" t="str">
        <f t="shared" si="15"/>
        <v>Fornecimento, dobragem e colocação em fôrma, de armadura CA-60 B fina, diâmetro de 4.0 a 7.0mm</v>
      </c>
      <c r="Q37" s="47" t="str">
        <f t="shared" si="15"/>
        <v>kg</v>
      </c>
      <c r="R37" s="47"/>
      <c r="S37" s="47"/>
      <c r="T37" s="47"/>
      <c r="U37" s="47"/>
      <c r="V37" s="33"/>
      <c r="W37" s="33"/>
    </row>
    <row r="38" spans="1:23" ht="25.5" x14ac:dyDescent="0.2">
      <c r="A38" s="39" t="s">
        <v>41</v>
      </c>
      <c r="B38" s="40">
        <v>40243</v>
      </c>
      <c r="C38" s="40" t="str">
        <f>VLOOKUP($B38,'SERVIÇOS MARÇO-2026'!$A:$E,2,0)</f>
        <v>DER-ES</v>
      </c>
      <c r="D38" s="41" t="str">
        <f>VLOOKUP($B38,'SERVIÇOS MARÇO-2026'!$A:$E,3,0)</f>
        <v>Fornecimento, dobragem e colocação em fôrma, de armadura CA-50 A média, diâmetro de 6.3 a 10.0 mm</v>
      </c>
      <c r="E38" s="40" t="str">
        <f>VLOOKUP($B38,'SERVIÇOS MARÇO-2026'!$A:$E,4,0)</f>
        <v>kg</v>
      </c>
      <c r="F38" s="42">
        <f>VLOOKUP(B38,'MEMO CALCULO '!$B:$G,6,0)</f>
        <v>536.81000000000006</v>
      </c>
      <c r="G38" s="43">
        <f>VLOOKUP($B38,'SERVIÇOS MARÇO-2026'!$A:$E,5,0)</f>
        <v>10.63</v>
      </c>
      <c r="H38" s="44">
        <f t="shared" si="11"/>
        <v>13.226909000000001</v>
      </c>
      <c r="I38" s="45">
        <f t="shared" si="12"/>
        <v>7100.3370202900014</v>
      </c>
      <c r="K38" s="32"/>
      <c r="L38" s="33"/>
      <c r="M38" s="33"/>
      <c r="N38" s="46">
        <f t="shared" si="13"/>
        <v>40243</v>
      </c>
      <c r="O38" s="47" t="str">
        <f t="shared" si="14"/>
        <v>4.1.3</v>
      </c>
      <c r="P38" s="47" t="str">
        <f t="shared" si="15"/>
        <v>Fornecimento, dobragem e colocação em fôrma, de armadura CA-50 A média, diâmetro de 6.3 a 10.0 mm</v>
      </c>
      <c r="Q38" s="47" t="str">
        <f t="shared" si="15"/>
        <v>kg</v>
      </c>
      <c r="R38" s="47"/>
      <c r="S38" s="47"/>
      <c r="T38" s="47"/>
      <c r="U38" s="47"/>
      <c r="V38" s="33"/>
      <c r="W38" s="33"/>
    </row>
    <row r="39" spans="1:23" ht="25.5" x14ac:dyDescent="0.2">
      <c r="A39" s="39" t="s">
        <v>42</v>
      </c>
      <c r="B39" s="40">
        <v>40245</v>
      </c>
      <c r="C39" s="40" t="str">
        <f>VLOOKUP($B39,'SERVIÇOS MARÇO-2026'!$A:$E,2,0)</f>
        <v>DER-ES</v>
      </c>
      <c r="D39" s="41" t="str">
        <f>VLOOKUP($B39,'SERVIÇOS MARÇO-2026'!$A:$E,3,0)</f>
        <v>Fornecimento, dobragem e colocação em fôrma, de armadura CA-50 A grossa diâmetro de 12.5 a 25.0 mm (1/2 a 1")</v>
      </c>
      <c r="E39" s="40" t="str">
        <f>VLOOKUP($B39,'SERVIÇOS MARÇO-2026'!$A:$E,4,0)</f>
        <v>kg</v>
      </c>
      <c r="F39" s="42">
        <f>VLOOKUP(B39,'MEMO CALCULO '!$B:$G,6,0)</f>
        <v>356.49</v>
      </c>
      <c r="G39" s="43">
        <f>VLOOKUP($B39,'SERVIÇOS MARÇO-2026'!$A:$E,5,0)</f>
        <v>11.35</v>
      </c>
      <c r="H39" s="44">
        <f t="shared" si="11"/>
        <v>14.122805</v>
      </c>
      <c r="I39" s="45">
        <f t="shared" si="12"/>
        <v>5034.6387544500003</v>
      </c>
      <c r="K39" s="32"/>
      <c r="L39" s="33"/>
      <c r="M39" s="33"/>
      <c r="N39" s="46">
        <f t="shared" si="13"/>
        <v>40245</v>
      </c>
      <c r="O39" s="47" t="str">
        <f t="shared" si="14"/>
        <v>4.1.4</v>
      </c>
      <c r="P39" s="47" t="str">
        <f t="shared" si="15"/>
        <v>Fornecimento, dobragem e colocação em fôrma, de armadura CA-50 A grossa diâmetro de 12.5 a 25.0 mm (1/2 a 1")</v>
      </c>
      <c r="Q39" s="47" t="str">
        <f t="shared" si="15"/>
        <v>kg</v>
      </c>
      <c r="R39" s="47"/>
      <c r="S39" s="47"/>
      <c r="T39" s="47"/>
      <c r="U39" s="47"/>
      <c r="V39" s="33"/>
      <c r="W39" s="33"/>
    </row>
    <row r="40" spans="1:23" ht="25.5" x14ac:dyDescent="0.2">
      <c r="A40" s="39" t="s">
        <v>43</v>
      </c>
      <c r="B40" s="40">
        <v>40237</v>
      </c>
      <c r="C40" s="40" t="str">
        <f>VLOOKUP($B40,'SERVIÇOS MARÇO-2026'!$A:$E,2,0)</f>
        <v>DER-ES</v>
      </c>
      <c r="D40" s="41" t="str">
        <f>VLOOKUP($B40,'SERVIÇOS MARÇO-2026'!$A:$E,3,0)</f>
        <v>Fornecimento, preparo e aplicação de concreto Fck=25 MPa (brita 1 e 2) - (5% de perdas já incluído no custo)</v>
      </c>
      <c r="E40" s="40" t="str">
        <f>VLOOKUP($B40,'SERVIÇOS MARÇO-2026'!$A:$E,4,0)</f>
        <v>m3</v>
      </c>
      <c r="F40" s="42">
        <f>VLOOKUP(B40,'MEMO CALCULO '!$B:$G,6,0)</f>
        <v>8.9</v>
      </c>
      <c r="G40" s="43">
        <f>VLOOKUP($B40,'SERVIÇOS MARÇO-2026'!$A:$E,5,0)</f>
        <v>787.87</v>
      </c>
      <c r="H40" s="44">
        <f t="shared" si="11"/>
        <v>980.34664099999998</v>
      </c>
      <c r="I40" s="45">
        <f t="shared" si="12"/>
        <v>8725.0851048999994</v>
      </c>
      <c r="K40" s="32"/>
      <c r="L40" s="33"/>
      <c r="M40" s="33"/>
      <c r="N40" s="46">
        <f t="shared" si="13"/>
        <v>40237</v>
      </c>
      <c r="O40" s="47" t="str">
        <f t="shared" si="14"/>
        <v>4.1.5</v>
      </c>
      <c r="P40" s="47" t="str">
        <f t="shared" si="15"/>
        <v>Fornecimento, preparo e aplicação de concreto Fck=25 MPa (brita 1 e 2) - (5% de perdas já incluído no custo)</v>
      </c>
      <c r="Q40" s="47" t="str">
        <f t="shared" si="15"/>
        <v>m3</v>
      </c>
      <c r="R40" s="47"/>
      <c r="S40" s="47"/>
      <c r="T40" s="47"/>
      <c r="U40" s="47"/>
      <c r="V40" s="33"/>
      <c r="W40" s="33"/>
    </row>
    <row r="41" spans="1:23" ht="25.5" x14ac:dyDescent="0.2">
      <c r="A41" s="39" t="s">
        <v>44</v>
      </c>
      <c r="B41" s="40">
        <v>40224</v>
      </c>
      <c r="C41" s="40" t="str">
        <f>VLOOKUP($B41,'SERVIÇOS MARÇO-2026'!$A:$E,2,0)</f>
        <v>DER-ES</v>
      </c>
      <c r="D41" s="41" t="str">
        <f>VLOOKUP($B41,'SERVIÇOS MARÇO-2026'!$A:$E,3,0)</f>
        <v>Fornecimento, preparo e aplicação de concreto Fck = 30 MPa (com brita 1 e 2) - (5% de perdas já incluído no custo)</v>
      </c>
      <c r="E41" s="40" t="str">
        <f>VLOOKUP($B41,'SERVIÇOS MARÇO-2026'!$A:$E,4,0)</f>
        <v>m3</v>
      </c>
      <c r="F41" s="42">
        <f>VLOOKUP(B41,'MEMO CALCULO '!$B:$G,6,0)</f>
        <v>16.850000000000001</v>
      </c>
      <c r="G41" s="43">
        <f>VLOOKUP($B41,'SERVIÇOS MARÇO-2026'!$A:$E,5,0)</f>
        <v>809.43</v>
      </c>
      <c r="H41" s="44">
        <f t="shared" si="11"/>
        <v>1007.1737489999999</v>
      </c>
      <c r="I41" s="45">
        <f t="shared" si="12"/>
        <v>16970.877670649999</v>
      </c>
      <c r="K41" s="32"/>
      <c r="L41" s="33"/>
      <c r="M41" s="33"/>
      <c r="N41" s="46">
        <f t="shared" si="13"/>
        <v>40224</v>
      </c>
      <c r="O41" s="47" t="str">
        <f t="shared" si="14"/>
        <v>4.1.6</v>
      </c>
      <c r="P41" s="47" t="str">
        <f t="shared" si="15"/>
        <v>Fornecimento, preparo e aplicação de concreto Fck = 30 MPa (com brita 1 e 2) - (5% de perdas já incluído no custo)</v>
      </c>
      <c r="Q41" s="47" t="str">
        <f t="shared" si="15"/>
        <v>m3</v>
      </c>
      <c r="R41" s="47"/>
      <c r="S41" s="47"/>
      <c r="T41" s="47"/>
      <c r="U41" s="47"/>
      <c r="V41" s="33"/>
      <c r="W41" s="33"/>
    </row>
    <row r="42" spans="1:23" x14ac:dyDescent="0.2">
      <c r="A42" s="39" t="s">
        <v>45</v>
      </c>
      <c r="B42" s="40" t="s">
        <v>46</v>
      </c>
      <c r="C42" s="40"/>
      <c r="D42" s="57" t="s">
        <v>47</v>
      </c>
      <c r="E42" s="58" t="s">
        <v>48</v>
      </c>
      <c r="F42" s="42">
        <f>VLOOKUP(B42,'MEMO CALCULO '!$B:$G,6,0)</f>
        <v>111.24</v>
      </c>
      <c r="G42" s="43">
        <f>'COMP.LONA'!J20</f>
        <v>1.4394374077899998</v>
      </c>
      <c r="H42" s="44">
        <f t="shared" si="11"/>
        <v>1.7910919665130967</v>
      </c>
      <c r="I42" s="45">
        <f t="shared" si="12"/>
        <v>199.24107035491687</v>
      </c>
      <c r="K42" s="32"/>
      <c r="L42" s="33"/>
      <c r="M42" s="33"/>
      <c r="N42" s="46" t="str">
        <f t="shared" si="13"/>
        <v>COMP-01</v>
      </c>
      <c r="O42" s="47" t="str">
        <f t="shared" si="14"/>
        <v>4.1.7</v>
      </c>
      <c r="P42" s="47" t="str">
        <f t="shared" si="15"/>
        <v>Aplicação de lona plástica para impermeabilização de laje</v>
      </c>
      <c r="Q42" s="47" t="str">
        <f t="shared" si="15"/>
        <v>m2</v>
      </c>
      <c r="R42" s="47"/>
      <c r="S42" s="47"/>
      <c r="T42" s="47"/>
      <c r="U42" s="47"/>
      <c r="V42" s="33"/>
      <c r="W42" s="33"/>
    </row>
    <row r="43" spans="1:23" x14ac:dyDescent="0.2">
      <c r="A43" s="34" t="s">
        <v>49</v>
      </c>
      <c r="B43" s="5"/>
      <c r="C43" s="5"/>
      <c r="D43" s="36" t="s">
        <v>50</v>
      </c>
      <c r="E43" s="37"/>
      <c r="F43" s="37"/>
      <c r="G43" s="37"/>
      <c r="H43" s="37"/>
      <c r="I43" s="38"/>
      <c r="K43" s="32"/>
      <c r="L43" s="33"/>
      <c r="M43" s="33"/>
      <c r="N43" s="46"/>
      <c r="O43" s="47"/>
      <c r="P43" s="47"/>
      <c r="Q43" s="47"/>
      <c r="R43" s="47">
        <f>SUM(I36:I42)</f>
        <v>50947.342159754917</v>
      </c>
      <c r="S43" s="47"/>
      <c r="T43" s="47"/>
      <c r="U43" s="47"/>
      <c r="V43" s="33"/>
      <c r="W43" s="33"/>
    </row>
    <row r="44" spans="1:23" ht="51" x14ac:dyDescent="0.2">
      <c r="A44" s="39" t="s">
        <v>51</v>
      </c>
      <c r="B44" s="40">
        <v>40337</v>
      </c>
      <c r="C44" s="40" t="str">
        <f>VLOOKUP($B44,'SERVIÇOS MARÇO-2026'!$A:$E,2,0)</f>
        <v>DER-ES</v>
      </c>
      <c r="D44" s="41" t="str">
        <f>VLOOKUP($B44,'SERVIÇOS MARÇO-2026'!$A:$E,3,0)</f>
        <v>Fôrma em chapa de madeira compensada plastificada 12mm para estrutura em geral, 5 reaproveitamentos, reforçada com sarrafos de madeira 2.5x10cm (incl material, corte, montagem, escoras em eucalipto e desforma)</v>
      </c>
      <c r="E44" s="40" t="str">
        <f>VLOOKUP($B44,'SERVIÇOS MARÇO-2026'!$A:$E,4,0)</f>
        <v>m2</v>
      </c>
      <c r="F44" s="42">
        <f>VLOOKUP(B44,'MEMO CALCULO '!$B:$G,6,0)</f>
        <v>123.77</v>
      </c>
      <c r="G44" s="43">
        <f>VLOOKUP($B44,'SERVIÇOS MARÇO-2026'!$A:$E,5,0)</f>
        <v>109.15</v>
      </c>
      <c r="H44" s="44">
        <f>G44*(1+$I$6)</f>
        <v>135.81534500000001</v>
      </c>
      <c r="I44" s="45">
        <f>IFERROR((F44*H44),0)</f>
        <v>16809.86525065</v>
      </c>
      <c r="K44" s="32"/>
      <c r="L44" s="33"/>
      <c r="M44" s="33"/>
      <c r="N44" s="46">
        <f t="shared" ref="N44:N71" si="16">B44</f>
        <v>40337</v>
      </c>
      <c r="O44" s="47" t="str">
        <f t="shared" ref="O44:O71" si="17">A44</f>
        <v>4.2.1</v>
      </c>
      <c r="P44" s="47" t="str">
        <f t="shared" ref="P44:P71" si="18">D44</f>
        <v>Fôrma em chapa de madeira compensada plastificada 12mm para estrutura em geral, 5 reaproveitamentos, reforçada com sarrafos de madeira 2.5x10cm (incl material, corte, montagem, escoras em eucalipto e desforma)</v>
      </c>
      <c r="Q44" s="47" t="str">
        <f t="shared" ref="Q44:Q71" si="19">E44</f>
        <v>m2</v>
      </c>
      <c r="R44" s="47"/>
      <c r="S44" s="47"/>
      <c r="T44" s="47"/>
      <c r="U44" s="47"/>
      <c r="V44" s="33"/>
      <c r="W44" s="33"/>
    </row>
    <row r="45" spans="1:23" ht="25.5" x14ac:dyDescent="0.2">
      <c r="A45" s="39" t="s">
        <v>52</v>
      </c>
      <c r="B45" s="40">
        <v>40333</v>
      </c>
      <c r="C45" s="40" t="str">
        <f>VLOOKUP($B45,'SERVIÇOS MARÇO-2026'!$A:$E,2,0)</f>
        <v>DER-ES</v>
      </c>
      <c r="D45" s="41" t="str">
        <f>VLOOKUP($B45,'SERVIÇOS MARÇO-2026'!$A:$E,3,0)</f>
        <v>Fornecimento, dobragem e colocação em fôrma, de armadura CA-60 B fina, diâmetro de 4.0 a 7.0mm</v>
      </c>
      <c r="E45" s="40" t="str">
        <f>VLOOKUP($B45,'SERVIÇOS MARÇO-2026'!$A:$E,4,0)</f>
        <v>kg</v>
      </c>
      <c r="F45" s="42">
        <f>VLOOKUP(B45,'MEMO CALCULO '!$B:$G,6,0)</f>
        <v>228.95999999999998</v>
      </c>
      <c r="G45" s="43">
        <f>VLOOKUP($B45,'SERVIÇOS MARÇO-2026'!$A:$E,5,0)</f>
        <v>10.98</v>
      </c>
      <c r="H45" s="44">
        <f>G45*(1+$I$6)</f>
        <v>13.662414</v>
      </c>
      <c r="I45" s="45">
        <f>IFERROR((F45*H45),0)</f>
        <v>3128.1463094399996</v>
      </c>
      <c r="K45" s="32"/>
      <c r="L45" s="33"/>
      <c r="M45" s="33"/>
      <c r="N45" s="46">
        <f t="shared" si="16"/>
        <v>40333</v>
      </c>
      <c r="O45" s="47" t="str">
        <f t="shared" si="17"/>
        <v>4.2.2</v>
      </c>
      <c r="P45" s="47" t="str">
        <f t="shared" si="18"/>
        <v>Fornecimento, dobragem e colocação em fôrma, de armadura CA-60 B fina, diâmetro de 4.0 a 7.0mm</v>
      </c>
      <c r="Q45" s="47" t="str">
        <f t="shared" si="19"/>
        <v>kg</v>
      </c>
      <c r="R45" s="47"/>
      <c r="S45" s="47"/>
      <c r="T45" s="47"/>
      <c r="U45" s="47"/>
      <c r="V45" s="33"/>
      <c r="W45" s="33"/>
    </row>
    <row r="46" spans="1:23" ht="25.5" x14ac:dyDescent="0.2">
      <c r="A46" s="39" t="s">
        <v>53</v>
      </c>
      <c r="B46" s="40">
        <v>40328</v>
      </c>
      <c r="C46" s="40" t="str">
        <f>VLOOKUP($B46,'SERVIÇOS MARÇO-2026'!$A:$E,2,0)</f>
        <v>DER-ES</v>
      </c>
      <c r="D46" s="41" t="str">
        <f>VLOOKUP($B46,'SERVIÇOS MARÇO-2026'!$A:$E,3,0)</f>
        <v>Fornecimento, dobragem e colocação em fôrma, de armadura CA-50 A média, diâmetro de 6.3 a 10.0 mm</v>
      </c>
      <c r="E46" s="40" t="str">
        <f>VLOOKUP($B46,'SERVIÇOS MARÇO-2026'!$A:$E,4,0)</f>
        <v>kg</v>
      </c>
      <c r="F46" s="42">
        <f>VLOOKUP(B46,'MEMO CALCULO '!$B:$G,6,0)</f>
        <v>53.42</v>
      </c>
      <c r="G46" s="43">
        <f>VLOOKUP($B46,'SERVIÇOS MARÇO-2026'!$A:$E,5,0)</f>
        <v>10.63</v>
      </c>
      <c r="H46" s="44">
        <f>G46*(1+$I$6)</f>
        <v>13.226909000000001</v>
      </c>
      <c r="I46" s="45">
        <f>IFERROR((F46*H46),0)</f>
        <v>706.58147878000011</v>
      </c>
      <c r="K46" s="32"/>
      <c r="L46" s="33"/>
      <c r="M46" s="33"/>
      <c r="N46" s="46">
        <f t="shared" si="16"/>
        <v>40328</v>
      </c>
      <c r="O46" s="47" t="str">
        <f t="shared" si="17"/>
        <v>4.2.3</v>
      </c>
      <c r="P46" s="47" t="str">
        <f t="shared" si="18"/>
        <v>Fornecimento, dobragem e colocação em fôrma, de armadura CA-50 A média, diâmetro de 6.3 a 10.0 mm</v>
      </c>
      <c r="Q46" s="47" t="str">
        <f t="shared" si="19"/>
        <v>kg</v>
      </c>
      <c r="R46" s="47"/>
      <c r="S46" s="47"/>
      <c r="T46" s="47"/>
      <c r="U46" s="47"/>
      <c r="V46" s="33"/>
      <c r="W46" s="33"/>
    </row>
    <row r="47" spans="1:23" ht="25.5" x14ac:dyDescent="0.2">
      <c r="A47" s="39" t="s">
        <v>54</v>
      </c>
      <c r="B47" s="40">
        <v>40332</v>
      </c>
      <c r="C47" s="40" t="str">
        <f>VLOOKUP($B47,'SERVIÇOS MARÇO-2026'!$A:$E,2,0)</f>
        <v>DER-ES</v>
      </c>
      <c r="D47" s="41" t="str">
        <f>VLOOKUP($B47,'SERVIÇOS MARÇO-2026'!$A:$E,3,0)</f>
        <v>Fornecimento, dobragem e colocação em fôrma, de armadura CA-50 A grossa, diâmetro de 12.5 a 25.0mm</v>
      </c>
      <c r="E47" s="40" t="str">
        <f>VLOOKUP($B47,'SERVIÇOS MARÇO-2026'!$A:$E,4,0)</f>
        <v>kg</v>
      </c>
      <c r="F47" s="42">
        <f>VLOOKUP(B47,'MEMO CALCULO '!$B:$G,6,0)</f>
        <v>375.12</v>
      </c>
      <c r="G47" s="43">
        <f>VLOOKUP($B47,'SERVIÇOS MARÇO-2026'!$A:$E,5,0)</f>
        <v>11.35</v>
      </c>
      <c r="H47" s="44">
        <f>G47*(1+$I$6)</f>
        <v>14.122805</v>
      </c>
      <c r="I47" s="45">
        <f>IFERROR((F47*H47),0)</f>
        <v>5297.7466115999996</v>
      </c>
      <c r="K47" s="32"/>
      <c r="L47" s="33"/>
      <c r="M47" s="33"/>
      <c r="N47" s="46">
        <f t="shared" si="16"/>
        <v>40332</v>
      </c>
      <c r="O47" s="47" t="str">
        <f t="shared" si="17"/>
        <v>4.2.4</v>
      </c>
      <c r="P47" s="47" t="str">
        <f t="shared" si="18"/>
        <v>Fornecimento, dobragem e colocação em fôrma, de armadura CA-50 A grossa, diâmetro de 12.5 a 25.0mm</v>
      </c>
      <c r="Q47" s="47" t="str">
        <f t="shared" si="19"/>
        <v>kg</v>
      </c>
      <c r="R47" s="47"/>
      <c r="S47" s="47"/>
      <c r="T47" s="47"/>
      <c r="U47" s="47"/>
      <c r="V47" s="33"/>
      <c r="W47" s="33"/>
    </row>
    <row r="48" spans="1:23" ht="25.5" x14ac:dyDescent="0.2">
      <c r="A48" s="39" t="s">
        <v>55</v>
      </c>
      <c r="B48" s="40">
        <v>40315</v>
      </c>
      <c r="C48" s="40" t="str">
        <f>VLOOKUP($B48,'SERVIÇOS MARÇO-2026'!$A:$E,2,0)</f>
        <v>DER-ES</v>
      </c>
      <c r="D48" s="41" t="str">
        <f>VLOOKUP($B48,'SERVIÇOS MARÇO-2026'!$A:$E,3,0)</f>
        <v>Fornecimento, preparo e aplicação de concreto Fck = 30 MPa (com brita 1 e 2) - (5% de perdas já incluído no custo)</v>
      </c>
      <c r="E48" s="40" t="str">
        <f>VLOOKUP($B48,'SERVIÇOS MARÇO-2026'!$A:$E,4,0)</f>
        <v>m3</v>
      </c>
      <c r="F48" s="42">
        <f>VLOOKUP(B48,'MEMO CALCULO '!$B:$G,6,0)</f>
        <v>19.420000000000002</v>
      </c>
      <c r="G48" s="43">
        <f>VLOOKUP($B48,'SERVIÇOS MARÇO-2026'!$A:$E,5,0)</f>
        <v>932.75</v>
      </c>
      <c r="H48" s="44">
        <f>G48*(1+$I$6)</f>
        <v>1160.620825</v>
      </c>
      <c r="I48" s="45">
        <f>IFERROR((F48*H48),0)</f>
        <v>22539.256421500002</v>
      </c>
      <c r="K48" s="32"/>
      <c r="L48" s="33"/>
      <c r="M48" s="33"/>
      <c r="N48" s="46">
        <f t="shared" si="16"/>
        <v>40315</v>
      </c>
      <c r="O48" s="47" t="str">
        <f t="shared" si="17"/>
        <v>4.2.5</v>
      </c>
      <c r="P48" s="47" t="str">
        <f t="shared" si="18"/>
        <v>Fornecimento, preparo e aplicação de concreto Fck = 30 MPa (com brita 1 e 2) - (5% de perdas já incluído no custo)</v>
      </c>
      <c r="Q48" s="47" t="str">
        <f t="shared" si="19"/>
        <v>m3</v>
      </c>
      <c r="R48" s="47"/>
      <c r="S48" s="47"/>
      <c r="T48" s="47"/>
      <c r="U48" s="47"/>
      <c r="V48" s="33"/>
      <c r="W48" s="33"/>
    </row>
    <row r="49" spans="1:29" x14ac:dyDescent="0.2">
      <c r="A49" s="49"/>
      <c r="B49" s="50"/>
      <c r="C49" s="50"/>
      <c r="D49" s="50"/>
      <c r="E49" s="50"/>
      <c r="F49" s="50"/>
      <c r="G49" s="50"/>
      <c r="H49" s="51" t="s">
        <v>28</v>
      </c>
      <c r="I49" s="52">
        <f>SUM(I36:I48)</f>
        <v>99428.938231724926</v>
      </c>
      <c r="K49" s="32"/>
      <c r="L49" s="33"/>
      <c r="M49" s="33"/>
      <c r="N49" s="46">
        <f t="shared" si="16"/>
        <v>0</v>
      </c>
      <c r="O49" s="47">
        <f t="shared" si="17"/>
        <v>0</v>
      </c>
      <c r="P49" s="47">
        <f t="shared" si="18"/>
        <v>0</v>
      </c>
      <c r="Q49" s="47">
        <f t="shared" si="19"/>
        <v>0</v>
      </c>
      <c r="R49" s="47">
        <f>SUM(I44:I48)</f>
        <v>48481.596071970002</v>
      </c>
      <c r="S49" s="47"/>
      <c r="T49" s="47"/>
      <c r="U49" s="47"/>
      <c r="V49" s="33"/>
      <c r="W49" s="33"/>
    </row>
    <row r="50" spans="1:29" x14ac:dyDescent="0.2">
      <c r="A50" s="53"/>
      <c r="B50" s="54"/>
      <c r="C50" s="54"/>
      <c r="D50" s="54"/>
      <c r="E50" s="54"/>
      <c r="F50" s="54"/>
      <c r="G50" s="54"/>
      <c r="H50" s="55"/>
      <c r="I50" s="56"/>
      <c r="K50" s="32"/>
      <c r="L50" s="33"/>
      <c r="M50" s="33"/>
      <c r="N50" s="46">
        <f t="shared" si="16"/>
        <v>0</v>
      </c>
      <c r="O50" s="47">
        <f t="shared" si="17"/>
        <v>0</v>
      </c>
      <c r="P50" s="47">
        <f t="shared" si="18"/>
        <v>0</v>
      </c>
      <c r="Q50" s="47">
        <f t="shared" si="19"/>
        <v>0</v>
      </c>
      <c r="R50" s="47"/>
      <c r="S50" s="47"/>
      <c r="T50" s="47"/>
      <c r="U50" s="47"/>
      <c r="V50" s="33"/>
      <c r="W50" s="33"/>
    </row>
    <row r="51" spans="1:29" x14ac:dyDescent="0.2">
      <c r="A51" s="34">
        <v>5</v>
      </c>
      <c r="B51" s="5"/>
      <c r="C51" s="5"/>
      <c r="D51" s="36" t="s">
        <v>56</v>
      </c>
      <c r="E51" s="37"/>
      <c r="F51" s="37"/>
      <c r="G51" s="37"/>
      <c r="H51" s="37"/>
      <c r="I51" s="38"/>
      <c r="K51" s="32"/>
      <c r="L51" s="33"/>
      <c r="M51" s="33"/>
      <c r="N51" s="46">
        <f t="shared" si="16"/>
        <v>0</v>
      </c>
      <c r="O51" s="47">
        <f t="shared" si="17"/>
        <v>5</v>
      </c>
      <c r="P51" s="47" t="str">
        <f t="shared" si="18"/>
        <v>PAREDES E PAINÉIS</v>
      </c>
      <c r="Q51" s="47">
        <f t="shared" si="19"/>
        <v>0</v>
      </c>
      <c r="R51" s="47"/>
      <c r="S51" s="47"/>
      <c r="T51" s="47"/>
      <c r="U51" s="47"/>
      <c r="V51" s="33"/>
      <c r="W51" s="33"/>
    </row>
    <row r="52" spans="1:29" ht="25.5" x14ac:dyDescent="0.2">
      <c r="A52" s="39" t="s">
        <v>57</v>
      </c>
      <c r="B52" s="40">
        <v>14034</v>
      </c>
      <c r="C52" s="40" t="s">
        <v>58</v>
      </c>
      <c r="D52" s="59" t="s">
        <v>59</v>
      </c>
      <c r="E52" s="40" t="s">
        <v>48</v>
      </c>
      <c r="F52" s="42">
        <f>VLOOKUP(B52,'MEMO CALCULO '!$B:$G,6,0)</f>
        <v>169.82</v>
      </c>
      <c r="G52" s="43">
        <v>145</v>
      </c>
      <c r="H52" s="44">
        <f t="shared" ref="H52:H57" si="20">G52*(1+$I$6)</f>
        <v>180.42349999999999</v>
      </c>
      <c r="I52" s="45">
        <f t="shared" ref="I52:I57" si="21">IFERROR((F52*H52),0)</f>
        <v>30639.518769999999</v>
      </c>
      <c r="K52" s="32"/>
      <c r="L52" s="33"/>
      <c r="M52" s="33"/>
      <c r="N52" s="46">
        <f t="shared" si="16"/>
        <v>14034</v>
      </c>
      <c r="O52" s="47" t="str">
        <f t="shared" si="17"/>
        <v>5.1</v>
      </c>
      <c r="P52" s="47" t="str">
        <f t="shared" si="18"/>
        <v>Fornecimento e montagem de drywall montado com placa cimentícia e=12,5mm, inclusive perfi l = 0,95mm. Inclusive montagem</v>
      </c>
      <c r="Q52" s="47" t="str">
        <f t="shared" si="19"/>
        <v>m2</v>
      </c>
      <c r="R52" s="47"/>
      <c r="S52" s="47"/>
      <c r="T52" s="47"/>
      <c r="U52" s="47"/>
      <c r="V52" s="33"/>
      <c r="W52" s="33"/>
    </row>
    <row r="53" spans="1:29" ht="51" x14ac:dyDescent="0.2">
      <c r="A53" s="39" t="s">
        <v>60</v>
      </c>
      <c r="B53" s="40">
        <v>50606</v>
      </c>
      <c r="C53" s="40" t="str">
        <f>VLOOKUP($B53,'SERVIÇOS MARÇO-2026'!$A:$E,2,0)</f>
        <v>DER-ES</v>
      </c>
      <c r="D53" s="41" t="str">
        <f>VLOOKUP($B53,'SERVIÇOS MARÇO-2026'!$A:$E,3,0)</f>
        <v>Alvenaria de vedação com blocos cerâmicos furados 9x19x19cm, assentados c/ argamassa de cimento, cal hidratada CH1 e areia no traço 1:0,5:8, preparo com betoneira, juntas 10mm e esp. das paredes s/revestimento, 9cm (bloco comprado na fábrica, posto obra)</v>
      </c>
      <c r="E53" s="40" t="str">
        <f>VLOOKUP($B53,'SERVIÇOS MARÇO-2026'!$A:$E,4,0)</f>
        <v>m2</v>
      </c>
      <c r="F53" s="42">
        <f>VLOOKUP(B53,'MEMO CALCULO '!$B:$G,6,0)</f>
        <v>132.78</v>
      </c>
      <c r="G53" s="43">
        <f>VLOOKUP($B53,'SERVIÇOS MARÇO-2026'!$A:$E,5,0)</f>
        <v>53.49</v>
      </c>
      <c r="H53" s="44">
        <f t="shared" si="20"/>
        <v>66.557607000000004</v>
      </c>
      <c r="I53" s="45">
        <f t="shared" si="21"/>
        <v>8837.5190574600001</v>
      </c>
      <c r="K53" s="32"/>
      <c r="L53" s="33"/>
      <c r="M53" s="33"/>
      <c r="N53" s="46">
        <f t="shared" si="16"/>
        <v>50606</v>
      </c>
      <c r="O53" s="47" t="str">
        <f t="shared" si="17"/>
        <v>5.2</v>
      </c>
      <c r="P53" s="47" t="str">
        <f t="shared" si="18"/>
        <v>Alvenaria de vedação com blocos cerâmicos furados 9x19x19cm, assentados c/ argamassa de cimento, cal hidratada CH1 e areia no traço 1:0,5:8, preparo com betoneira, juntas 10mm e esp. das paredes s/revestimento, 9cm (bloco comprado na fábrica, posto obra)</v>
      </c>
      <c r="Q53" s="47" t="str">
        <f t="shared" si="19"/>
        <v>m2</v>
      </c>
      <c r="R53" s="47"/>
      <c r="S53" s="47"/>
      <c r="T53" s="47"/>
      <c r="U53" s="47"/>
      <c r="V53" s="33"/>
      <c r="W53" s="33"/>
    </row>
    <row r="54" spans="1:29" ht="26.25" customHeight="1" x14ac:dyDescent="0.2">
      <c r="A54" s="39" t="s">
        <v>61</v>
      </c>
      <c r="B54" s="40">
        <v>120308</v>
      </c>
      <c r="C54" s="40" t="str">
        <f>VLOOKUP($B54,'SERVIÇOS MARÇO-2026'!$A:$E,2,0)</f>
        <v>DER-ES</v>
      </c>
      <c r="D54" s="41" t="str">
        <f>VLOOKUP($B54,'SERVIÇOS MARÇO-2026'!$A:$E,3,0)</f>
        <v>Chapisco de argamassa de cimento e areia média ou grossa lavada no traço 1:3, espessura 5mm, com utilização de impermeabilizante</v>
      </c>
      <c r="E54" s="40" t="str">
        <f>VLOOKUP($B54,'SERVIÇOS MARÇO-2026'!$A:$E,4,0)</f>
        <v>m2</v>
      </c>
      <c r="F54" s="42">
        <f>VLOOKUP(B54,'MEMO CALCULO '!$B:$G,6,0)</f>
        <v>637.65</v>
      </c>
      <c r="G54" s="43">
        <f>VLOOKUP($B54,'SERVIÇOS MARÇO-2026'!$A:$E,5,0)</f>
        <v>8.67</v>
      </c>
      <c r="H54" s="44">
        <f t="shared" si="20"/>
        <v>10.788081</v>
      </c>
      <c r="I54" s="45">
        <f t="shared" si="21"/>
        <v>6879.0198496499997</v>
      </c>
      <c r="K54" s="32"/>
      <c r="L54" s="33"/>
      <c r="M54" s="33"/>
      <c r="N54" s="46">
        <f t="shared" si="16"/>
        <v>120308</v>
      </c>
      <c r="O54" s="47" t="str">
        <f t="shared" si="17"/>
        <v>5.3</v>
      </c>
      <c r="P54" s="47" t="str">
        <f t="shared" si="18"/>
        <v>Chapisco de argamassa de cimento e areia média ou grossa lavada no traço 1:3, espessura 5mm, com utilização de impermeabilizante</v>
      </c>
      <c r="Q54" s="47" t="str">
        <f t="shared" si="19"/>
        <v>m2</v>
      </c>
      <c r="R54" s="47"/>
      <c r="S54" s="47"/>
      <c r="T54" s="47"/>
      <c r="U54" s="47"/>
      <c r="V54" s="33"/>
      <c r="W54" s="33"/>
    </row>
    <row r="55" spans="1:29" ht="25.5" x14ac:dyDescent="0.2">
      <c r="A55" s="39" t="s">
        <v>62</v>
      </c>
      <c r="B55" s="40">
        <v>120303</v>
      </c>
      <c r="C55" s="40" t="str">
        <f>VLOOKUP($B55,'SERVIÇOS MARÇO-2026'!$A:$E,2,0)</f>
        <v>DER-ES</v>
      </c>
      <c r="D55" s="41" t="str">
        <f>VLOOKUP($B55,'SERVIÇOS MARÇO-2026'!$A:$E,3,0)</f>
        <v>Reboco tipo paulista de argamassa de cimento, cal hidratada CH1 e areia média ou grossa lavada no traço 1:0.5:6, espessura 25 mm</v>
      </c>
      <c r="E55" s="40" t="str">
        <f>VLOOKUP($B55,'SERVIÇOS MARÇO-2026'!$A:$E,4,0)</f>
        <v>m2</v>
      </c>
      <c r="F55" s="42">
        <f>VLOOKUP(B55,'MEMO CALCULO '!$B:$G,6,0)</f>
        <v>612.16</v>
      </c>
      <c r="G55" s="43">
        <f>VLOOKUP($B55,'SERVIÇOS MARÇO-2026'!$A:$E,5,0)</f>
        <v>65.959999999999994</v>
      </c>
      <c r="H55" s="44">
        <f t="shared" si="20"/>
        <v>82.074027999999984</v>
      </c>
      <c r="I55" s="45">
        <f t="shared" si="21"/>
        <v>50242.436980479986</v>
      </c>
      <c r="K55" s="32"/>
      <c r="L55" s="33"/>
      <c r="M55" s="33"/>
      <c r="N55" s="46">
        <f t="shared" si="16"/>
        <v>120303</v>
      </c>
      <c r="O55" s="47" t="str">
        <f t="shared" si="17"/>
        <v>5.4</v>
      </c>
      <c r="P55" s="47" t="str">
        <f t="shared" si="18"/>
        <v>Reboco tipo paulista de argamassa de cimento, cal hidratada CH1 e areia média ou grossa lavada no traço 1:0.5:6, espessura 25 mm</v>
      </c>
      <c r="Q55" s="47" t="str">
        <f t="shared" si="19"/>
        <v>m2</v>
      </c>
      <c r="R55" s="47"/>
      <c r="S55" s="47"/>
      <c r="T55" s="47"/>
      <c r="U55" s="47"/>
      <c r="V55" s="33"/>
      <c r="W55" s="33"/>
    </row>
    <row r="56" spans="1:29" ht="25.5" x14ac:dyDescent="0.2">
      <c r="A56" s="39" t="s">
        <v>63</v>
      </c>
      <c r="B56" s="40">
        <v>120301</v>
      </c>
      <c r="C56" s="40" t="str">
        <f>VLOOKUP($B56,'SERVIÇOS MARÇO-2026'!$A:$E,2,0)</f>
        <v>DER-ES</v>
      </c>
      <c r="D56" s="41" t="str">
        <f>VLOOKUP($B56,'SERVIÇOS MARÇO-2026'!$A:$E,3,0)</f>
        <v>Emboço de argamassa de cimento, cal hidratada CH1 e areia média ou grossa lavada no traço 1:0.5:6, espessura 20 mm</v>
      </c>
      <c r="E56" s="40" t="str">
        <f>VLOOKUP($B56,'SERVIÇOS MARÇO-2026'!$A:$E,4,0)</f>
        <v>m2</v>
      </c>
      <c r="F56" s="42">
        <f>VLOOKUP(B56,'MEMO CALCULO '!$B:$G,6,0)</f>
        <v>29.26</v>
      </c>
      <c r="G56" s="43">
        <f>VLOOKUP($B56,'SERVIÇOS MARÇO-2026'!$A:$E,5,0)</f>
        <v>38.67</v>
      </c>
      <c r="H56" s="44">
        <f t="shared" si="20"/>
        <v>48.117080999999999</v>
      </c>
      <c r="I56" s="45">
        <f t="shared" si="21"/>
        <v>1407.9057900600001</v>
      </c>
      <c r="K56" s="32"/>
      <c r="L56" s="33"/>
      <c r="M56" s="33"/>
      <c r="N56" s="46">
        <f t="shared" si="16"/>
        <v>120301</v>
      </c>
      <c r="O56" s="47" t="str">
        <f t="shared" si="17"/>
        <v>5.5</v>
      </c>
      <c r="P56" s="47" t="str">
        <f t="shared" si="18"/>
        <v>Emboço de argamassa de cimento, cal hidratada CH1 e areia média ou grossa lavada no traço 1:0.5:6, espessura 20 mm</v>
      </c>
      <c r="Q56" s="47" t="str">
        <f t="shared" si="19"/>
        <v>m2</v>
      </c>
      <c r="R56" s="47"/>
      <c r="S56" s="47"/>
      <c r="T56" s="47"/>
      <c r="U56" s="47"/>
      <c r="V56" s="33"/>
      <c r="W56" s="33"/>
    </row>
    <row r="57" spans="1:29" ht="25.5" x14ac:dyDescent="0.2">
      <c r="A57" s="39" t="s">
        <v>64</v>
      </c>
      <c r="B57" s="40" t="s">
        <v>65</v>
      </c>
      <c r="C57" s="40"/>
      <c r="D57" s="41" t="s">
        <v>66</v>
      </c>
      <c r="E57" s="40" t="s">
        <v>48</v>
      </c>
      <c r="F57" s="42">
        <f>VLOOKUP(B57,'MEMO CALCULO '!$B:$G,6,0)</f>
        <v>3.83</v>
      </c>
      <c r="G57" s="43">
        <f>'COMP.PAREDE'!J28</f>
        <v>119.86221702</v>
      </c>
      <c r="H57" s="44">
        <f t="shared" si="20"/>
        <v>149.144556637986</v>
      </c>
      <c r="I57" s="45">
        <f t="shared" si="21"/>
        <v>571.22365192348639</v>
      </c>
      <c r="K57" s="32"/>
      <c r="L57" s="33"/>
      <c r="M57" s="33"/>
      <c r="N57" s="46" t="str">
        <f t="shared" si="16"/>
        <v>COMP-02</v>
      </c>
      <c r="O57" s="47" t="str">
        <f t="shared" si="17"/>
        <v>5.6</v>
      </c>
      <c r="P57" s="47" t="str">
        <f t="shared" si="18"/>
        <v>Parede com sistema em chapas de gesso para drywall, uso interno, com duas faces simples e estrutura metálica com guias duplas, sem vãos</v>
      </c>
      <c r="Q57" s="47" t="str">
        <f t="shared" si="19"/>
        <v>m2</v>
      </c>
      <c r="R57" s="47"/>
      <c r="S57" s="47"/>
      <c r="T57" s="47"/>
      <c r="U57" s="47"/>
      <c r="V57" s="33"/>
      <c r="W57" s="33"/>
    </row>
    <row r="58" spans="1:29" x14ac:dyDescent="0.2">
      <c r="A58" s="49"/>
      <c r="B58" s="50"/>
      <c r="C58" s="50"/>
      <c r="D58" s="50"/>
      <c r="E58" s="50"/>
      <c r="F58" s="50"/>
      <c r="G58" s="50"/>
      <c r="H58" s="51" t="s">
        <v>28</v>
      </c>
      <c r="I58" s="52">
        <f>SUM(I52:I57)</f>
        <v>98577.624099573484</v>
      </c>
      <c r="K58" s="32"/>
      <c r="L58" s="33"/>
      <c r="M58" s="33"/>
      <c r="N58" s="46">
        <f t="shared" si="16"/>
        <v>0</v>
      </c>
      <c r="O58" s="47">
        <f t="shared" si="17"/>
        <v>0</v>
      </c>
      <c r="P58" s="47">
        <f t="shared" si="18"/>
        <v>0</v>
      </c>
      <c r="Q58" s="47">
        <f t="shared" si="19"/>
        <v>0</v>
      </c>
      <c r="R58" s="47"/>
      <c r="S58" s="47"/>
      <c r="T58" s="47"/>
      <c r="U58" s="47"/>
      <c r="V58" s="33"/>
      <c r="W58" s="33"/>
    </row>
    <row r="59" spans="1:29" x14ac:dyDescent="0.2">
      <c r="A59" s="53"/>
      <c r="B59" s="54"/>
      <c r="C59" s="54"/>
      <c r="D59" s="54"/>
      <c r="E59" s="54"/>
      <c r="F59" s="54"/>
      <c r="G59" s="54"/>
      <c r="H59" s="55"/>
      <c r="I59" s="56"/>
      <c r="K59" s="32"/>
      <c r="L59" s="33"/>
      <c r="M59" s="33"/>
      <c r="N59" s="46">
        <f t="shared" si="16"/>
        <v>0</v>
      </c>
      <c r="O59" s="47">
        <f t="shared" si="17"/>
        <v>0</v>
      </c>
      <c r="P59" s="47">
        <f t="shared" si="18"/>
        <v>0</v>
      </c>
      <c r="Q59" s="47">
        <f t="shared" si="19"/>
        <v>0</v>
      </c>
      <c r="R59" s="47"/>
      <c r="S59" s="47"/>
      <c r="T59" s="47"/>
      <c r="U59" s="47"/>
      <c r="V59" s="33"/>
      <c r="W59" s="33"/>
    </row>
    <row r="60" spans="1:29" x14ac:dyDescent="0.2">
      <c r="A60" s="34">
        <v>6</v>
      </c>
      <c r="B60" s="5"/>
      <c r="C60" s="5"/>
      <c r="D60" s="36" t="s">
        <v>67</v>
      </c>
      <c r="E60" s="37"/>
      <c r="F60" s="37"/>
      <c r="G60" s="37"/>
      <c r="H60" s="37"/>
      <c r="I60" s="38"/>
      <c r="K60" s="60"/>
      <c r="L60" s="61"/>
      <c r="M60" s="61"/>
      <c r="N60" s="46">
        <f t="shared" si="16"/>
        <v>0</v>
      </c>
      <c r="O60" s="47">
        <f t="shared" si="17"/>
        <v>6</v>
      </c>
      <c r="P60" s="47" t="str">
        <f t="shared" si="18"/>
        <v>PISOS E REVESTIMENTOS</v>
      </c>
      <c r="Q60" s="47">
        <f t="shared" si="19"/>
        <v>0</v>
      </c>
      <c r="R60" s="47"/>
      <c r="S60" s="47"/>
      <c r="T60" s="47"/>
      <c r="U60" s="62"/>
      <c r="V60" s="61"/>
      <c r="W60" s="61"/>
      <c r="X60" s="28"/>
      <c r="Y60" s="28"/>
      <c r="Z60" s="28"/>
      <c r="AA60" s="28"/>
      <c r="AB60" s="28"/>
      <c r="AC60" s="28"/>
    </row>
    <row r="61" spans="1:29" ht="38.25" x14ac:dyDescent="0.2">
      <c r="A61" s="39" t="s">
        <v>68</v>
      </c>
      <c r="B61" s="40">
        <v>13868</v>
      </c>
      <c r="C61" s="40" t="s">
        <v>58</v>
      </c>
      <c r="D61" s="59" t="s">
        <v>69</v>
      </c>
      <c r="E61" s="40" t="s">
        <v>48</v>
      </c>
      <c r="F61" s="42">
        <f>VLOOKUP(B61,'MEMO CALCULO '!$B:$G,6,0)</f>
        <v>102.93</v>
      </c>
      <c r="G61" s="43">
        <v>101.31</v>
      </c>
      <c r="H61" s="44">
        <f t="shared" ref="H61:H69" si="22">G61*(1+$I$6)</f>
        <v>126.060033</v>
      </c>
      <c r="I61" s="45">
        <f t="shared" ref="I61:I69" si="23">IFERROR((F61*H61),0)</f>
        <v>12975.359196690002</v>
      </c>
      <c r="K61" s="60"/>
      <c r="L61" s="61"/>
      <c r="M61" s="61"/>
      <c r="N61" s="46">
        <f t="shared" si="16"/>
        <v>13868</v>
      </c>
      <c r="O61" s="47" t="str">
        <f t="shared" si="17"/>
        <v>6.1</v>
      </c>
      <c r="P61" s="47" t="str">
        <f t="shared" si="18"/>
        <v>Fornecimento e Instalação de Carpete de alto tráfego 100% sintetico anti-chama lúmen São Carlos ou similar laudado pelo corpo de bombeiro e=5mm</v>
      </c>
      <c r="Q61" s="47" t="str">
        <f t="shared" si="19"/>
        <v>m2</v>
      </c>
      <c r="R61" s="47"/>
      <c r="S61" s="47"/>
      <c r="T61" s="47"/>
      <c r="U61" s="62"/>
      <c r="V61" s="61"/>
      <c r="W61" s="61"/>
      <c r="X61" s="28"/>
      <c r="Y61" s="28"/>
      <c r="Z61" s="28"/>
      <c r="AA61" s="28"/>
      <c r="AB61" s="28"/>
      <c r="AC61" s="28"/>
    </row>
    <row r="62" spans="1:29" ht="25.5" x14ac:dyDescent="0.2">
      <c r="A62" s="39" t="s">
        <v>70</v>
      </c>
      <c r="B62" s="40">
        <v>130103</v>
      </c>
      <c r="C62" s="40" t="str">
        <f>VLOOKUP($B62,'SERVIÇOS MARÇO-2026'!$A:$E,2,0)</f>
        <v>DER-ES</v>
      </c>
      <c r="D62" s="41" t="str">
        <f>VLOOKUP($B62,'SERVIÇOS MARÇO-2026'!$A:$E,3,0)</f>
        <v>Regularização de base para revestimento cerâmico, com argamassa de cimento e areia no traço 1:5, espessura: 3 cm</v>
      </c>
      <c r="E62" s="40" t="str">
        <f>VLOOKUP($B62,'SERVIÇOS MARÇO-2026'!$A:$E,4,0)</f>
        <v>m2</v>
      </c>
      <c r="F62" s="42">
        <f>VLOOKUP(B62,'MEMO CALCULO '!$B:$G,6,0)</f>
        <v>100.81</v>
      </c>
      <c r="G62" s="43">
        <f>VLOOKUP($B62,'SERVIÇOS MARÇO-2026'!$A:$E,5,0)</f>
        <v>27.85</v>
      </c>
      <c r="H62" s="44">
        <f t="shared" si="22"/>
        <v>34.653755000000004</v>
      </c>
      <c r="I62" s="45">
        <f t="shared" si="23"/>
        <v>3493.4450415500005</v>
      </c>
      <c r="K62" s="60"/>
      <c r="L62" s="61"/>
      <c r="M62" s="61"/>
      <c r="N62" s="46">
        <f t="shared" si="16"/>
        <v>130103</v>
      </c>
      <c r="O62" s="47" t="str">
        <f t="shared" si="17"/>
        <v>6.2</v>
      </c>
      <c r="P62" s="47" t="str">
        <f t="shared" si="18"/>
        <v>Regularização de base para revestimento cerâmico, com argamassa de cimento e areia no traço 1:5, espessura: 3 cm</v>
      </c>
      <c r="Q62" s="47" t="str">
        <f t="shared" si="19"/>
        <v>m2</v>
      </c>
      <c r="R62" s="47"/>
      <c r="S62" s="47"/>
      <c r="T62" s="47"/>
      <c r="U62" s="62"/>
      <c r="V62" s="61"/>
      <c r="W62" s="61"/>
      <c r="X62" s="28"/>
      <c r="Y62" s="28"/>
      <c r="Z62" s="28"/>
      <c r="AA62" s="28"/>
      <c r="AB62" s="28"/>
      <c r="AC62" s="28"/>
    </row>
    <row r="63" spans="1:29" x14ac:dyDescent="0.2">
      <c r="A63" s="39" t="s">
        <v>71</v>
      </c>
      <c r="B63" s="40">
        <v>130317</v>
      </c>
      <c r="C63" s="40" t="str">
        <f>VLOOKUP($B63,'SERVIÇOS MARÇO-2026'!$A:$E,2,0)</f>
        <v>DER-ES</v>
      </c>
      <c r="D63" s="41" t="str">
        <f>VLOOKUP($B63,'SERVIÇOS MARÇO-2026'!$A:$E,3,0)</f>
        <v>Peitoril de granito cinza polido, 15 cm, esp. 3cm</v>
      </c>
      <c r="E63" s="40" t="str">
        <f>VLOOKUP($B63,'SERVIÇOS MARÇO-2026'!$A:$E,4,0)</f>
        <v>m</v>
      </c>
      <c r="F63" s="42">
        <f>VLOOKUP(B63,'MEMO CALCULO '!$B:$G,6,0)</f>
        <v>9.4600000000000009</v>
      </c>
      <c r="G63" s="43">
        <f>VLOOKUP($B63,'SERVIÇOS MARÇO-2026'!$A:$E,5,0)</f>
        <v>80.66</v>
      </c>
      <c r="H63" s="44">
        <f t="shared" si="22"/>
        <v>100.36523799999999</v>
      </c>
      <c r="I63" s="45">
        <f t="shared" si="23"/>
        <v>949.45515148000004</v>
      </c>
      <c r="K63" s="60"/>
      <c r="L63" s="61"/>
      <c r="M63" s="61"/>
      <c r="N63" s="46">
        <f t="shared" si="16"/>
        <v>130317</v>
      </c>
      <c r="O63" s="47" t="str">
        <f t="shared" si="17"/>
        <v>6.3</v>
      </c>
      <c r="P63" s="47" t="str">
        <f t="shared" si="18"/>
        <v>Peitoril de granito cinza polido, 15 cm, esp. 3cm</v>
      </c>
      <c r="Q63" s="47" t="str">
        <f t="shared" si="19"/>
        <v>m</v>
      </c>
      <c r="R63" s="47"/>
      <c r="S63" s="47"/>
      <c r="T63" s="47"/>
      <c r="U63" s="62"/>
      <c r="V63" s="61"/>
      <c r="W63" s="61"/>
      <c r="X63" s="28"/>
      <c r="Y63" s="28"/>
      <c r="Z63" s="28"/>
      <c r="AA63" s="28"/>
      <c r="AB63" s="28"/>
      <c r="AC63" s="28"/>
    </row>
    <row r="64" spans="1:29" ht="27.75" customHeight="1" x14ac:dyDescent="0.2">
      <c r="A64" s="39" t="s">
        <v>72</v>
      </c>
      <c r="B64" s="40">
        <v>120227</v>
      </c>
      <c r="C64" s="40" t="str">
        <f>VLOOKUP($B64,'SERVIÇOS MARÇO-2026'!$A:$E,2,0)</f>
        <v>DER-ES</v>
      </c>
      <c r="D64" s="41" t="str">
        <f>VLOOKUP($B64,'SERVIÇOS MARÇO-2026'!$A:$E,3,0)</f>
        <v>Roda parede em granito cinza andorinha 7x2cm, com acabamento abaulado nos dois lados</v>
      </c>
      <c r="E64" s="40" t="str">
        <f>VLOOKUP($B64,'SERVIÇOS MARÇO-2026'!$A:$E,4,0)</f>
        <v>m</v>
      </c>
      <c r="F64" s="42">
        <f>VLOOKUP(B64,'MEMO CALCULO '!$B:$G,6,0)</f>
        <v>30.660000000000021</v>
      </c>
      <c r="G64" s="43">
        <f>VLOOKUP($B64,'SERVIÇOS MARÇO-2026'!$A:$E,5,0)</f>
        <v>52.51</v>
      </c>
      <c r="H64" s="44">
        <f t="shared" si="22"/>
        <v>65.33819299999999</v>
      </c>
      <c r="I64" s="45">
        <f t="shared" si="23"/>
        <v>2003.2689973800011</v>
      </c>
      <c r="K64" s="60"/>
      <c r="L64" s="61"/>
      <c r="M64" s="61"/>
      <c r="N64" s="46">
        <f t="shared" si="16"/>
        <v>120227</v>
      </c>
      <c r="O64" s="47" t="str">
        <f t="shared" si="17"/>
        <v>6.4</v>
      </c>
      <c r="P64" s="47" t="str">
        <f t="shared" si="18"/>
        <v>Roda parede em granito cinza andorinha 7x2cm, com acabamento abaulado nos dois lados</v>
      </c>
      <c r="Q64" s="47" t="str">
        <f t="shared" si="19"/>
        <v>m</v>
      </c>
      <c r="R64" s="47"/>
      <c r="S64" s="47"/>
      <c r="T64" s="47"/>
      <c r="U64" s="62"/>
      <c r="V64" s="61"/>
      <c r="W64" s="61"/>
      <c r="X64" s="28"/>
      <c r="Y64" s="28"/>
      <c r="Z64" s="28"/>
      <c r="AA64" s="28"/>
      <c r="AB64" s="28"/>
      <c r="AC64" s="28"/>
    </row>
    <row r="65" spans="1:31" ht="38.25" x14ac:dyDescent="0.2">
      <c r="A65" s="39" t="s">
        <v>73</v>
      </c>
      <c r="B65" s="40">
        <v>130236</v>
      </c>
      <c r="C65" s="40" t="str">
        <f>VLOOKUP($B65,'SERVIÇOS MARÇO-2026'!$A:$E,2,0)</f>
        <v>DER-ES</v>
      </c>
      <c r="D65" s="41" t="str">
        <f>VLOOKUP($B65,'SERVIÇOS MARÇO-2026'!$A:$E,3,0)</f>
        <v>Piso cerâmico esmaltado, PEI 5, acabamento semibrilho, dim. 45x45cm, ref. de cor CARGO PLUS WHITE Eliane/equiv. assentado com argamassa de cimento colante, inclusive rejuntamento</v>
      </c>
      <c r="E65" s="40" t="str">
        <f>VLOOKUP($B65,'SERVIÇOS MARÇO-2026'!$A:$E,4,0)</f>
        <v>m2</v>
      </c>
      <c r="F65" s="42">
        <f>VLOOKUP(B65,'MEMO CALCULO '!$B:$G,6,0)</f>
        <v>30.69</v>
      </c>
      <c r="G65" s="43">
        <f>VLOOKUP($B65,'SERVIÇOS MARÇO-2026'!$A:$E,5,0)</f>
        <v>89.98</v>
      </c>
      <c r="H65" s="44">
        <f t="shared" si="22"/>
        <v>111.962114</v>
      </c>
      <c r="I65" s="45">
        <f t="shared" si="23"/>
        <v>3436.11727866</v>
      </c>
      <c r="K65" s="60"/>
      <c r="L65" s="61"/>
      <c r="M65" s="61"/>
      <c r="N65" s="46">
        <f t="shared" si="16"/>
        <v>130236</v>
      </c>
      <c r="O65" s="47" t="str">
        <f t="shared" si="17"/>
        <v>6.5</v>
      </c>
      <c r="P65" s="47" t="str">
        <f t="shared" si="18"/>
        <v>Piso cerâmico esmaltado, PEI 5, acabamento semibrilho, dim. 45x45cm, ref. de cor CARGO PLUS WHITE Eliane/equiv. assentado com argamassa de cimento colante, inclusive rejuntamento</v>
      </c>
      <c r="Q65" s="47" t="str">
        <f t="shared" si="19"/>
        <v>m2</v>
      </c>
      <c r="R65" s="47"/>
      <c r="S65" s="47"/>
      <c r="T65" s="47"/>
      <c r="U65" s="62"/>
      <c r="V65" s="61"/>
      <c r="W65" s="61"/>
      <c r="X65" s="28"/>
      <c r="Y65" s="28"/>
      <c r="Z65" s="28"/>
      <c r="AA65" s="28"/>
      <c r="AB65" s="28"/>
      <c r="AC65" s="28"/>
    </row>
    <row r="66" spans="1:31" ht="38.25" x14ac:dyDescent="0.2">
      <c r="A66" s="39" t="s">
        <v>74</v>
      </c>
      <c r="B66" s="40">
        <v>120232</v>
      </c>
      <c r="C66" s="40" t="str">
        <f>VLOOKUP($B66,'SERVIÇOS MARÇO-2026'!$A:$E,2,0)</f>
        <v>DER-ES</v>
      </c>
      <c r="D66" s="41" t="str">
        <f>VLOOKUP($B66,'SERVIÇOS MARÇO-2026'!$A:$E,3,0)</f>
        <v>Cerâmica 10 x 10 cm, branco brilhante ref Galeria Mesh BR telada, ELIANE, STRUFALDI, CERAL, empregando argamassa colante, inclusive rejuntamento junta plus cinza claro esp. 3 mm</v>
      </c>
      <c r="E66" s="40" t="str">
        <f>VLOOKUP($B66,'SERVIÇOS MARÇO-2026'!$A:$E,4,0)</f>
        <v>m2</v>
      </c>
      <c r="F66" s="42">
        <f>VLOOKUP(B66,'MEMO CALCULO '!$B:$G,6,0)</f>
        <v>2.0999999999999996</v>
      </c>
      <c r="G66" s="43">
        <f>VLOOKUP($B66,'SERVIÇOS MARÇO-2026'!$A:$E,5,0)</f>
        <v>119.85</v>
      </c>
      <c r="H66" s="44">
        <f t="shared" si="22"/>
        <v>149.12935499999998</v>
      </c>
      <c r="I66" s="45">
        <f t="shared" si="23"/>
        <v>313.1716454999999</v>
      </c>
      <c r="K66" s="60"/>
      <c r="L66" s="61"/>
      <c r="M66" s="61"/>
      <c r="N66" s="46">
        <f t="shared" si="16"/>
        <v>120232</v>
      </c>
      <c r="O66" s="47" t="str">
        <f t="shared" si="17"/>
        <v>6.6</v>
      </c>
      <c r="P66" s="47" t="str">
        <f t="shared" si="18"/>
        <v>Cerâmica 10 x 10 cm, branco brilhante ref Galeria Mesh BR telada, ELIANE, STRUFALDI, CERAL, empregando argamassa colante, inclusive rejuntamento junta plus cinza claro esp. 3 mm</v>
      </c>
      <c r="Q66" s="47" t="str">
        <f t="shared" si="19"/>
        <v>m2</v>
      </c>
      <c r="R66" s="47"/>
      <c r="S66" s="47"/>
      <c r="T66" s="47"/>
      <c r="U66" s="62"/>
      <c r="V66" s="61"/>
      <c r="W66" s="61"/>
      <c r="X66" s="28"/>
      <c r="Y66" s="28"/>
      <c r="Z66" s="28"/>
      <c r="AA66" s="28"/>
      <c r="AB66" s="28"/>
      <c r="AC66" s="28"/>
    </row>
    <row r="67" spans="1:31" ht="38.25" x14ac:dyDescent="0.2">
      <c r="A67" s="39" t="s">
        <v>75</v>
      </c>
      <c r="B67" s="40">
        <v>120221</v>
      </c>
      <c r="C67" s="40" t="str">
        <f>VLOOKUP($B67,'SERVIÇOS MARÇO-2026'!$A:$E,2,0)</f>
        <v>DER-ES</v>
      </c>
      <c r="D67" s="41" t="str">
        <f>VLOOKUP($B67,'SERVIÇOS MARÇO-2026'!$A:$E,3,0)</f>
        <v>Pastilha cerâmica branca 5 x 5 cm, assentada com argamassa de cimento colante e rejunte pré-fabricado, marcas de referência Atlas, Jatobá, NGK ou equivalentwe</v>
      </c>
      <c r="E67" s="40" t="str">
        <f>VLOOKUP($B67,'SERVIÇOS MARÇO-2026'!$A:$E,4,0)</f>
        <v>m2</v>
      </c>
      <c r="F67" s="42">
        <f>VLOOKUP(B67,'MEMO CALCULO '!$B:$G,6,0)</f>
        <v>29.26</v>
      </c>
      <c r="G67" s="43">
        <f>VLOOKUP($B67,'SERVIÇOS MARÇO-2026'!$A:$E,5,0)</f>
        <v>241.47</v>
      </c>
      <c r="H67" s="44">
        <f t="shared" si="22"/>
        <v>300.46112099999999</v>
      </c>
      <c r="I67" s="45">
        <f t="shared" si="23"/>
        <v>8791.4924004599998</v>
      </c>
      <c r="K67" s="60"/>
      <c r="L67" s="61"/>
      <c r="M67" s="61"/>
      <c r="N67" s="46">
        <f t="shared" si="16"/>
        <v>120221</v>
      </c>
      <c r="O67" s="47" t="str">
        <f t="shared" si="17"/>
        <v>6.7</v>
      </c>
      <c r="P67" s="47" t="str">
        <f t="shared" si="18"/>
        <v>Pastilha cerâmica branca 5 x 5 cm, assentada com argamassa de cimento colante e rejunte pré-fabricado, marcas de referência Atlas, Jatobá, NGK ou equivalentwe</v>
      </c>
      <c r="Q67" s="47" t="str">
        <f t="shared" si="19"/>
        <v>m2</v>
      </c>
      <c r="R67" s="47"/>
      <c r="S67" s="47"/>
      <c r="T67" s="47"/>
      <c r="U67" s="62"/>
      <c r="V67" s="61"/>
      <c r="W67" s="61"/>
      <c r="X67" s="28"/>
      <c r="Y67" s="28"/>
      <c r="Z67" s="28"/>
      <c r="AA67" s="28"/>
      <c r="AB67" s="28"/>
      <c r="AC67" s="28"/>
    </row>
    <row r="68" spans="1:31" x14ac:dyDescent="0.2">
      <c r="A68" s="39" t="s">
        <v>76</v>
      </c>
      <c r="B68" s="40" t="s">
        <v>77</v>
      </c>
      <c r="C68" s="40"/>
      <c r="D68" s="59" t="s">
        <v>78</v>
      </c>
      <c r="E68" s="40" t="s">
        <v>48</v>
      </c>
      <c r="F68" s="42">
        <f>VLOOKUP(B68,'MEMO CALCULO '!$B:$G,6,0)</f>
        <v>100.81</v>
      </c>
      <c r="G68" s="43">
        <f>'COMP.POLIMENTO'!J21</f>
        <v>3.2829788466327998</v>
      </c>
      <c r="H68" s="44">
        <f t="shared" si="22"/>
        <v>4.0850105788651927</v>
      </c>
      <c r="I68" s="45">
        <f t="shared" si="23"/>
        <v>411.80991645540007</v>
      </c>
      <c r="J68" s="17" t="str">
        <f>B68</f>
        <v>COMP-03</v>
      </c>
      <c r="K68" s="63" t="str">
        <f>A68</f>
        <v>6.8</v>
      </c>
      <c r="L68" s="64" t="str">
        <f>E68</f>
        <v>m2</v>
      </c>
      <c r="M68" s="65" t="str">
        <f>D68</f>
        <v>Preparo de contrapiso com politriz</v>
      </c>
      <c r="N68" s="46" t="str">
        <f t="shared" si="16"/>
        <v>COMP-03</v>
      </c>
      <c r="O68" s="47" t="str">
        <f t="shared" si="17"/>
        <v>6.8</v>
      </c>
      <c r="P68" s="47" t="str">
        <f t="shared" si="18"/>
        <v>Preparo de contrapiso com politriz</v>
      </c>
      <c r="Q68" s="47" t="str">
        <f t="shared" si="19"/>
        <v>m2</v>
      </c>
      <c r="R68" s="47"/>
      <c r="S68" s="47"/>
      <c r="T68" s="47"/>
      <c r="U68" s="66"/>
      <c r="V68" s="65"/>
      <c r="W68" s="65"/>
      <c r="AE68" s="67">
        <f>SUM(K68:AC68)</f>
        <v>0</v>
      </c>
    </row>
    <row r="69" spans="1:31" x14ac:dyDescent="0.2">
      <c r="A69" s="39" t="s">
        <v>79</v>
      </c>
      <c r="B69" s="40" t="s">
        <v>80</v>
      </c>
      <c r="C69" s="40"/>
      <c r="D69" s="59" t="s">
        <v>81</v>
      </c>
      <c r="E69" s="40" t="s">
        <v>48</v>
      </c>
      <c r="F69" s="42">
        <f>VLOOKUP(B69,'MEMO CALCULO '!$B:$G,6,0)</f>
        <v>113.16</v>
      </c>
      <c r="G69" s="43">
        <f>'COMP.REV PAREDE'!J24</f>
        <v>187.0627877</v>
      </c>
      <c r="H69" s="44">
        <f t="shared" si="22"/>
        <v>232.76222673511</v>
      </c>
      <c r="I69" s="45">
        <f t="shared" si="23"/>
        <v>26339.373577345046</v>
      </c>
      <c r="K69" s="63"/>
      <c r="L69" s="64"/>
      <c r="M69" s="65"/>
      <c r="N69" s="46" t="str">
        <f t="shared" si="16"/>
        <v>COMP-04</v>
      </c>
      <c r="O69" s="47" t="str">
        <f t="shared" si="17"/>
        <v>6.9</v>
      </c>
      <c r="P69" s="47" t="str">
        <f t="shared" si="18"/>
        <v xml:space="preserve">Revestimento com placa MDF 6mm revestido com chapa em fórmica </v>
      </c>
      <c r="Q69" s="47" t="str">
        <f t="shared" si="19"/>
        <v>m2</v>
      </c>
      <c r="R69" s="47"/>
      <c r="S69" s="47"/>
      <c r="T69" s="47"/>
      <c r="U69" s="66"/>
      <c r="V69" s="65"/>
      <c r="W69" s="65"/>
      <c r="AE69" s="67"/>
    </row>
    <row r="70" spans="1:31" x14ac:dyDescent="0.2">
      <c r="A70" s="49"/>
      <c r="B70" s="50"/>
      <c r="C70" s="50"/>
      <c r="D70" s="50"/>
      <c r="E70" s="50"/>
      <c r="F70" s="50"/>
      <c r="G70" s="50"/>
      <c r="H70" s="51" t="s">
        <v>28</v>
      </c>
      <c r="I70" s="52">
        <f>SUM(I61:I69)</f>
        <v>58713.493205520448</v>
      </c>
      <c r="J70" s="17">
        <f>B70</f>
        <v>0</v>
      </c>
      <c r="K70" s="63">
        <f>A70</f>
        <v>0</v>
      </c>
      <c r="L70" s="64">
        <f>E70</f>
        <v>0</v>
      </c>
      <c r="M70" s="65">
        <f>D70</f>
        <v>0</v>
      </c>
      <c r="N70" s="46">
        <f t="shared" si="16"/>
        <v>0</v>
      </c>
      <c r="O70" s="47">
        <f t="shared" si="17"/>
        <v>0</v>
      </c>
      <c r="P70" s="47">
        <f t="shared" si="18"/>
        <v>0</v>
      </c>
      <c r="Q70" s="47">
        <f t="shared" si="19"/>
        <v>0</v>
      </c>
      <c r="R70" s="47"/>
      <c r="S70" s="47"/>
      <c r="T70" s="47"/>
      <c r="U70" s="66"/>
      <c r="V70" s="65"/>
      <c r="W70" s="65"/>
    </row>
    <row r="71" spans="1:31" x14ac:dyDescent="0.2">
      <c r="A71" s="53"/>
      <c r="B71" s="54"/>
      <c r="C71" s="54"/>
      <c r="D71" s="54"/>
      <c r="E71" s="54"/>
      <c r="F71" s="54"/>
      <c r="G71" s="54"/>
      <c r="H71" s="55"/>
      <c r="I71" s="56"/>
      <c r="K71" s="63"/>
      <c r="L71" s="64"/>
      <c r="M71" s="65"/>
      <c r="N71" s="46">
        <f t="shared" si="16"/>
        <v>0</v>
      </c>
      <c r="O71" s="47">
        <f t="shared" si="17"/>
        <v>0</v>
      </c>
      <c r="P71" s="47">
        <f t="shared" si="18"/>
        <v>0</v>
      </c>
      <c r="Q71" s="47">
        <f t="shared" si="19"/>
        <v>0</v>
      </c>
      <c r="R71" s="47"/>
      <c r="S71" s="47"/>
      <c r="T71" s="47"/>
      <c r="U71" s="66"/>
      <c r="V71" s="65"/>
      <c r="W71" s="65"/>
    </row>
    <row r="72" spans="1:31" x14ac:dyDescent="0.2">
      <c r="A72" s="34">
        <v>7</v>
      </c>
      <c r="B72" s="5"/>
      <c r="C72" s="5"/>
      <c r="D72" s="36" t="s">
        <v>82</v>
      </c>
      <c r="E72" s="37"/>
      <c r="F72" s="37"/>
      <c r="G72" s="37"/>
      <c r="H72" s="37"/>
      <c r="I72" s="38"/>
      <c r="K72" s="63"/>
      <c r="L72" s="64"/>
      <c r="M72" s="65"/>
      <c r="N72" s="46"/>
      <c r="O72" s="47"/>
      <c r="P72" s="47"/>
      <c r="Q72" s="47"/>
      <c r="R72" s="47"/>
      <c r="S72" s="47"/>
      <c r="T72" s="47"/>
      <c r="U72" s="66"/>
      <c r="V72" s="65"/>
      <c r="W72" s="65"/>
    </row>
    <row r="73" spans="1:31" ht="89.25" customHeight="1" x14ac:dyDescent="0.2">
      <c r="A73" s="39" t="s">
        <v>83</v>
      </c>
      <c r="B73" s="4" t="s">
        <v>84</v>
      </c>
      <c r="C73" s="4"/>
      <c r="D73" s="68" t="s">
        <v>85</v>
      </c>
      <c r="E73" s="40" t="s">
        <v>86</v>
      </c>
      <c r="F73" s="42">
        <f>VLOOKUP(B73,'MEMO CALCULO '!$B:$G,6,0)</f>
        <v>1</v>
      </c>
      <c r="G73" s="43">
        <f>'COMP.PORTA'!J24</f>
        <v>3345.9996468809995</v>
      </c>
      <c r="H73" s="44">
        <f>G73*(1+$I$6)</f>
        <v>4163.4273606140277</v>
      </c>
      <c r="I73" s="45">
        <f>IFERROR((F73*H73),0)</f>
        <v>4163.4273606140277</v>
      </c>
      <c r="K73" s="63"/>
      <c r="L73" s="64"/>
      <c r="M73" s="65"/>
      <c r="N73" s="46" t="str">
        <f t="shared" ref="N73:N84" si="24">B73</f>
        <v>COMP-05</v>
      </c>
      <c r="O73" s="47" t="str">
        <f t="shared" ref="O73:O84" si="25">A73</f>
        <v>7.1</v>
      </c>
      <c r="P73" s="47" t="str">
        <f t="shared" ref="P73:P84" si="26">D73</f>
        <v>Conjunto completo de Porta corta-fogo simples para saída de emergência Dim.: 200x220x5cm, conforme ABNT NBR 11742, classe P-120, chapa de aço galvanizada 24 com revestimento interno de fibra de manta cerâmica de baixa densidade, fechamento automático, inclusive contra-marco, três (3) dobradiças tipo mola com parafusos sextavados, barra antipânico e fechadura tipo trinco sobrepor sem chave, exclusive sinalização e pintura de Acabamento</v>
      </c>
      <c r="Q73" s="47" t="str">
        <f t="shared" ref="Q73:Q84" si="27">E73</f>
        <v>und</v>
      </c>
      <c r="R73" s="47"/>
      <c r="S73" s="47"/>
      <c r="T73" s="47"/>
      <c r="U73" s="66"/>
      <c r="V73" s="65"/>
      <c r="W73" s="65"/>
    </row>
    <row r="74" spans="1:31" x14ac:dyDescent="0.2">
      <c r="A74" s="49"/>
      <c r="B74" s="50"/>
      <c r="C74" s="50"/>
      <c r="D74" s="50"/>
      <c r="E74" s="50"/>
      <c r="F74" s="50"/>
      <c r="G74" s="50"/>
      <c r="H74" s="51" t="s">
        <v>28</v>
      </c>
      <c r="I74" s="52">
        <f>SUM(I73)</f>
        <v>4163.4273606140277</v>
      </c>
      <c r="K74" s="63"/>
      <c r="L74" s="64"/>
      <c r="M74" s="65"/>
      <c r="N74" s="46">
        <f t="shared" si="24"/>
        <v>0</v>
      </c>
      <c r="O74" s="47">
        <f t="shared" si="25"/>
        <v>0</v>
      </c>
      <c r="P74" s="47">
        <f t="shared" si="26"/>
        <v>0</v>
      </c>
      <c r="Q74" s="47">
        <f t="shared" si="27"/>
        <v>0</v>
      </c>
      <c r="R74" s="47"/>
      <c r="S74" s="47"/>
      <c r="T74" s="47"/>
      <c r="U74" s="66"/>
      <c r="V74" s="65"/>
      <c r="W74" s="65"/>
    </row>
    <row r="75" spans="1:31" x14ac:dyDescent="0.2">
      <c r="A75" s="53"/>
      <c r="B75" s="54"/>
      <c r="C75" s="54"/>
      <c r="D75" s="54"/>
      <c r="E75" s="54"/>
      <c r="F75" s="54"/>
      <c r="G75" s="54"/>
      <c r="H75" s="55"/>
      <c r="I75" s="56"/>
      <c r="K75" s="63"/>
      <c r="L75" s="64"/>
      <c r="M75" s="65"/>
      <c r="N75" s="46">
        <f t="shared" si="24"/>
        <v>0</v>
      </c>
      <c r="O75" s="47">
        <f t="shared" si="25"/>
        <v>0</v>
      </c>
      <c r="P75" s="47">
        <f t="shared" si="26"/>
        <v>0</v>
      </c>
      <c r="Q75" s="47">
        <f t="shared" si="27"/>
        <v>0</v>
      </c>
      <c r="R75" s="47"/>
      <c r="S75" s="47"/>
      <c r="T75" s="47"/>
      <c r="U75" s="66"/>
      <c r="V75" s="65"/>
      <c r="W75" s="65"/>
    </row>
    <row r="76" spans="1:31" x14ac:dyDescent="0.2">
      <c r="A76" s="34">
        <v>8</v>
      </c>
      <c r="B76" s="5"/>
      <c r="C76" s="5"/>
      <c r="D76" s="36" t="s">
        <v>87</v>
      </c>
      <c r="E76" s="37"/>
      <c r="F76" s="37"/>
      <c r="G76" s="37"/>
      <c r="H76" s="37"/>
      <c r="I76" s="38"/>
      <c r="K76" s="63"/>
      <c r="L76" s="64"/>
      <c r="M76" s="65"/>
      <c r="N76" s="46">
        <f t="shared" si="24"/>
        <v>0</v>
      </c>
      <c r="O76" s="47">
        <f t="shared" si="25"/>
        <v>8</v>
      </c>
      <c r="P76" s="47" t="str">
        <f t="shared" si="26"/>
        <v>PINTURA</v>
      </c>
      <c r="Q76" s="47">
        <f t="shared" si="27"/>
        <v>0</v>
      </c>
      <c r="R76" s="47"/>
      <c r="S76" s="47"/>
      <c r="T76" s="47"/>
      <c r="U76" s="66"/>
      <c r="V76" s="65"/>
      <c r="W76" s="65"/>
    </row>
    <row r="77" spans="1:31" x14ac:dyDescent="0.2">
      <c r="A77" s="34" t="s">
        <v>88</v>
      </c>
      <c r="B77" s="5"/>
      <c r="C77" s="5"/>
      <c r="D77" s="36" t="s">
        <v>89</v>
      </c>
      <c r="E77" s="37"/>
      <c r="F77" s="37"/>
      <c r="G77" s="37"/>
      <c r="H77" s="37"/>
      <c r="I77" s="38"/>
      <c r="K77" s="63"/>
      <c r="L77" s="64"/>
      <c r="M77" s="65"/>
      <c r="N77" s="46">
        <f t="shared" si="24"/>
        <v>0</v>
      </c>
      <c r="O77" s="47" t="str">
        <f t="shared" si="25"/>
        <v>8.1</v>
      </c>
      <c r="P77" s="47" t="str">
        <f t="shared" si="26"/>
        <v>SOBRE PAREDES</v>
      </c>
      <c r="Q77" s="47">
        <f t="shared" si="27"/>
        <v>0</v>
      </c>
      <c r="R77" s="47"/>
      <c r="S77" s="47"/>
      <c r="T77" s="47"/>
      <c r="U77" s="66"/>
      <c r="V77" s="65"/>
      <c r="W77" s="65"/>
    </row>
    <row r="78" spans="1:31" ht="39" customHeight="1" x14ac:dyDescent="0.2">
      <c r="A78" s="39" t="s">
        <v>90</v>
      </c>
      <c r="B78" s="40">
        <v>190101</v>
      </c>
      <c r="C78" s="40" t="str">
        <f>VLOOKUP($B78,'SERVIÇOS MARÇO-2026'!$A:$E,2,0)</f>
        <v>DER-ES</v>
      </c>
      <c r="D78" s="41" t="str">
        <f>VLOOKUP($B78,'SERVIÇOS MARÇO-2026'!$A:$E,3,0)</f>
        <v>Emassamento de paredes e forros, com duas demãos de massa corrida, referência Suvinil, Coral, Metalatex ou equivalente, inclusive uma demão de liquido selador PVA, referência Suvinil, Coral ou Metalatex ou equivalente</v>
      </c>
      <c r="E78" s="40" t="str">
        <f>VLOOKUP($B78,'SERVIÇOS MARÇO-2026'!$A:$E,4,0)</f>
        <v>m2</v>
      </c>
      <c r="F78" s="42">
        <f>VLOOKUP(B78,'MEMO CALCULO '!$B:$G,6,0)</f>
        <v>321.85999999999962</v>
      </c>
      <c r="G78" s="43">
        <f>VLOOKUP($B78,'SERVIÇOS MARÇO-2026'!$A:$E,5,0)</f>
        <v>20.059999999999999</v>
      </c>
      <c r="H78" s="44">
        <f>G78*(1+$I$6)</f>
        <v>24.960657999999999</v>
      </c>
      <c r="I78" s="45">
        <f>IFERROR((F78*H78),0)</f>
        <v>8033.8373838799898</v>
      </c>
      <c r="K78" s="63"/>
      <c r="L78" s="64"/>
      <c r="M78" s="65"/>
      <c r="N78" s="46">
        <f t="shared" si="24"/>
        <v>190101</v>
      </c>
      <c r="O78" s="47" t="str">
        <f t="shared" si="25"/>
        <v>8.1.1</v>
      </c>
      <c r="P78" s="47" t="str">
        <f t="shared" si="26"/>
        <v>Emassamento de paredes e forros, com duas demãos de massa corrida, referência Suvinil, Coral, Metalatex ou equivalente, inclusive uma demão de liquido selador PVA, referência Suvinil, Coral ou Metalatex ou equivalente</v>
      </c>
      <c r="Q78" s="47" t="str">
        <f t="shared" si="27"/>
        <v>m2</v>
      </c>
      <c r="R78" s="47"/>
      <c r="S78" s="47"/>
      <c r="T78" s="47"/>
      <c r="U78" s="66"/>
      <c r="V78" s="65"/>
      <c r="W78" s="65"/>
    </row>
    <row r="79" spans="1:31" ht="54.75" customHeight="1" x14ac:dyDescent="0.2">
      <c r="A79" s="39" t="s">
        <v>91</v>
      </c>
      <c r="B79" s="40">
        <v>190106</v>
      </c>
      <c r="C79" s="40" t="str">
        <f>VLOOKUP($B79,'SERVIÇOS MARÇO-2026'!$A:$E,2,0)</f>
        <v>DER-ES</v>
      </c>
      <c r="D79" s="41" t="str">
        <f>VLOOKUP($B79,'SERVIÇOS MARÇO-2026'!$A:$E,3,0)</f>
        <v>Pintura em paredes e forros, aplicação manual, com três demão de tinta látex acrílico premium, referência Coral e Metalatex, inclusive uma demão de liquido selador acrílico, referência Suvinil, Coral ou Metalatex ou equivalente</v>
      </c>
      <c r="E79" s="40" t="str">
        <f>VLOOKUP($B79,'SERVIÇOS MARÇO-2026'!$A:$E,4,0)</f>
        <v>m2</v>
      </c>
      <c r="F79" s="42">
        <f>VLOOKUP(B79,'MEMO CALCULO '!$B:$G,6,0)</f>
        <v>449.88999999999959</v>
      </c>
      <c r="G79" s="43">
        <f>VLOOKUP($B79,'SERVIÇOS MARÇO-2026'!$A:$E,5,0)</f>
        <v>31.27</v>
      </c>
      <c r="H79" s="44">
        <f>G79*(1+$I$6)</f>
        <v>38.909261000000001</v>
      </c>
      <c r="I79" s="45">
        <f>IFERROR((F79*H79),0)</f>
        <v>17504.887431289986</v>
      </c>
      <c r="K79" s="63"/>
      <c r="L79" s="64"/>
      <c r="M79" s="65"/>
      <c r="N79" s="46">
        <f t="shared" si="24"/>
        <v>190106</v>
      </c>
      <c r="O79" s="47" t="str">
        <f t="shared" si="25"/>
        <v>8.1.2</v>
      </c>
      <c r="P79" s="47" t="str">
        <f t="shared" si="26"/>
        <v>Pintura em paredes e forros, aplicação manual, com três demão de tinta látex acrílico premium, referência Coral e Metalatex, inclusive uma demão de liquido selador acrílico, referência Suvinil, Coral ou Metalatex ou equivalente</v>
      </c>
      <c r="Q79" s="47" t="str">
        <f t="shared" si="27"/>
        <v>m2</v>
      </c>
      <c r="R79" s="47"/>
      <c r="S79" s="47"/>
      <c r="T79" s="47"/>
      <c r="U79" s="66"/>
      <c r="V79" s="65"/>
      <c r="W79" s="65"/>
    </row>
    <row r="80" spans="1:31" x14ac:dyDescent="0.2">
      <c r="A80" s="34" t="s">
        <v>92</v>
      </c>
      <c r="B80" s="5"/>
      <c r="C80" s="5"/>
      <c r="D80" s="36" t="s">
        <v>93</v>
      </c>
      <c r="E80" s="37"/>
      <c r="F80" s="37"/>
      <c r="G80" s="37"/>
      <c r="H80" s="37"/>
      <c r="I80" s="38"/>
      <c r="K80" s="63"/>
      <c r="L80" s="64"/>
      <c r="M80" s="65"/>
      <c r="N80" s="46">
        <f t="shared" si="24"/>
        <v>0</v>
      </c>
      <c r="O80" s="47" t="str">
        <f t="shared" si="25"/>
        <v>8.2</v>
      </c>
      <c r="P80" s="47" t="str">
        <f t="shared" si="26"/>
        <v>SOBRE METAL</v>
      </c>
      <c r="Q80" s="47">
        <f t="shared" si="27"/>
        <v>0</v>
      </c>
      <c r="R80" s="47"/>
      <c r="S80" s="47"/>
      <c r="T80" s="47"/>
      <c r="U80" s="66"/>
      <c r="V80" s="65"/>
      <c r="W80" s="65"/>
    </row>
    <row r="81" spans="1:23" ht="38.25" x14ac:dyDescent="0.2">
      <c r="A81" s="39" t="s">
        <v>94</v>
      </c>
      <c r="B81" s="40">
        <v>190417</v>
      </c>
      <c r="C81" s="40" t="str">
        <f>VLOOKUP($B81,'SERVIÇOS MARÇO-2026'!$A:$E,2,0)</f>
        <v>DER-ES</v>
      </c>
      <c r="D81" s="41" t="str">
        <f>VLOOKUP($B81,'SERVIÇOS MARÇO-2026'!$A:$E,3,0)</f>
        <v>Pintura sobre metal, aplicação manual, com duas demãos de tinta esmalte sintético, referência Suvinil, Coral ou Metalatex, inclusive uma demão de fundo anticorrosivo</v>
      </c>
      <c r="E81" s="40" t="str">
        <f>VLOOKUP($B81,'SERVIÇOS MARÇO-2026'!$A:$E,4,0)</f>
        <v>m2</v>
      </c>
      <c r="F81" s="42">
        <f>VLOOKUP(B81,'MEMO CALCULO '!$B:$G,6,0)</f>
        <v>33.93</v>
      </c>
      <c r="G81" s="43">
        <f>VLOOKUP($B81,'SERVIÇOS MARÇO-2026'!$A:$E,5,0)</f>
        <v>53.06</v>
      </c>
      <c r="H81" s="44">
        <f>G81*(1+$I$6)</f>
        <v>66.022558000000004</v>
      </c>
      <c r="I81" s="45">
        <f>IFERROR((F81*H81),0)</f>
        <v>2240.14539294</v>
      </c>
      <c r="K81" s="63"/>
      <c r="L81" s="64"/>
      <c r="M81" s="65"/>
      <c r="N81" s="46">
        <f t="shared" si="24"/>
        <v>190417</v>
      </c>
      <c r="O81" s="47" t="str">
        <f t="shared" si="25"/>
        <v>8.2.1</v>
      </c>
      <c r="P81" s="47" t="str">
        <f t="shared" si="26"/>
        <v>Pintura sobre metal, aplicação manual, com duas demãos de tinta esmalte sintético, referência Suvinil, Coral ou Metalatex, inclusive uma demão de fundo anticorrosivo</v>
      </c>
      <c r="Q81" s="47" t="str">
        <f t="shared" si="27"/>
        <v>m2</v>
      </c>
      <c r="R81" s="47"/>
      <c r="S81" s="47"/>
      <c r="T81" s="47"/>
      <c r="U81" s="66"/>
      <c r="V81" s="65"/>
      <c r="W81" s="65"/>
    </row>
    <row r="82" spans="1:23" x14ac:dyDescent="0.2">
      <c r="A82" s="49"/>
      <c r="B82" s="50"/>
      <c r="C82" s="50"/>
      <c r="D82" s="50"/>
      <c r="E82" s="50"/>
      <c r="F82" s="50"/>
      <c r="G82" s="50"/>
      <c r="H82" s="51" t="s">
        <v>28</v>
      </c>
      <c r="I82" s="52">
        <f>SUM(I78:I81)</f>
        <v>27778.870208109976</v>
      </c>
      <c r="K82" s="63"/>
      <c r="L82" s="64"/>
      <c r="M82" s="65"/>
      <c r="N82" s="46">
        <f t="shared" si="24"/>
        <v>0</v>
      </c>
      <c r="O82" s="47">
        <f t="shared" si="25"/>
        <v>0</v>
      </c>
      <c r="P82" s="47">
        <f t="shared" si="26"/>
        <v>0</v>
      </c>
      <c r="Q82" s="47">
        <f t="shared" si="27"/>
        <v>0</v>
      </c>
      <c r="R82" s="47"/>
      <c r="S82" s="47"/>
      <c r="T82" s="47"/>
      <c r="U82" s="66"/>
      <c r="V82" s="65"/>
      <c r="W82" s="65"/>
    </row>
    <row r="83" spans="1:23" x14ac:dyDescent="0.2">
      <c r="A83" s="53"/>
      <c r="B83" s="54"/>
      <c r="C83" s="54"/>
      <c r="D83" s="54"/>
      <c r="E83" s="54"/>
      <c r="F83" s="54"/>
      <c r="G83" s="54"/>
      <c r="H83" s="55"/>
      <c r="I83" s="56"/>
      <c r="K83" s="63"/>
      <c r="L83" s="64"/>
      <c r="M83" s="65"/>
      <c r="N83" s="46">
        <f t="shared" si="24"/>
        <v>0</v>
      </c>
      <c r="O83" s="47">
        <f t="shared" si="25"/>
        <v>0</v>
      </c>
      <c r="P83" s="47">
        <f t="shared" si="26"/>
        <v>0</v>
      </c>
      <c r="Q83" s="47">
        <f t="shared" si="27"/>
        <v>0</v>
      </c>
      <c r="R83" s="47"/>
      <c r="S83" s="47"/>
      <c r="T83" s="47"/>
      <c r="U83" s="66"/>
      <c r="V83" s="65"/>
      <c r="W83" s="65"/>
    </row>
    <row r="84" spans="1:23" x14ac:dyDescent="0.2">
      <c r="A84" s="34">
        <v>9</v>
      </c>
      <c r="B84" s="5"/>
      <c r="C84" s="5"/>
      <c r="D84" s="36" t="s">
        <v>95</v>
      </c>
      <c r="E84" s="37"/>
      <c r="F84" s="37"/>
      <c r="G84" s="37"/>
      <c r="H84" s="37"/>
      <c r="I84" s="38"/>
      <c r="K84" s="63"/>
      <c r="L84" s="64"/>
      <c r="M84" s="65"/>
      <c r="N84" s="46">
        <f t="shared" si="24"/>
        <v>0</v>
      </c>
      <c r="O84" s="47">
        <f t="shared" si="25"/>
        <v>9</v>
      </c>
      <c r="P84" s="47" t="str">
        <f t="shared" si="26"/>
        <v>INSTALAÇÕES ELÉTRICAS</v>
      </c>
      <c r="Q84" s="47">
        <f t="shared" si="27"/>
        <v>0</v>
      </c>
      <c r="R84" s="47"/>
      <c r="S84" s="47"/>
      <c r="T84" s="47"/>
      <c r="U84" s="66"/>
      <c r="V84" s="65"/>
      <c r="W84" s="65"/>
    </row>
    <row r="85" spans="1:23" x14ac:dyDescent="0.2">
      <c r="A85" s="34" t="s">
        <v>96</v>
      </c>
      <c r="B85" s="5"/>
      <c r="C85" s="5"/>
      <c r="D85" s="36" t="s">
        <v>97</v>
      </c>
      <c r="E85" s="37"/>
      <c r="F85" s="37"/>
      <c r="G85" s="37"/>
      <c r="H85" s="37"/>
      <c r="I85" s="38"/>
      <c r="K85" s="63"/>
      <c r="L85" s="64"/>
      <c r="M85" s="65"/>
      <c r="N85" s="46"/>
      <c r="O85" s="47"/>
      <c r="P85" s="47"/>
      <c r="Q85" s="47"/>
      <c r="R85" s="47"/>
      <c r="S85" s="47"/>
      <c r="T85" s="47"/>
      <c r="U85" s="66"/>
      <c r="V85" s="65"/>
      <c r="W85" s="65"/>
    </row>
    <row r="86" spans="1:23" ht="25.5" x14ac:dyDescent="0.2">
      <c r="A86" s="39" t="s">
        <v>98</v>
      </c>
      <c r="B86" s="40" t="s">
        <v>99</v>
      </c>
      <c r="C86" s="40"/>
      <c r="D86" s="59" t="s">
        <v>100</v>
      </c>
      <c r="E86" s="40" t="s">
        <v>86</v>
      </c>
      <c r="F86" s="42">
        <f>VLOOKUP(B86,'MEMO CALCULO '!$B:$G,6,0)</f>
        <v>16</v>
      </c>
      <c r="G86" s="43">
        <f>'COMP.PAINEL LED'!J20</f>
        <v>152.2015462331976</v>
      </c>
      <c r="H86" s="44">
        <f>G86*(1+$I$6)</f>
        <v>189.38438397796779</v>
      </c>
      <c r="I86" s="45">
        <f>IFERROR((F86*H86),0)</f>
        <v>3030.1501436474846</v>
      </c>
      <c r="K86" s="63"/>
      <c r="L86" s="64"/>
      <c r="M86" s="65"/>
      <c r="N86" s="46" t="str">
        <f>B86</f>
        <v>COMP-06</v>
      </c>
      <c r="O86" s="47" t="str">
        <f>A86</f>
        <v>9.1.1</v>
      </c>
      <c r="P86" s="47" t="str">
        <f t="shared" ref="P86:Q89" si="28">D86</f>
        <v>Luminária plafon de sobrepor em LED 40 x 40cm, 36W 6000K bivolt, Avant ou similar</v>
      </c>
      <c r="Q86" s="47" t="str">
        <f t="shared" si="28"/>
        <v>und</v>
      </c>
      <c r="R86" s="47"/>
      <c r="S86" s="47"/>
      <c r="T86" s="47"/>
      <c r="U86" s="66"/>
      <c r="V86" s="65"/>
      <c r="W86" s="65"/>
    </row>
    <row r="87" spans="1:23" ht="25.5" x14ac:dyDescent="0.2">
      <c r="A87" s="39" t="s">
        <v>101</v>
      </c>
      <c r="B87" s="40" t="s">
        <v>102</v>
      </c>
      <c r="C87" s="40"/>
      <c r="D87" s="59" t="s">
        <v>103</v>
      </c>
      <c r="E87" s="40" t="s">
        <v>86</v>
      </c>
      <c r="F87" s="42">
        <f>VLOOKUP(B87,'MEMO CALCULO '!$B:$G,6,0)</f>
        <v>30</v>
      </c>
      <c r="G87" s="43">
        <f>'COMP.SPOT'!J20</f>
        <v>154.33856689999999</v>
      </c>
      <c r="H87" s="44">
        <f>G87*(1+$I$6)</f>
        <v>192.04347879366998</v>
      </c>
      <c r="I87" s="45">
        <f>IFERROR((F87*H87),0)</f>
        <v>5761.3043638100989</v>
      </c>
      <c r="K87" s="63"/>
      <c r="L87" s="64"/>
      <c r="M87" s="65"/>
      <c r="N87" s="46" t="str">
        <f>B87</f>
        <v>COMP-07</v>
      </c>
      <c r="O87" s="47" t="str">
        <f>A87</f>
        <v>9.1.2</v>
      </c>
      <c r="P87" s="47" t="str">
        <f t="shared" si="28"/>
        <v>Luminária tipo spot de sobrepor, cor branca, para lâmpada PAR 20 - foco fixo - 3000 k</v>
      </c>
      <c r="Q87" s="47" t="str">
        <f t="shared" si="28"/>
        <v>und</v>
      </c>
      <c r="R87" s="47"/>
      <c r="S87" s="47"/>
      <c r="T87" s="47"/>
      <c r="U87" s="66"/>
      <c r="V87" s="65"/>
      <c r="W87" s="65"/>
    </row>
    <row r="88" spans="1:23" x14ac:dyDescent="0.2">
      <c r="A88" s="39" t="s">
        <v>104</v>
      </c>
      <c r="B88" s="40" t="s">
        <v>105</v>
      </c>
      <c r="C88" s="40"/>
      <c r="D88" s="69" t="s">
        <v>106</v>
      </c>
      <c r="E88" s="40" t="s">
        <v>86</v>
      </c>
      <c r="F88" s="42">
        <f>VLOOKUP(B88,'MEMO CALCULO '!$B:$G,6,0)</f>
        <v>6</v>
      </c>
      <c r="G88" s="43">
        <f>'COMP.SPOT 2'!J21</f>
        <v>227.01763377618713</v>
      </c>
      <c r="H88" s="44">
        <f>G88*(1+$I$6)</f>
        <v>282.47804170770962</v>
      </c>
      <c r="I88" s="45">
        <f>IFERROR((F88*H88),0)</f>
        <v>1694.8682502462577</v>
      </c>
      <c r="K88" s="63"/>
      <c r="L88" s="64"/>
      <c r="M88" s="65"/>
      <c r="N88" s="46" t="str">
        <f>B88</f>
        <v>COMP-08</v>
      </c>
      <c r="O88" s="47" t="str">
        <f>A88</f>
        <v>9.1.3</v>
      </c>
      <c r="P88" s="47" t="str">
        <f t="shared" si="28"/>
        <v>Luminária tipo Spot focal direcionavél 20w, co preta - 6000k</v>
      </c>
      <c r="Q88" s="47" t="str">
        <f t="shared" si="28"/>
        <v>und</v>
      </c>
      <c r="R88" s="47"/>
      <c r="S88" s="47"/>
      <c r="T88" s="47"/>
      <c r="U88" s="66"/>
      <c r="V88" s="65"/>
      <c r="W88" s="65"/>
    </row>
    <row r="89" spans="1:23" x14ac:dyDescent="0.2">
      <c r="A89" s="39" t="s">
        <v>107</v>
      </c>
      <c r="B89" s="40" t="s">
        <v>108</v>
      </c>
      <c r="C89" s="40"/>
      <c r="D89" s="69" t="s">
        <v>109</v>
      </c>
      <c r="E89" s="40" t="s">
        <v>86</v>
      </c>
      <c r="F89" s="42">
        <f>VLOOKUP(B89,'MEMO CALCULO '!$B:$G,6,0)</f>
        <v>7</v>
      </c>
      <c r="G89" s="43">
        <f>'COMP.ARANDELA'!J21</f>
        <v>85.662474604559094</v>
      </c>
      <c r="H89" s="44">
        <f>G89*(1+$I$6)</f>
        <v>106.58981715045287</v>
      </c>
      <c r="I89" s="45">
        <f>IFERROR((F89*H89),0)</f>
        <v>746.12872005317013</v>
      </c>
      <c r="K89" s="63"/>
      <c r="L89" s="64"/>
      <c r="M89" s="65"/>
      <c r="N89" s="46" t="str">
        <f>B89</f>
        <v>COMP-09</v>
      </c>
      <c r="O89" s="47" t="str">
        <f>A89</f>
        <v>9.1.4</v>
      </c>
      <c r="P89" s="47" t="str">
        <f t="shared" si="28"/>
        <v>Arandela luz indireta - 12w - 3000k</v>
      </c>
      <c r="Q89" s="47" t="str">
        <f t="shared" si="28"/>
        <v>und</v>
      </c>
      <c r="R89" s="47"/>
      <c r="S89" s="47"/>
      <c r="T89" s="47"/>
      <c r="U89" s="66"/>
      <c r="V89" s="65"/>
      <c r="W89" s="65"/>
    </row>
    <row r="90" spans="1:23" x14ac:dyDescent="0.2">
      <c r="A90" s="34" t="s">
        <v>110</v>
      </c>
      <c r="B90" s="35"/>
      <c r="C90" s="35"/>
      <c r="D90" s="36" t="s">
        <v>111</v>
      </c>
      <c r="E90" s="37"/>
      <c r="F90" s="37"/>
      <c r="G90" s="37"/>
      <c r="H90" s="37"/>
      <c r="I90" s="38"/>
      <c r="K90" s="63"/>
      <c r="L90" s="64"/>
      <c r="M90" s="65"/>
      <c r="N90" s="46"/>
      <c r="O90" s="47"/>
      <c r="P90" s="47"/>
      <c r="Q90" s="47"/>
      <c r="R90" s="47"/>
      <c r="S90" s="47"/>
      <c r="T90" s="47"/>
      <c r="U90" s="66"/>
      <c r="V90" s="65"/>
      <c r="W90" s="65"/>
    </row>
    <row r="91" spans="1:23" ht="25.5" x14ac:dyDescent="0.2">
      <c r="A91" s="39" t="s">
        <v>112</v>
      </c>
      <c r="B91" s="40">
        <v>150306</v>
      </c>
      <c r="C91" s="40" t="str">
        <f>VLOOKUP($B91,'SERVIÇOS MARÇO-2026'!$A:$E,2,0)</f>
        <v>DER-ES</v>
      </c>
      <c r="D91" s="41" t="str">
        <f>VLOOKUP($B91,'SERVIÇOS MARÇO-2026'!$A:$E,3,0)</f>
        <v>Quadro de distribuição de energia em PVC, de embutir, com 12 divisões modulares com barramento</v>
      </c>
      <c r="E91" s="40" t="str">
        <f>VLOOKUP($B91,'SERVIÇOS MARÇO-2026'!$A:$E,4,0)</f>
        <v>und</v>
      </c>
      <c r="F91" s="42">
        <f>VLOOKUP(B91,'MEMO CALCULO '!$B:$G,6,0)</f>
        <v>3</v>
      </c>
      <c r="G91" s="43">
        <f>VLOOKUP($B91,'SERVIÇOS MARÇO-2026'!$A:$E,5,0)</f>
        <v>223.49</v>
      </c>
      <c r="H91" s="44">
        <f>G91*(1+$I$6)</f>
        <v>278.08860700000002</v>
      </c>
      <c r="I91" s="45">
        <f>IFERROR((F91*H91),0)</f>
        <v>834.26582100000007</v>
      </c>
      <c r="K91" s="63"/>
      <c r="L91" s="64"/>
      <c r="M91" s="65"/>
      <c r="N91" s="46">
        <f t="shared" ref="N91:N105" si="29">B91</f>
        <v>150306</v>
      </c>
      <c r="O91" s="47" t="str">
        <f t="shared" ref="O91:O105" si="30">A91</f>
        <v>9.2.1</v>
      </c>
      <c r="P91" s="47" t="str">
        <f t="shared" ref="P91:P105" si="31">D91</f>
        <v>Quadro de distribuição de energia em PVC, de embutir, com 12 divisões modulares com barramento</v>
      </c>
      <c r="Q91" s="47" t="str">
        <f t="shared" ref="Q91:Q105" si="32">E91</f>
        <v>und</v>
      </c>
      <c r="R91" s="47"/>
      <c r="S91" s="47"/>
      <c r="T91" s="47"/>
      <c r="U91" s="66"/>
      <c r="V91" s="65"/>
      <c r="W91" s="65"/>
    </row>
    <row r="92" spans="1:23" ht="25.5" x14ac:dyDescent="0.2">
      <c r="A92" s="39" t="s">
        <v>113</v>
      </c>
      <c r="B92" s="40">
        <v>150307</v>
      </c>
      <c r="C92" s="40" t="str">
        <f>VLOOKUP($B92,'SERVIÇOS MARÇO-2026'!$A:$E,2,0)</f>
        <v>DER-ES</v>
      </c>
      <c r="D92" s="41" t="str">
        <f>VLOOKUP($B92,'SERVIÇOS MARÇO-2026'!$A:$E,3,0)</f>
        <v>Quadro de distribuição de energia, de embutir, com 18 divisões modulares, com barramento</v>
      </c>
      <c r="E92" s="40" t="str">
        <f>VLOOKUP($B92,'SERVIÇOS MARÇO-2026'!$A:$E,4,0)</f>
        <v>und</v>
      </c>
      <c r="F92" s="42">
        <f>VLOOKUP(B92,'MEMO CALCULO '!$B:$G,6,0)</f>
        <v>2</v>
      </c>
      <c r="G92" s="43">
        <f>VLOOKUP($B92,'SERVIÇOS MARÇO-2026'!$A:$E,5,0)</f>
        <v>542.41</v>
      </c>
      <c r="H92" s="44">
        <f>G92*(1+$I$6)</f>
        <v>674.92076299999997</v>
      </c>
      <c r="I92" s="45">
        <f>IFERROR((F92*H92),0)</f>
        <v>1349.8415259999999</v>
      </c>
      <c r="K92" s="63"/>
      <c r="L92" s="64"/>
      <c r="M92" s="65"/>
      <c r="N92" s="46">
        <f t="shared" si="29"/>
        <v>150307</v>
      </c>
      <c r="O92" s="47" t="str">
        <f t="shared" si="30"/>
        <v>9.2.2</v>
      </c>
      <c r="P92" s="47" t="str">
        <f t="shared" si="31"/>
        <v>Quadro de distribuição de energia, de embutir, com 18 divisões modulares, com barramento</v>
      </c>
      <c r="Q92" s="47" t="str">
        <f t="shared" si="32"/>
        <v>und</v>
      </c>
      <c r="R92" s="47"/>
      <c r="S92" s="47"/>
      <c r="T92" s="47"/>
      <c r="U92" s="66"/>
      <c r="V92" s="65"/>
      <c r="W92" s="65"/>
    </row>
    <row r="93" spans="1:23" x14ac:dyDescent="0.2">
      <c r="A93" s="34" t="s">
        <v>114</v>
      </c>
      <c r="B93" s="5"/>
      <c r="C93" s="5"/>
      <c r="D93" s="36" t="s">
        <v>115</v>
      </c>
      <c r="E93" s="37"/>
      <c r="F93" s="37"/>
      <c r="G93" s="37"/>
      <c r="H93" s="37"/>
      <c r="I93" s="38"/>
      <c r="K93" s="63"/>
      <c r="L93" s="64"/>
      <c r="M93" s="65"/>
      <c r="N93" s="46">
        <f t="shared" si="29"/>
        <v>0</v>
      </c>
      <c r="O93" s="47" t="str">
        <f t="shared" si="30"/>
        <v>9.3</v>
      </c>
      <c r="P93" s="47" t="str">
        <f t="shared" si="31"/>
        <v>CABOS E ELETRODUTOS</v>
      </c>
      <c r="Q93" s="47">
        <f t="shared" si="32"/>
        <v>0</v>
      </c>
      <c r="R93" s="47"/>
      <c r="S93" s="47"/>
      <c r="T93" s="47"/>
      <c r="U93" s="66"/>
      <c r="V93" s="65"/>
      <c r="W93" s="65"/>
    </row>
    <row r="94" spans="1:23" x14ac:dyDescent="0.2">
      <c r="A94" s="39" t="s">
        <v>116</v>
      </c>
      <c r="B94" s="40">
        <v>151126</v>
      </c>
      <c r="C94" s="40" t="str">
        <f>VLOOKUP($B94,'SERVIÇOS MARÇO-2026'!$A:$E,2,0)</f>
        <v>DER-ES</v>
      </c>
      <c r="D94" s="41" t="str">
        <f>VLOOKUP($B94,'SERVIÇOS MARÇO-2026'!$A:$E,3,0)</f>
        <v>Eletroduto de PVC rígido roscável, diâmetro 3/4", inclusive conexões</v>
      </c>
      <c r="E94" s="40" t="str">
        <f>VLOOKUP($B94,'SERVIÇOS MARÇO-2026'!$A:$E,4,0)</f>
        <v>m</v>
      </c>
      <c r="F94" s="42">
        <f>VLOOKUP(B94,'MEMO CALCULO '!$B:$G,6,0)</f>
        <v>202.66</v>
      </c>
      <c r="G94" s="43">
        <f>VLOOKUP($B94,'SERVIÇOS MARÇO-2026'!$A:$E,5,0)</f>
        <v>19.12</v>
      </c>
      <c r="H94" s="44">
        <f t="shared" ref="H94:H105" si="33">G94*(1+$I$6)</f>
        <v>23.791015999999999</v>
      </c>
      <c r="I94" s="45">
        <f t="shared" ref="I94:I105" si="34">IFERROR((F94*H94),0)</f>
        <v>4821.48730256</v>
      </c>
      <c r="K94" s="63"/>
      <c r="L94" s="64"/>
      <c r="M94" s="65"/>
      <c r="N94" s="46">
        <f t="shared" si="29"/>
        <v>151126</v>
      </c>
      <c r="O94" s="47" t="str">
        <f t="shared" si="30"/>
        <v>9.3.1</v>
      </c>
      <c r="P94" s="47" t="str">
        <f t="shared" si="31"/>
        <v>Eletroduto de PVC rígido roscável, diâmetro 3/4", inclusive conexões</v>
      </c>
      <c r="Q94" s="47" t="str">
        <f t="shared" si="32"/>
        <v>m</v>
      </c>
      <c r="R94" s="47"/>
      <c r="S94" s="47"/>
      <c r="T94" s="47"/>
      <c r="U94" s="66"/>
      <c r="V94" s="65"/>
      <c r="W94" s="65"/>
    </row>
    <row r="95" spans="1:23" x14ac:dyDescent="0.2">
      <c r="A95" s="39" t="s">
        <v>117</v>
      </c>
      <c r="B95" s="48">
        <v>151127</v>
      </c>
      <c r="C95" s="40" t="str">
        <f>VLOOKUP($B95,'SERVIÇOS MARÇO-2026'!$A:$E,2,0)</f>
        <v>DER-ES</v>
      </c>
      <c r="D95" s="41" t="str">
        <f>VLOOKUP($B95,'SERVIÇOS MARÇO-2026'!$A:$E,3,0)</f>
        <v>Eletroduto de PVC rígido roscável, diâmetro 1", inclusive conexões</v>
      </c>
      <c r="E95" s="40" t="str">
        <f>VLOOKUP($B95,'SERVIÇOS MARÇO-2026'!$A:$E,4,0)</f>
        <v>m</v>
      </c>
      <c r="F95" s="42">
        <f>VLOOKUP(B95,'MEMO CALCULO '!$B:$G,6,0)</f>
        <v>7.7</v>
      </c>
      <c r="G95" s="43">
        <f>VLOOKUP($B95,'SERVIÇOS MARÇO-2026'!$A:$E,5,0)</f>
        <v>20.54</v>
      </c>
      <c r="H95" s="44">
        <f t="shared" si="33"/>
        <v>25.557921999999998</v>
      </c>
      <c r="I95" s="45">
        <f t="shared" si="34"/>
        <v>196.7959994</v>
      </c>
      <c r="K95" s="63"/>
      <c r="L95" s="64"/>
      <c r="M95" s="65"/>
      <c r="N95" s="46">
        <f t="shared" si="29"/>
        <v>151127</v>
      </c>
      <c r="O95" s="47" t="str">
        <f t="shared" si="30"/>
        <v>9.3.2</v>
      </c>
      <c r="P95" s="47" t="str">
        <f t="shared" si="31"/>
        <v>Eletroduto de PVC rígido roscável, diâmetro 1", inclusive conexões</v>
      </c>
      <c r="Q95" s="47" t="str">
        <f t="shared" si="32"/>
        <v>m</v>
      </c>
      <c r="R95" s="47"/>
      <c r="S95" s="47"/>
      <c r="T95" s="47"/>
      <c r="U95" s="66"/>
      <c r="V95" s="65"/>
      <c r="W95" s="65"/>
    </row>
    <row r="96" spans="1:23" x14ac:dyDescent="0.2">
      <c r="A96" s="39" t="s">
        <v>118</v>
      </c>
      <c r="B96" s="48">
        <v>151129</v>
      </c>
      <c r="C96" s="40" t="str">
        <f>VLOOKUP($B96,'SERVIÇOS MARÇO-2026'!$A:$E,2,0)</f>
        <v>DER-ES</v>
      </c>
      <c r="D96" s="41" t="str">
        <f>VLOOKUP($B96,'SERVIÇOS MARÇO-2026'!$A:$E,3,0)</f>
        <v>Eletroduto de PVC rígido roscável, diâmetro 1.1/2", inclusive conexões</v>
      </c>
      <c r="E96" s="40" t="str">
        <f>VLOOKUP($B96,'SERVIÇOS MARÇO-2026'!$A:$E,4,0)</f>
        <v>m</v>
      </c>
      <c r="F96" s="42">
        <f>VLOOKUP(B96,'MEMO CALCULO '!$B:$G,6,0)</f>
        <v>45.1</v>
      </c>
      <c r="G96" s="43">
        <f>VLOOKUP($B96,'SERVIÇOS MARÇO-2026'!$A:$E,5,0)</f>
        <v>34.44</v>
      </c>
      <c r="H96" s="44">
        <f t="shared" si="33"/>
        <v>42.853691999999995</v>
      </c>
      <c r="I96" s="45">
        <f t="shared" si="34"/>
        <v>1932.7015091999999</v>
      </c>
      <c r="K96" s="63"/>
      <c r="L96" s="64"/>
      <c r="M96" s="65"/>
      <c r="N96" s="46">
        <f t="shared" si="29"/>
        <v>151129</v>
      </c>
      <c r="O96" s="47" t="str">
        <f t="shared" si="30"/>
        <v>9.3.3</v>
      </c>
      <c r="P96" s="47" t="str">
        <f t="shared" si="31"/>
        <v>Eletroduto de PVC rígido roscável, diâmetro 1.1/2", inclusive conexões</v>
      </c>
      <c r="Q96" s="47" t="str">
        <f t="shared" si="32"/>
        <v>m</v>
      </c>
      <c r="R96" s="47"/>
      <c r="S96" s="47"/>
      <c r="T96" s="47"/>
      <c r="U96" s="66"/>
      <c r="V96" s="65"/>
      <c r="W96" s="65"/>
    </row>
    <row r="97" spans="1:23" ht="21.75" customHeight="1" x14ac:dyDescent="0.2">
      <c r="A97" s="39" t="s">
        <v>119</v>
      </c>
      <c r="B97" s="48">
        <v>151133</v>
      </c>
      <c r="C97" s="40" t="str">
        <f>VLOOKUP($B97,'SERVIÇOS MARÇO-2026'!$A:$E,2,0)</f>
        <v>DER-ES</v>
      </c>
      <c r="D97" s="41" t="str">
        <f>VLOOKUP($B97,'SERVIÇOS MARÇO-2026'!$A:$E,3,0)</f>
        <v>Eletroduto flexível corrugado diâmetro 1", Amarelo ? Tigreflex ou equivalente</v>
      </c>
      <c r="E97" s="40" t="str">
        <f>VLOOKUP($B97,'SERVIÇOS MARÇO-2026'!$A:$E,4,0)</f>
        <v>m</v>
      </c>
      <c r="F97" s="42">
        <f>VLOOKUP(B97,'MEMO CALCULO '!$B:$G,6,0)</f>
        <v>400</v>
      </c>
      <c r="G97" s="43">
        <f>VLOOKUP($B97,'SERVIÇOS MARÇO-2026'!$A:$E,5,0)</f>
        <v>8.0299999999999994</v>
      </c>
      <c r="H97" s="44">
        <f t="shared" si="33"/>
        <v>9.9917289999999994</v>
      </c>
      <c r="I97" s="45">
        <f t="shared" si="34"/>
        <v>3996.6915999999997</v>
      </c>
      <c r="K97" s="63"/>
      <c r="L97" s="64"/>
      <c r="M97" s="65"/>
      <c r="N97" s="46">
        <f t="shared" si="29"/>
        <v>151133</v>
      </c>
      <c r="O97" s="47" t="str">
        <f t="shared" si="30"/>
        <v>9.3.4</v>
      </c>
      <c r="P97" s="47" t="str">
        <f t="shared" si="31"/>
        <v>Eletroduto flexível corrugado diâmetro 1", Amarelo ? Tigreflex ou equivalente</v>
      </c>
      <c r="Q97" s="47" t="str">
        <f t="shared" si="32"/>
        <v>m</v>
      </c>
      <c r="R97" s="47"/>
      <c r="S97" s="47"/>
      <c r="T97" s="47"/>
      <c r="U97" s="66"/>
      <c r="V97" s="65"/>
      <c r="W97" s="65"/>
    </row>
    <row r="98" spans="1:23" ht="25.5" x14ac:dyDescent="0.2">
      <c r="A98" s="39" t="s">
        <v>120</v>
      </c>
      <c r="B98" s="48">
        <v>151417</v>
      </c>
      <c r="C98" s="40" t="str">
        <f>VLOOKUP($B98,'SERVIÇOS MARÇO-2026'!$A:$E,2,0)</f>
        <v>DER-ES</v>
      </c>
      <c r="D98" s="41" t="str">
        <f>VLOOKUP($B98,'SERVIÇOS MARÇO-2026'!$A:$E,3,0)</f>
        <v>Cabo de cobre termoplástico (PVC) flexível isolado 0,60/1kV, antichama, HEPR 90ºC ? 2,5mm2</v>
      </c>
      <c r="E98" s="40" t="str">
        <f>VLOOKUP($B98,'SERVIÇOS MARÇO-2026'!$A:$E,4,0)</f>
        <v>m</v>
      </c>
      <c r="F98" s="42">
        <f>VLOOKUP(B98,'MEMO CALCULO '!$B:$G,6,0)</f>
        <v>153.91999999999999</v>
      </c>
      <c r="G98" s="43">
        <f>VLOOKUP($B98,'SERVIÇOS MARÇO-2026'!$A:$E,5,0)</f>
        <v>8.27</v>
      </c>
      <c r="H98" s="44">
        <f t="shared" si="33"/>
        <v>10.290360999999999</v>
      </c>
      <c r="I98" s="45">
        <f t="shared" si="34"/>
        <v>1583.8923651199998</v>
      </c>
      <c r="K98" s="63"/>
      <c r="L98" s="64"/>
      <c r="M98" s="65"/>
      <c r="N98" s="46">
        <f t="shared" si="29"/>
        <v>151417</v>
      </c>
      <c r="O98" s="47" t="str">
        <f t="shared" si="30"/>
        <v>9.3.5</v>
      </c>
      <c r="P98" s="47" t="str">
        <f t="shared" si="31"/>
        <v>Cabo de cobre termoplástico (PVC) flexível isolado 0,60/1kV, antichama, HEPR 90ºC ? 2,5mm2</v>
      </c>
      <c r="Q98" s="47" t="str">
        <f t="shared" si="32"/>
        <v>m</v>
      </c>
      <c r="R98" s="47"/>
      <c r="S98" s="47"/>
      <c r="T98" s="47"/>
      <c r="U98" s="66"/>
      <c r="V98" s="65"/>
      <c r="W98" s="65"/>
    </row>
    <row r="99" spans="1:23" ht="25.5" x14ac:dyDescent="0.2">
      <c r="A99" s="39" t="s">
        <v>121</v>
      </c>
      <c r="B99" s="48">
        <v>151402</v>
      </c>
      <c r="C99" s="40" t="str">
        <f>VLOOKUP($B99,'SERVIÇOS MARÇO-2026'!$A:$E,2,0)</f>
        <v>DER-ES</v>
      </c>
      <c r="D99" s="41" t="str">
        <f>VLOOKUP($B99,'SERVIÇOS MARÇO-2026'!$A:$E,3,0)</f>
        <v>Cabo de cobre termoplástico (PVC) flexível isolado 450/750V, antichama BWF livre de chumbo, 70ºC - 2,5mm2</v>
      </c>
      <c r="E99" s="40" t="str">
        <f>VLOOKUP($B99,'SERVIÇOS MARÇO-2026'!$A:$E,4,0)</f>
        <v>m</v>
      </c>
      <c r="F99" s="42">
        <f>VLOOKUP(B99,'MEMO CALCULO '!$B:$G,6,0)</f>
        <v>690.17</v>
      </c>
      <c r="G99" s="43">
        <f>VLOOKUP($B99,'SERVIÇOS MARÇO-2026'!$A:$E,5,0)</f>
        <v>7.86</v>
      </c>
      <c r="H99" s="44">
        <f t="shared" si="33"/>
        <v>9.7801980000000004</v>
      </c>
      <c r="I99" s="45">
        <f t="shared" si="34"/>
        <v>6749.9992536600002</v>
      </c>
      <c r="K99" s="63"/>
      <c r="L99" s="64"/>
      <c r="M99" s="65"/>
      <c r="N99" s="46">
        <f t="shared" si="29"/>
        <v>151402</v>
      </c>
      <c r="O99" s="47" t="str">
        <f t="shared" si="30"/>
        <v>9.3.6</v>
      </c>
      <c r="P99" s="47" t="str">
        <f t="shared" si="31"/>
        <v>Cabo de cobre termoplástico (PVC) flexível isolado 450/750V, antichama BWF livre de chumbo, 70ºC - 2,5mm2</v>
      </c>
      <c r="Q99" s="47" t="str">
        <f t="shared" si="32"/>
        <v>m</v>
      </c>
      <c r="R99" s="47"/>
      <c r="S99" s="47"/>
      <c r="T99" s="47"/>
      <c r="U99" s="66"/>
      <c r="V99" s="65"/>
      <c r="W99" s="65"/>
    </row>
    <row r="100" spans="1:23" ht="25.5" x14ac:dyDescent="0.2">
      <c r="A100" s="39" t="s">
        <v>122</v>
      </c>
      <c r="B100" s="48">
        <v>151419</v>
      </c>
      <c r="C100" s="40" t="str">
        <f>VLOOKUP($B100,'SERVIÇOS MARÇO-2026'!$A:$E,2,0)</f>
        <v>DER-ES</v>
      </c>
      <c r="D100" s="41" t="str">
        <f>VLOOKUP($B100,'SERVIÇOS MARÇO-2026'!$A:$E,3,0)</f>
        <v>Cabo de cobre termoplástico (PVC) flexível isolado 0,60/1kV, antichama, HEPR 90ºC ? 6,0mm2</v>
      </c>
      <c r="E100" s="40" t="str">
        <f>VLOOKUP($B100,'SERVIÇOS MARÇO-2026'!$A:$E,4,0)</f>
        <v>m</v>
      </c>
      <c r="F100" s="42">
        <f>VLOOKUP(B100,'MEMO CALCULO '!$B:$G,6,0)</f>
        <v>166.25</v>
      </c>
      <c r="G100" s="43">
        <f>VLOOKUP($B100,'SERVIÇOS MARÇO-2026'!$A:$E,5,0)</f>
        <v>13.22</v>
      </c>
      <c r="H100" s="44">
        <f t="shared" si="33"/>
        <v>16.449646000000001</v>
      </c>
      <c r="I100" s="45">
        <f t="shared" si="34"/>
        <v>2734.7536475000002</v>
      </c>
      <c r="K100" s="63"/>
      <c r="L100" s="64"/>
      <c r="M100" s="65"/>
      <c r="N100" s="46">
        <f t="shared" si="29"/>
        <v>151419</v>
      </c>
      <c r="O100" s="47" t="str">
        <f t="shared" si="30"/>
        <v>9.3.7</v>
      </c>
      <c r="P100" s="47" t="str">
        <f t="shared" si="31"/>
        <v>Cabo de cobre termoplástico (PVC) flexível isolado 0,60/1kV, antichama, HEPR 90ºC ? 6,0mm2</v>
      </c>
      <c r="Q100" s="47" t="str">
        <f t="shared" si="32"/>
        <v>m</v>
      </c>
      <c r="R100" s="47"/>
      <c r="S100" s="47"/>
      <c r="T100" s="47"/>
      <c r="U100" s="66"/>
      <c r="V100" s="65"/>
      <c r="W100" s="65"/>
    </row>
    <row r="101" spans="1:23" ht="25.5" x14ac:dyDescent="0.2">
      <c r="A101" s="39" t="s">
        <v>123</v>
      </c>
      <c r="B101" s="48">
        <v>151420</v>
      </c>
      <c r="C101" s="40" t="str">
        <f>VLOOKUP($B101,'SERVIÇOS MARÇO-2026'!$A:$E,2,0)</f>
        <v>DER-ES</v>
      </c>
      <c r="D101" s="41" t="str">
        <f>VLOOKUP($B101,'SERVIÇOS MARÇO-2026'!$A:$E,3,0)</f>
        <v>Cabo de cobre termoplástico (PVC) flexível isolado 0,60/1kV, antichama, HEPR 90ºC ? 10,0mm2</v>
      </c>
      <c r="E101" s="40" t="str">
        <f>VLOOKUP($B101,'SERVIÇOS MARÇO-2026'!$A:$E,4,0)</f>
        <v>m</v>
      </c>
      <c r="F101" s="42">
        <f>VLOOKUP(B101,'MEMO CALCULO '!$B:$G,6,0)</f>
        <v>73.37</v>
      </c>
      <c r="G101" s="43">
        <f>VLOOKUP($B101,'SERVIÇOS MARÇO-2026'!$A:$E,5,0)</f>
        <v>17.02</v>
      </c>
      <c r="H101" s="44">
        <f t="shared" si="33"/>
        <v>21.177985999999997</v>
      </c>
      <c r="I101" s="45">
        <f t="shared" si="34"/>
        <v>1553.8288328199999</v>
      </c>
      <c r="K101" s="63"/>
      <c r="L101" s="64"/>
      <c r="M101" s="65"/>
      <c r="N101" s="46">
        <f t="shared" si="29"/>
        <v>151420</v>
      </c>
      <c r="O101" s="47" t="str">
        <f t="shared" si="30"/>
        <v>9.3.8</v>
      </c>
      <c r="P101" s="47" t="str">
        <f t="shared" si="31"/>
        <v>Cabo de cobre termoplástico (PVC) flexível isolado 0,60/1kV, antichama, HEPR 90ºC ? 10,0mm2</v>
      </c>
      <c r="Q101" s="47" t="str">
        <f t="shared" si="32"/>
        <v>m</v>
      </c>
      <c r="R101" s="47"/>
      <c r="S101" s="47"/>
      <c r="T101" s="47"/>
      <c r="U101" s="66"/>
      <c r="V101" s="65"/>
      <c r="W101" s="65"/>
    </row>
    <row r="102" spans="1:23" ht="25.5" x14ac:dyDescent="0.2">
      <c r="A102" s="39" t="s">
        <v>124</v>
      </c>
      <c r="B102" s="48">
        <v>151421</v>
      </c>
      <c r="C102" s="40" t="str">
        <f>VLOOKUP($B102,'SERVIÇOS MARÇO-2026'!$A:$E,2,0)</f>
        <v>DER-ES</v>
      </c>
      <c r="D102" s="41" t="str">
        <f>VLOOKUP($B102,'SERVIÇOS MARÇO-2026'!$A:$E,3,0)</f>
        <v>Cabo de cobre termoplástico (PVC) flexível isolado 0,60/1kV, antichama, HEPR 90ºC ? 16,0mm2</v>
      </c>
      <c r="E102" s="40" t="str">
        <f>VLOOKUP($B102,'SERVIÇOS MARÇO-2026'!$A:$E,4,0)</f>
        <v>m</v>
      </c>
      <c r="F102" s="42">
        <f>VLOOKUP(B102,'MEMO CALCULO '!$B:$G,6,0)</f>
        <v>181.28</v>
      </c>
      <c r="G102" s="43">
        <f>VLOOKUP($B102,'SERVIÇOS MARÇO-2026'!$A:$E,5,0)</f>
        <v>23.73</v>
      </c>
      <c r="H102" s="44">
        <f t="shared" si="33"/>
        <v>29.527238999999998</v>
      </c>
      <c r="I102" s="45">
        <f t="shared" si="34"/>
        <v>5352.6978859199999</v>
      </c>
      <c r="K102" s="63"/>
      <c r="L102" s="64"/>
      <c r="M102" s="65"/>
      <c r="N102" s="46">
        <f t="shared" si="29"/>
        <v>151421</v>
      </c>
      <c r="O102" s="47" t="str">
        <f t="shared" si="30"/>
        <v>9.3.9</v>
      </c>
      <c r="P102" s="47" t="str">
        <f t="shared" si="31"/>
        <v>Cabo de cobre termoplástico (PVC) flexível isolado 0,60/1kV, antichama, HEPR 90ºC ? 16,0mm2</v>
      </c>
      <c r="Q102" s="47" t="str">
        <f t="shared" si="32"/>
        <v>m</v>
      </c>
      <c r="R102" s="47"/>
      <c r="S102" s="47"/>
      <c r="T102" s="47"/>
      <c r="U102" s="66"/>
      <c r="V102" s="65"/>
      <c r="W102" s="65"/>
    </row>
    <row r="103" spans="1:23" ht="25.5" x14ac:dyDescent="0.2">
      <c r="A103" s="39" t="s">
        <v>125</v>
      </c>
      <c r="B103" s="48">
        <v>151422</v>
      </c>
      <c r="C103" s="40" t="str">
        <f>VLOOKUP($B103,'SERVIÇOS MARÇO-2026'!$A:$E,2,0)</f>
        <v>DER-ES</v>
      </c>
      <c r="D103" s="41" t="str">
        <f>VLOOKUP($B103,'SERVIÇOS MARÇO-2026'!$A:$E,3,0)</f>
        <v>Cabo de cobre termoplástico (PVC) flexível isolado 0,60/1kV, antichama, HEPR 90ºC ? 25,0mm2</v>
      </c>
      <c r="E103" s="40" t="str">
        <f>VLOOKUP($B103,'SERVIÇOS MARÇO-2026'!$A:$E,4,0)</f>
        <v>m</v>
      </c>
      <c r="F103" s="42">
        <f>VLOOKUP(B103,'MEMO CALCULO '!$B:$G,6,0)</f>
        <v>21.2</v>
      </c>
      <c r="G103" s="43">
        <f>VLOOKUP($B103,'SERVIÇOS MARÇO-2026'!$A:$E,5,0)</f>
        <v>32.979999999999997</v>
      </c>
      <c r="H103" s="44">
        <f t="shared" si="33"/>
        <v>41.037013999999992</v>
      </c>
      <c r="I103" s="45">
        <f t="shared" si="34"/>
        <v>869.98469679999982</v>
      </c>
      <c r="K103" s="63"/>
      <c r="L103" s="64"/>
      <c r="M103" s="65"/>
      <c r="N103" s="46">
        <f t="shared" si="29"/>
        <v>151422</v>
      </c>
      <c r="O103" s="47" t="str">
        <f t="shared" si="30"/>
        <v>9.3.10</v>
      </c>
      <c r="P103" s="47" t="str">
        <f t="shared" si="31"/>
        <v>Cabo de cobre termoplástico (PVC) flexível isolado 0,60/1kV, antichama, HEPR 90ºC ? 25,0mm2</v>
      </c>
      <c r="Q103" s="47" t="str">
        <f t="shared" si="32"/>
        <v>m</v>
      </c>
      <c r="R103" s="47"/>
      <c r="S103" s="47"/>
      <c r="T103" s="47"/>
      <c r="U103" s="66"/>
      <c r="V103" s="65"/>
      <c r="W103" s="65"/>
    </row>
    <row r="104" spans="1:23" ht="25.5" x14ac:dyDescent="0.2">
      <c r="A104" s="39" t="s">
        <v>126</v>
      </c>
      <c r="B104" s="48">
        <v>151423</v>
      </c>
      <c r="C104" s="40" t="str">
        <f>VLOOKUP($B104,'SERVIÇOS MARÇO-2026'!$A:$E,2,0)</f>
        <v>DER-ES</v>
      </c>
      <c r="D104" s="41" t="str">
        <f>VLOOKUP($B104,'SERVIÇOS MARÇO-2026'!$A:$E,3,0)</f>
        <v>Cabo de cobre termoplástico (PVC) flexível isolado 0,60/1kV, antichama, HEPR 90ºC ? 35,0mm2</v>
      </c>
      <c r="E104" s="40" t="str">
        <f>VLOOKUP($B104,'SERVIÇOS MARÇO-2026'!$A:$E,4,0)</f>
        <v>m</v>
      </c>
      <c r="F104" s="42">
        <f>VLOOKUP(B104,'MEMO CALCULO '!$B:$G,6,0)</f>
        <v>3.9</v>
      </c>
      <c r="G104" s="43">
        <f>VLOOKUP($B104,'SERVIÇOS MARÇO-2026'!$A:$E,5,0)</f>
        <v>44.63</v>
      </c>
      <c r="H104" s="44">
        <f t="shared" si="33"/>
        <v>55.533109000000003</v>
      </c>
      <c r="I104" s="45">
        <f t="shared" si="34"/>
        <v>216.5791251</v>
      </c>
      <c r="K104" s="63"/>
      <c r="L104" s="64"/>
      <c r="M104" s="65"/>
      <c r="N104" s="46">
        <f t="shared" si="29"/>
        <v>151423</v>
      </c>
      <c r="O104" s="47" t="str">
        <f t="shared" si="30"/>
        <v>9.3.11</v>
      </c>
      <c r="P104" s="47" t="str">
        <f t="shared" si="31"/>
        <v>Cabo de cobre termoplástico (PVC) flexível isolado 0,60/1kV, antichama, HEPR 90ºC ? 35,0mm2</v>
      </c>
      <c r="Q104" s="47" t="str">
        <f t="shared" si="32"/>
        <v>m</v>
      </c>
      <c r="R104" s="47"/>
      <c r="S104" s="47"/>
      <c r="T104" s="47"/>
      <c r="U104" s="66"/>
      <c r="V104" s="65"/>
      <c r="W104" s="65"/>
    </row>
    <row r="105" spans="1:23" ht="25.5" x14ac:dyDescent="0.2">
      <c r="A105" s="39" t="s">
        <v>127</v>
      </c>
      <c r="B105" s="48">
        <v>151426</v>
      </c>
      <c r="C105" s="40" t="str">
        <f>VLOOKUP($B105,'SERVIÇOS MARÇO-2026'!$A:$E,2,0)</f>
        <v>DER-ES</v>
      </c>
      <c r="D105" s="41" t="str">
        <f>VLOOKUP($B105,'SERVIÇOS MARÇO-2026'!$A:$E,3,0)</f>
        <v>Cabo de cobre termoplástico (PVC) flexível isolado 0,60/1kV, antichama, HEPR 90ºC ? 95,0mm2</v>
      </c>
      <c r="E105" s="40" t="str">
        <f>VLOOKUP($B105,'SERVIÇOS MARÇO-2026'!$A:$E,4,0)</f>
        <v>m</v>
      </c>
      <c r="F105" s="42">
        <f>VLOOKUP(B105,'MEMO CALCULO '!$B:$G,6,0)</f>
        <v>50.8</v>
      </c>
      <c r="G105" s="43">
        <f>VLOOKUP($B105,'SERVIÇOS MARÇO-2026'!$A:$E,5,0)</f>
        <v>113.33</v>
      </c>
      <c r="H105" s="44">
        <f t="shared" si="33"/>
        <v>141.01651899999999</v>
      </c>
      <c r="I105" s="45">
        <f t="shared" si="34"/>
        <v>7163.6391651999993</v>
      </c>
      <c r="K105" s="63"/>
      <c r="L105" s="64"/>
      <c r="M105" s="65"/>
      <c r="N105" s="46">
        <f t="shared" si="29"/>
        <v>151426</v>
      </c>
      <c r="O105" s="47" t="str">
        <f t="shared" si="30"/>
        <v>9.3.12</v>
      </c>
      <c r="P105" s="47" t="str">
        <f t="shared" si="31"/>
        <v>Cabo de cobre termoplástico (PVC) flexível isolado 0,60/1kV, antichama, HEPR 90ºC ? 95,0mm2</v>
      </c>
      <c r="Q105" s="47" t="str">
        <f t="shared" si="32"/>
        <v>m</v>
      </c>
      <c r="R105" s="47"/>
      <c r="S105" s="47"/>
      <c r="T105" s="47"/>
      <c r="U105" s="66"/>
      <c r="V105" s="65"/>
      <c r="W105" s="65"/>
    </row>
    <row r="106" spans="1:23" x14ac:dyDescent="0.2">
      <c r="A106" s="34" t="s">
        <v>128</v>
      </c>
      <c r="B106" s="5"/>
      <c r="C106" s="5"/>
      <c r="D106" s="36" t="s">
        <v>129</v>
      </c>
      <c r="E106" s="37"/>
      <c r="F106" s="37"/>
      <c r="G106" s="37"/>
      <c r="H106" s="37"/>
      <c r="I106" s="38"/>
      <c r="K106" s="63"/>
      <c r="L106" s="64"/>
      <c r="M106" s="65"/>
      <c r="N106" s="46"/>
      <c r="O106" s="47"/>
      <c r="P106" s="47"/>
      <c r="Q106" s="47"/>
      <c r="R106" s="47"/>
      <c r="S106" s="47"/>
      <c r="T106" s="47"/>
      <c r="U106" s="66"/>
      <c r="V106" s="65"/>
      <c r="W106" s="65"/>
    </row>
    <row r="107" spans="1:23" ht="25.5" x14ac:dyDescent="0.2">
      <c r="A107" s="70" t="s">
        <v>130</v>
      </c>
      <c r="B107" s="71">
        <v>151302</v>
      </c>
      <c r="C107" s="40" t="str">
        <f>VLOOKUP($B107,'SERVIÇOS MARÇO-2026'!$A:$E,2,0)</f>
        <v>DER-ES</v>
      </c>
      <c r="D107" s="41" t="str">
        <f>VLOOKUP($B107,'SERVIÇOS MARÇO-2026'!$A:$E,3,0)</f>
        <v>Mini-Disjuntor monopolar 20A, curva C, 5kA, 127/220Vca, referência Siemens, GE, Schneider ou equivalente</v>
      </c>
      <c r="E107" s="40" t="str">
        <f>VLOOKUP($B107,'SERVIÇOS MARÇO-2026'!$A:$E,4,0)</f>
        <v>und</v>
      </c>
      <c r="F107" s="42">
        <f>VLOOKUP(B107,'MEMO CALCULO '!$B:$G,6,0)</f>
        <v>5</v>
      </c>
      <c r="G107" s="43">
        <f>VLOOKUP($B107,'SERVIÇOS MARÇO-2026'!$A:$E,5,0)</f>
        <v>24.98</v>
      </c>
      <c r="H107" s="44">
        <f t="shared" ref="H107:H120" si="35">G107*(1+$I$6)</f>
        <v>31.082614</v>
      </c>
      <c r="I107" s="45">
        <f t="shared" ref="I107:I120" si="36">IFERROR((F107*H107),0)</f>
        <v>155.41307</v>
      </c>
      <c r="K107" s="63"/>
      <c r="L107" s="64"/>
      <c r="M107" s="65"/>
      <c r="N107" s="46">
        <f t="shared" ref="N107:N120" si="37">B107</f>
        <v>151302</v>
      </c>
      <c r="O107" s="47" t="str">
        <f t="shared" ref="O107:O120" si="38">A107</f>
        <v>9.4.1</v>
      </c>
      <c r="P107" s="47" t="str">
        <f t="shared" ref="P107:P120" si="39">D107</f>
        <v>Mini-Disjuntor monopolar 20A, curva C, 5kA, 127/220Vca, referência Siemens, GE, Schneider ou equivalente</v>
      </c>
      <c r="Q107" s="47" t="str">
        <f t="shared" ref="Q107:Q120" si="40">E107</f>
        <v>und</v>
      </c>
      <c r="R107" s="47"/>
      <c r="S107" s="47"/>
      <c r="T107" s="47"/>
      <c r="U107" s="66"/>
      <c r="V107" s="65"/>
      <c r="W107" s="65"/>
    </row>
    <row r="108" spans="1:23" ht="25.5" x14ac:dyDescent="0.2">
      <c r="A108" s="70" t="s">
        <v>131</v>
      </c>
      <c r="B108" s="71">
        <v>151322</v>
      </c>
      <c r="C108" s="40" t="str">
        <f>VLOOKUP($B108,'SERVIÇOS MARÇO-2026'!$A:$E,2,0)</f>
        <v>DER-ES</v>
      </c>
      <c r="D108" s="41" t="str">
        <f>VLOOKUP($B108,'SERVIÇOS MARÇO-2026'!$A:$E,3,0)</f>
        <v>Mini-Disjuntor bipolar 32A, curva C, 5kA, 127/220Vca, referência Siemens, GE, Schneider ou equivalente</v>
      </c>
      <c r="E108" s="40" t="str">
        <f>VLOOKUP($B108,'SERVIÇOS MARÇO-2026'!$A:$E,4,0)</f>
        <v>und</v>
      </c>
      <c r="F108" s="42">
        <f>VLOOKUP(B108,'MEMO CALCULO '!$B:$G,6,0)</f>
        <v>4</v>
      </c>
      <c r="G108" s="43">
        <f>VLOOKUP($B108,'SERVIÇOS MARÇO-2026'!$A:$E,5,0)</f>
        <v>69.569999999999993</v>
      </c>
      <c r="H108" s="44">
        <f t="shared" si="35"/>
        <v>86.565950999999984</v>
      </c>
      <c r="I108" s="45">
        <f t="shared" si="36"/>
        <v>346.26380399999994</v>
      </c>
      <c r="K108" s="63"/>
      <c r="L108" s="64"/>
      <c r="M108" s="65"/>
      <c r="N108" s="46">
        <f t="shared" si="37"/>
        <v>151322</v>
      </c>
      <c r="O108" s="47" t="str">
        <f t="shared" si="38"/>
        <v>9.4.2</v>
      </c>
      <c r="P108" s="47" t="str">
        <f t="shared" si="39"/>
        <v>Mini-Disjuntor bipolar 32A, curva C, 5kA, 127/220Vca, referência Siemens, GE, Schneider ou equivalente</v>
      </c>
      <c r="Q108" s="47" t="str">
        <f t="shared" si="40"/>
        <v>und</v>
      </c>
      <c r="R108" s="47"/>
      <c r="S108" s="47"/>
      <c r="T108" s="47"/>
      <c r="U108" s="66"/>
      <c r="V108" s="65"/>
      <c r="W108" s="65"/>
    </row>
    <row r="109" spans="1:23" ht="22.5" customHeight="1" x14ac:dyDescent="0.2">
      <c r="A109" s="70" t="s">
        <v>132</v>
      </c>
      <c r="B109" s="71">
        <v>151318</v>
      </c>
      <c r="C109" s="40" t="str">
        <f>VLOOKUP($B109,'SERVIÇOS MARÇO-2026'!$A:$E,2,0)</f>
        <v>DER-ES</v>
      </c>
      <c r="D109" s="41" t="str">
        <f>VLOOKUP($B109,'SERVIÇOS MARÇO-2026'!$A:$E,3,0)</f>
        <v>Mini-Disjuntor monopolar 63A, curva C, 5kA, 127/220Vca, referência Siemens, GE, Schneider ou equivalente</v>
      </c>
      <c r="E109" s="40" t="str">
        <f>VLOOKUP($B109,'SERVIÇOS MARÇO-2026'!$A:$E,4,0)</f>
        <v>und</v>
      </c>
      <c r="F109" s="42">
        <f>VLOOKUP(B109,'MEMO CALCULO '!$B:$G,6,0)</f>
        <v>1</v>
      </c>
      <c r="G109" s="43">
        <f>VLOOKUP($B109,'SERVIÇOS MARÇO-2026'!$A:$E,5,0)</f>
        <v>30.73</v>
      </c>
      <c r="H109" s="44">
        <f t="shared" si="35"/>
        <v>38.237338999999999</v>
      </c>
      <c r="I109" s="45">
        <f t="shared" si="36"/>
        <v>38.237338999999999</v>
      </c>
      <c r="K109" s="63"/>
      <c r="L109" s="64"/>
      <c r="M109" s="65"/>
      <c r="N109" s="46">
        <f t="shared" si="37"/>
        <v>151318</v>
      </c>
      <c r="O109" s="47" t="str">
        <f t="shared" si="38"/>
        <v>9.4.3</v>
      </c>
      <c r="P109" s="47" t="str">
        <f t="shared" si="39"/>
        <v>Mini-Disjuntor monopolar 63A, curva C, 5kA, 127/220Vca, referência Siemens, GE, Schneider ou equivalente</v>
      </c>
      <c r="Q109" s="47" t="str">
        <f t="shared" si="40"/>
        <v>und</v>
      </c>
      <c r="R109" s="47"/>
      <c r="S109" s="47"/>
      <c r="T109" s="47"/>
      <c r="U109" s="66"/>
      <c r="V109" s="65"/>
      <c r="W109" s="65"/>
    </row>
    <row r="110" spans="1:23" ht="23.25" customHeight="1" x14ac:dyDescent="0.2">
      <c r="A110" s="70" t="s">
        <v>133</v>
      </c>
      <c r="B110" s="71">
        <v>151301</v>
      </c>
      <c r="C110" s="40" t="str">
        <f>VLOOKUP($B110,'SERVIÇOS MARÇO-2026'!$A:$E,2,0)</f>
        <v>DER-ES</v>
      </c>
      <c r="D110" s="41" t="str">
        <f>VLOOKUP($B110,'SERVIÇOS MARÇO-2026'!$A:$E,3,0)</f>
        <v>Mini-Disjuntor monopolar 16A, curva C, 5kA, 127/220Vca, referência Siemens, GE, Schneider ou equivalente</v>
      </c>
      <c r="E110" s="40" t="str">
        <f>VLOOKUP($B110,'SERVIÇOS MARÇO-2026'!$A:$E,4,0)</f>
        <v>und</v>
      </c>
      <c r="F110" s="42">
        <f>VLOOKUP(B110,'MEMO CALCULO '!$B:$G,6,0)</f>
        <v>10</v>
      </c>
      <c r="G110" s="43">
        <f>VLOOKUP($B110,'SERVIÇOS MARÇO-2026'!$A:$E,5,0)</f>
        <v>24.98</v>
      </c>
      <c r="H110" s="44">
        <f t="shared" si="35"/>
        <v>31.082614</v>
      </c>
      <c r="I110" s="45">
        <f t="shared" si="36"/>
        <v>310.82614000000001</v>
      </c>
      <c r="K110" s="63"/>
      <c r="L110" s="64"/>
      <c r="M110" s="65"/>
      <c r="N110" s="46">
        <f t="shared" si="37"/>
        <v>151301</v>
      </c>
      <c r="O110" s="47" t="str">
        <f t="shared" si="38"/>
        <v>9.4.4</v>
      </c>
      <c r="P110" s="47" t="str">
        <f t="shared" si="39"/>
        <v>Mini-Disjuntor monopolar 16A, curva C, 5kA, 127/220Vca, referência Siemens, GE, Schneider ou equivalente</v>
      </c>
      <c r="Q110" s="47" t="str">
        <f t="shared" si="40"/>
        <v>und</v>
      </c>
      <c r="R110" s="47"/>
      <c r="S110" s="47"/>
      <c r="T110" s="47"/>
      <c r="U110" s="66"/>
      <c r="V110" s="65"/>
      <c r="W110" s="65"/>
    </row>
    <row r="111" spans="1:23" ht="23.25" customHeight="1" x14ac:dyDescent="0.2">
      <c r="A111" s="70" t="s">
        <v>134</v>
      </c>
      <c r="B111" s="71">
        <v>151306</v>
      </c>
      <c r="C111" s="40" t="str">
        <f>VLOOKUP($B111,'SERVIÇOS MARÇO-2026'!$A:$E,2,0)</f>
        <v>DER-ES</v>
      </c>
      <c r="D111" s="41" t="str">
        <f>VLOOKUP($B111,'SERVIÇOS MARÇO-2026'!$A:$E,3,0)</f>
        <v>Mini-Disjuntor bipolar 16A, curva C, 5kA, 127/220Vca, referência Siemens, GE, Schneider ou equivalente</v>
      </c>
      <c r="E111" s="40" t="str">
        <f>VLOOKUP($B111,'SERVIÇOS MARÇO-2026'!$A:$E,4,0)</f>
        <v>und</v>
      </c>
      <c r="F111" s="42">
        <f>VLOOKUP(B111,'MEMO CALCULO '!$B:$G,6,0)</f>
        <v>8</v>
      </c>
      <c r="G111" s="43">
        <f>VLOOKUP($B111,'SERVIÇOS MARÇO-2026'!$A:$E,5,0)</f>
        <v>69.569999999999993</v>
      </c>
      <c r="H111" s="44">
        <f t="shared" si="35"/>
        <v>86.565950999999984</v>
      </c>
      <c r="I111" s="45">
        <f t="shared" si="36"/>
        <v>692.52760799999987</v>
      </c>
      <c r="K111" s="63"/>
      <c r="L111" s="64"/>
      <c r="M111" s="65"/>
      <c r="N111" s="46">
        <f t="shared" si="37"/>
        <v>151306</v>
      </c>
      <c r="O111" s="47" t="str">
        <f t="shared" si="38"/>
        <v>9.4.5</v>
      </c>
      <c r="P111" s="47" t="str">
        <f t="shared" si="39"/>
        <v>Mini-Disjuntor bipolar 16A, curva C, 5kA, 127/220Vca, referência Siemens, GE, Schneider ou equivalente</v>
      </c>
      <c r="Q111" s="47" t="str">
        <f t="shared" si="40"/>
        <v>und</v>
      </c>
      <c r="R111" s="47"/>
      <c r="S111" s="47"/>
      <c r="T111" s="47"/>
      <c r="U111" s="66"/>
      <c r="V111" s="65"/>
      <c r="W111" s="65"/>
    </row>
    <row r="112" spans="1:23" ht="25.5" x14ac:dyDescent="0.2">
      <c r="A112" s="70" t="s">
        <v>135</v>
      </c>
      <c r="B112" s="71">
        <v>151307</v>
      </c>
      <c r="C112" s="40" t="str">
        <f>VLOOKUP($B112,'SERVIÇOS MARÇO-2026'!$A:$E,2,0)</f>
        <v>DER-ES</v>
      </c>
      <c r="D112" s="41" t="str">
        <f>VLOOKUP($B112,'SERVIÇOS MARÇO-2026'!$A:$E,3,0)</f>
        <v>Mini-Disjuntor bipolar 20A, curva C, 5kA, 127/220Vca, referência Siemens, GE, Schneider ou equivalente</v>
      </c>
      <c r="E112" s="40" t="str">
        <f>VLOOKUP($B112,'SERVIÇOS MARÇO-2026'!$A:$E,4,0)</f>
        <v>und</v>
      </c>
      <c r="F112" s="42">
        <f>VLOOKUP(B112,'MEMO CALCULO '!$B:$G,6,0)</f>
        <v>8</v>
      </c>
      <c r="G112" s="43">
        <f>VLOOKUP($B112,'SERVIÇOS MARÇO-2026'!$A:$E,5,0)</f>
        <v>69.569999999999993</v>
      </c>
      <c r="H112" s="44">
        <f t="shared" si="35"/>
        <v>86.565950999999984</v>
      </c>
      <c r="I112" s="45">
        <f t="shared" si="36"/>
        <v>692.52760799999987</v>
      </c>
      <c r="K112" s="63"/>
      <c r="L112" s="64"/>
      <c r="M112" s="65"/>
      <c r="N112" s="46">
        <f t="shared" si="37"/>
        <v>151307</v>
      </c>
      <c r="O112" s="47" t="str">
        <f t="shared" si="38"/>
        <v>9.4.6</v>
      </c>
      <c r="P112" s="47" t="str">
        <f t="shared" si="39"/>
        <v>Mini-Disjuntor bipolar 20A, curva C, 5kA, 127/220Vca, referência Siemens, GE, Schneider ou equivalente</v>
      </c>
      <c r="Q112" s="47" t="str">
        <f t="shared" si="40"/>
        <v>und</v>
      </c>
      <c r="R112" s="47"/>
      <c r="S112" s="47"/>
      <c r="T112" s="47"/>
      <c r="U112" s="66"/>
      <c r="V112" s="65"/>
      <c r="W112" s="65"/>
    </row>
    <row r="113" spans="1:23" ht="25.5" x14ac:dyDescent="0.2">
      <c r="A113" s="70" t="s">
        <v>136</v>
      </c>
      <c r="B113" s="71">
        <v>151327</v>
      </c>
      <c r="C113" s="40" t="str">
        <f>VLOOKUP($B113,'SERVIÇOS MARÇO-2026'!$A:$E,2,0)</f>
        <v>DER-ES</v>
      </c>
      <c r="D113" s="41" t="str">
        <f>VLOOKUP($B113,'SERVIÇOS MARÇO-2026'!$A:$E,3,0)</f>
        <v>Mini-Disjuntor tripolar 20A, curva C, 5kA, 127/220Vca, referência Siemens, GE, Schneider ou equivalente</v>
      </c>
      <c r="E113" s="40" t="str">
        <f>VLOOKUP($B113,'SERVIÇOS MARÇO-2026'!$A:$E,4,0)</f>
        <v>und</v>
      </c>
      <c r="F113" s="42">
        <f>VLOOKUP(B113,'MEMO CALCULO '!$B:$G,6,0)</f>
        <v>1</v>
      </c>
      <c r="G113" s="43">
        <f>VLOOKUP($B113,'SERVIÇOS MARÇO-2026'!$A:$E,5,0)</f>
        <v>98.21</v>
      </c>
      <c r="H113" s="44">
        <f t="shared" si="35"/>
        <v>122.20270299999999</v>
      </c>
      <c r="I113" s="45">
        <f t="shared" si="36"/>
        <v>122.20270299999999</v>
      </c>
      <c r="K113" s="63"/>
      <c r="L113" s="64"/>
      <c r="M113" s="65"/>
      <c r="N113" s="46">
        <f t="shared" si="37"/>
        <v>151327</v>
      </c>
      <c r="O113" s="47" t="str">
        <f t="shared" si="38"/>
        <v>9.4.7</v>
      </c>
      <c r="P113" s="47" t="str">
        <f t="shared" si="39"/>
        <v>Mini-Disjuntor tripolar 20A, curva C, 5kA, 127/220Vca, referência Siemens, GE, Schneider ou equivalente</v>
      </c>
      <c r="Q113" s="47" t="str">
        <f t="shared" si="40"/>
        <v>und</v>
      </c>
      <c r="R113" s="47"/>
      <c r="S113" s="47"/>
      <c r="T113" s="47"/>
      <c r="U113" s="66"/>
      <c r="V113" s="65"/>
      <c r="W113" s="65"/>
    </row>
    <row r="114" spans="1:23" ht="25.5" x14ac:dyDescent="0.2">
      <c r="A114" s="70" t="s">
        <v>137</v>
      </c>
      <c r="B114" s="71">
        <v>151329</v>
      </c>
      <c r="C114" s="40" t="str">
        <f>VLOOKUP($B114,'SERVIÇOS MARÇO-2026'!$A:$E,2,0)</f>
        <v>DER-ES</v>
      </c>
      <c r="D114" s="41" t="str">
        <f>VLOOKUP($B114,'SERVIÇOS MARÇO-2026'!$A:$E,3,0)</f>
        <v>Mini-Disjuntor tripolar 32A, curva C, 5kA, 127/220Vca, referência. Siemens, GE, Schneider ou equivalente</v>
      </c>
      <c r="E114" s="40" t="str">
        <f>VLOOKUP($B114,'SERVIÇOS MARÇO-2026'!$A:$E,4,0)</f>
        <v>und</v>
      </c>
      <c r="F114" s="42">
        <f>VLOOKUP(B114,'MEMO CALCULO '!$B:$G,6,0)</f>
        <v>1</v>
      </c>
      <c r="G114" s="43">
        <f>VLOOKUP($B114,'SERVIÇOS MARÇO-2026'!$A:$E,5,0)</f>
        <v>98.21</v>
      </c>
      <c r="H114" s="44">
        <f t="shared" si="35"/>
        <v>122.20270299999999</v>
      </c>
      <c r="I114" s="45">
        <f t="shared" si="36"/>
        <v>122.20270299999999</v>
      </c>
      <c r="K114" s="63"/>
      <c r="L114" s="64"/>
      <c r="M114" s="65"/>
      <c r="N114" s="46">
        <f t="shared" si="37"/>
        <v>151329</v>
      </c>
      <c r="O114" s="47" t="str">
        <f t="shared" si="38"/>
        <v>9.4.8</v>
      </c>
      <c r="P114" s="47" t="str">
        <f t="shared" si="39"/>
        <v>Mini-Disjuntor tripolar 32A, curva C, 5kA, 127/220Vca, referência. Siemens, GE, Schneider ou equivalente</v>
      </c>
      <c r="Q114" s="47" t="str">
        <f t="shared" si="40"/>
        <v>und</v>
      </c>
      <c r="R114" s="47"/>
      <c r="S114" s="47"/>
      <c r="T114" s="47"/>
      <c r="U114" s="66"/>
      <c r="V114" s="65"/>
      <c r="W114" s="65"/>
    </row>
    <row r="115" spans="1:23" ht="25.5" x14ac:dyDescent="0.2">
      <c r="A115" s="70" t="s">
        <v>138</v>
      </c>
      <c r="B115" s="71">
        <v>151330</v>
      </c>
      <c r="C115" s="40" t="str">
        <f>VLOOKUP($B115,'SERVIÇOS MARÇO-2026'!$A:$E,2,0)</f>
        <v>DER-ES</v>
      </c>
      <c r="D115" s="41" t="str">
        <f>VLOOKUP($B115,'SERVIÇOS MARÇO-2026'!$A:$E,3,0)</f>
        <v>Mini-Disjuntor tripolar 63A, curva C, 5kA, 127/220Vca, referência Siemens, GE, Schneider ou equivalente</v>
      </c>
      <c r="E115" s="40" t="str">
        <f>VLOOKUP($B115,'SERVIÇOS MARÇO-2026'!$A:$E,4,0)</f>
        <v>und</v>
      </c>
      <c r="F115" s="42">
        <f>VLOOKUP(B115,'MEMO CALCULO '!$B:$G,6,0)</f>
        <v>1</v>
      </c>
      <c r="G115" s="43">
        <f>VLOOKUP($B115,'SERVIÇOS MARÇO-2026'!$A:$E,5,0)</f>
        <v>107.91</v>
      </c>
      <c r="H115" s="44">
        <f t="shared" si="35"/>
        <v>134.272413</v>
      </c>
      <c r="I115" s="45">
        <f t="shared" si="36"/>
        <v>134.272413</v>
      </c>
      <c r="K115" s="63"/>
      <c r="L115" s="64"/>
      <c r="M115" s="65"/>
      <c r="N115" s="46">
        <f t="shared" si="37"/>
        <v>151330</v>
      </c>
      <c r="O115" s="47" t="str">
        <f t="shared" si="38"/>
        <v>9.4.9</v>
      </c>
      <c r="P115" s="47" t="str">
        <f t="shared" si="39"/>
        <v>Mini-Disjuntor tripolar 63A, curva C, 5kA, 127/220Vca, referência Siemens, GE, Schneider ou equivalente</v>
      </c>
      <c r="Q115" s="47" t="str">
        <f t="shared" si="40"/>
        <v>und</v>
      </c>
      <c r="R115" s="47"/>
      <c r="S115" s="47"/>
      <c r="T115" s="47"/>
      <c r="U115" s="66"/>
      <c r="V115" s="65"/>
      <c r="W115" s="65"/>
    </row>
    <row r="116" spans="1:23" ht="25.5" x14ac:dyDescent="0.2">
      <c r="A116" s="70" t="s">
        <v>139</v>
      </c>
      <c r="B116" s="71">
        <v>151331</v>
      </c>
      <c r="C116" s="40" t="str">
        <f>VLOOKUP($B116,'SERVIÇOS MARÇO-2026'!$A:$E,2,0)</f>
        <v>DER-ES</v>
      </c>
      <c r="D116" s="41" t="str">
        <f>VLOOKUP($B116,'SERVIÇOS MARÇO-2026'!$A:$E,3,0)</f>
        <v>Mini-Disjuntor tripolar 80A, curva C, 5kA, 127/220Vca, referência Siemens, GE, Schneider ou equivalente</v>
      </c>
      <c r="E116" s="40" t="str">
        <f>VLOOKUP($B116,'SERVIÇOS MARÇO-2026'!$A:$E,4,0)</f>
        <v>und</v>
      </c>
      <c r="F116" s="42">
        <f>VLOOKUP(B116,'MEMO CALCULO '!$B:$G,6,0)</f>
        <v>2</v>
      </c>
      <c r="G116" s="43">
        <f>VLOOKUP($B116,'SERVIÇOS MARÇO-2026'!$A:$E,5,0)</f>
        <v>234.38</v>
      </c>
      <c r="H116" s="44">
        <f t="shared" si="35"/>
        <v>291.63903399999998</v>
      </c>
      <c r="I116" s="45">
        <f t="shared" si="36"/>
        <v>583.27806799999996</v>
      </c>
      <c r="K116" s="63"/>
      <c r="L116" s="64"/>
      <c r="M116" s="65"/>
      <c r="N116" s="46">
        <f t="shared" si="37"/>
        <v>151331</v>
      </c>
      <c r="O116" s="47" t="str">
        <f t="shared" si="38"/>
        <v>9.4.10</v>
      </c>
      <c r="P116" s="47" t="str">
        <f t="shared" si="39"/>
        <v>Mini-Disjuntor tripolar 80A, curva C, 5kA, 127/220Vca, referência Siemens, GE, Schneider ou equivalente</v>
      </c>
      <c r="Q116" s="47" t="str">
        <f t="shared" si="40"/>
        <v>und</v>
      </c>
      <c r="R116" s="47"/>
      <c r="S116" s="47"/>
      <c r="T116" s="47"/>
      <c r="U116" s="66"/>
      <c r="V116" s="65"/>
      <c r="W116" s="65"/>
    </row>
    <row r="117" spans="1:23" ht="25.5" x14ac:dyDescent="0.2">
      <c r="A117" s="70" t="s">
        <v>140</v>
      </c>
      <c r="B117" s="71">
        <v>151332</v>
      </c>
      <c r="C117" s="40" t="str">
        <f>VLOOKUP($B117,'SERVIÇOS MARÇO-2026'!$A:$E,2,0)</f>
        <v>DER-ES</v>
      </c>
      <c r="D117" s="41" t="str">
        <f>VLOOKUP($B117,'SERVIÇOS MARÇO-2026'!$A:$E,3,0)</f>
        <v>Mini-Disjuntor tripolar 125A, curva C, 20kA, 127/220Vca, referência Siemens, GE, Schneider ou equivalente</v>
      </c>
      <c r="E117" s="40" t="str">
        <f>VLOOKUP($B117,'SERVIÇOS MARÇO-2026'!$A:$E,4,0)</f>
        <v>und</v>
      </c>
      <c r="F117" s="42">
        <f>VLOOKUP(B117,'MEMO CALCULO '!$B:$G,6,0)</f>
        <v>1</v>
      </c>
      <c r="G117" s="43">
        <f>VLOOKUP($B117,'SERVIÇOS MARÇO-2026'!$A:$E,5,0)</f>
        <v>392.66</v>
      </c>
      <c r="H117" s="44">
        <f t="shared" si="35"/>
        <v>488.586838</v>
      </c>
      <c r="I117" s="45">
        <f t="shared" si="36"/>
        <v>488.586838</v>
      </c>
      <c r="K117" s="63"/>
      <c r="L117" s="64"/>
      <c r="M117" s="65"/>
      <c r="N117" s="46">
        <f t="shared" si="37"/>
        <v>151332</v>
      </c>
      <c r="O117" s="47" t="str">
        <f t="shared" si="38"/>
        <v>9.4.11</v>
      </c>
      <c r="P117" s="47" t="str">
        <f t="shared" si="39"/>
        <v>Mini-Disjuntor tripolar 125A, curva C, 20kA, 127/220Vca, referência Siemens, GE, Schneider ou equivalente</v>
      </c>
      <c r="Q117" s="47" t="str">
        <f t="shared" si="40"/>
        <v>und</v>
      </c>
      <c r="R117" s="47"/>
      <c r="S117" s="47"/>
      <c r="T117" s="47"/>
      <c r="U117" s="66"/>
      <c r="V117" s="65"/>
      <c r="W117" s="65"/>
    </row>
    <row r="118" spans="1:23" ht="33.75" customHeight="1" x14ac:dyDescent="0.2">
      <c r="A118" s="70" t="s">
        <v>141</v>
      </c>
      <c r="B118" s="71">
        <v>151334</v>
      </c>
      <c r="C118" s="40" t="str">
        <f>VLOOKUP($B118,'SERVIÇOS MARÇO-2026'!$A:$E,2,0)</f>
        <v>DER-ES</v>
      </c>
      <c r="D118" s="41" t="str">
        <f>VLOOKUP($B118,'SERVIÇOS MARÇO-2026'!$A:$E,3,0)</f>
        <v>Disjuntor caixa moldada termomagnetico fixo, tripolar 200A, Icu: 50kA, 400/500Vca, referência Siemens, Soprano, Schneider ou equivalente</v>
      </c>
      <c r="E118" s="40" t="str">
        <f>VLOOKUP($B118,'SERVIÇOS MARÇO-2026'!$A:$E,4,0)</f>
        <v>und</v>
      </c>
      <c r="F118" s="42">
        <f>VLOOKUP(B118,'MEMO CALCULO '!$B:$G,6,0)</f>
        <v>2</v>
      </c>
      <c r="G118" s="43">
        <f>VLOOKUP($B118,'SERVIÇOS MARÇO-2026'!$A:$E,5,0)</f>
        <v>540.01</v>
      </c>
      <c r="H118" s="44">
        <f t="shared" si="35"/>
        <v>671.93444299999999</v>
      </c>
      <c r="I118" s="45">
        <f t="shared" si="36"/>
        <v>1343.868886</v>
      </c>
      <c r="K118" s="63"/>
      <c r="L118" s="64"/>
      <c r="M118" s="65"/>
      <c r="N118" s="46">
        <f t="shared" si="37"/>
        <v>151334</v>
      </c>
      <c r="O118" s="47" t="str">
        <f t="shared" si="38"/>
        <v>9.4.12</v>
      </c>
      <c r="P118" s="47" t="str">
        <f t="shared" si="39"/>
        <v>Disjuntor caixa moldada termomagnetico fixo, tripolar 200A, Icu: 50kA, 400/500Vca, referência Siemens, Soprano, Schneider ou equivalente</v>
      </c>
      <c r="Q118" s="47" t="str">
        <f t="shared" si="40"/>
        <v>und</v>
      </c>
      <c r="R118" s="47"/>
      <c r="S118" s="47"/>
      <c r="T118" s="47"/>
      <c r="U118" s="66"/>
      <c r="V118" s="65"/>
      <c r="W118" s="65"/>
    </row>
    <row r="119" spans="1:23" ht="25.5" x14ac:dyDescent="0.2">
      <c r="A119" s="70" t="s">
        <v>142</v>
      </c>
      <c r="B119" s="71" t="s">
        <v>143</v>
      </c>
      <c r="C119" s="40"/>
      <c r="D119" s="57" t="s">
        <v>144</v>
      </c>
      <c r="E119" s="40" t="s">
        <v>86</v>
      </c>
      <c r="F119" s="42">
        <f>VLOOKUP(B119,'MEMO CALCULO '!$B:$G,6,0)</f>
        <v>6</v>
      </c>
      <c r="G119" s="43">
        <f>'COMP.DPS 01'!J20</f>
        <v>103.38276950000001</v>
      </c>
      <c r="H119" s="44">
        <f t="shared" si="35"/>
        <v>128.63918008885</v>
      </c>
      <c r="I119" s="45">
        <f t="shared" si="36"/>
        <v>771.83508053309993</v>
      </c>
      <c r="K119" s="63"/>
      <c r="L119" s="64"/>
      <c r="M119" s="65"/>
      <c r="N119" s="72" t="str">
        <f t="shared" si="37"/>
        <v>COMP-24</v>
      </c>
      <c r="O119" s="66" t="str">
        <f t="shared" si="38"/>
        <v>9.4.13</v>
      </c>
      <c r="P119" s="66" t="str">
        <f t="shared" si="39"/>
        <v>Dispositivo de proteção contra surto (DPS) bipolar, 20kA, 275 V, referência Siemens, Steck, Clamper ou equivalente</v>
      </c>
      <c r="Q119" s="66" t="str">
        <f t="shared" si="40"/>
        <v>und</v>
      </c>
      <c r="R119" s="66"/>
      <c r="S119" s="66"/>
      <c r="T119" s="66"/>
      <c r="U119" s="66"/>
      <c r="V119" s="65"/>
      <c r="W119" s="65"/>
    </row>
    <row r="120" spans="1:23" ht="25.5" x14ac:dyDescent="0.2">
      <c r="A120" s="70" t="s">
        <v>145</v>
      </c>
      <c r="B120" s="71" t="s">
        <v>146</v>
      </c>
      <c r="C120" s="40"/>
      <c r="D120" s="57" t="s">
        <v>147</v>
      </c>
      <c r="E120" s="40" t="s">
        <v>86</v>
      </c>
      <c r="F120" s="42">
        <f>VLOOKUP(B120,'MEMO CALCULO '!$B:$G,6,0)</f>
        <v>12</v>
      </c>
      <c r="G120" s="43">
        <f>'COMP.DPS 02'!J20</f>
        <v>100.95276950000002</v>
      </c>
      <c r="H120" s="44">
        <f t="shared" si="35"/>
        <v>125.61553108885002</v>
      </c>
      <c r="I120" s="45">
        <f t="shared" si="36"/>
        <v>1507.3863730662001</v>
      </c>
      <c r="K120" s="63"/>
      <c r="L120" s="64"/>
      <c r="M120" s="65"/>
      <c r="N120" s="72" t="str">
        <f t="shared" si="37"/>
        <v>COMP-25</v>
      </c>
      <c r="O120" s="66" t="str">
        <f t="shared" si="38"/>
        <v>9.4.14</v>
      </c>
      <c r="P120" s="66" t="str">
        <f t="shared" si="39"/>
        <v>Dispositivo de proteção contra surto (DPS) monopolar, 8kA, 175 V, referência Siemens, Steck, Clamper ou equivalente</v>
      </c>
      <c r="Q120" s="66" t="str">
        <f t="shared" si="40"/>
        <v>und</v>
      </c>
      <c r="R120" s="66"/>
      <c r="S120" s="66"/>
      <c r="T120" s="66"/>
      <c r="U120" s="66"/>
      <c r="V120" s="65"/>
      <c r="W120" s="65"/>
    </row>
    <row r="121" spans="1:23" x14ac:dyDescent="0.2">
      <c r="A121" s="34" t="s">
        <v>148</v>
      </c>
      <c r="B121" s="5"/>
      <c r="C121" s="5"/>
      <c r="D121" s="36" t="s">
        <v>149</v>
      </c>
      <c r="E121" s="37"/>
      <c r="F121" s="37"/>
      <c r="G121" s="37"/>
      <c r="H121" s="37"/>
      <c r="I121" s="38"/>
      <c r="K121" s="63"/>
      <c r="L121" s="64"/>
      <c r="M121" s="65"/>
      <c r="N121" s="46"/>
      <c r="O121" s="47"/>
      <c r="P121" s="47"/>
      <c r="Q121" s="47"/>
      <c r="R121" s="47"/>
      <c r="S121" s="47"/>
      <c r="T121" s="47"/>
      <c r="U121" s="66"/>
      <c r="V121" s="65"/>
      <c r="W121" s="65"/>
    </row>
    <row r="122" spans="1:23" ht="25.5" x14ac:dyDescent="0.2">
      <c r="A122" s="73" t="s">
        <v>150</v>
      </c>
      <c r="B122" s="48" t="s">
        <v>151</v>
      </c>
      <c r="C122" s="40"/>
      <c r="D122" s="41" t="s">
        <v>152</v>
      </c>
      <c r="E122" s="40" t="s">
        <v>86</v>
      </c>
      <c r="F122" s="42">
        <f>VLOOKUP(B122,'MEMO CALCULO '!$B:$G,6,0)</f>
        <v>28</v>
      </c>
      <c r="G122" s="43">
        <f>'COMP.TOMADA DUPLA'!J20</f>
        <v>34.415022300000004</v>
      </c>
      <c r="H122" s="44">
        <f>G122*(1+$I$6)</f>
        <v>42.822612247890007</v>
      </c>
      <c r="I122" s="45">
        <f>IFERROR((F122*H122),0)</f>
        <v>1199.0331429409202</v>
      </c>
      <c r="K122" s="63"/>
      <c r="L122" s="64"/>
      <c r="M122" s="65"/>
      <c r="N122" s="46" t="str">
        <f>B122</f>
        <v>COMP-10</v>
      </c>
      <c r="O122" s="47" t="str">
        <f>A122</f>
        <v>9.5.1</v>
      </c>
      <c r="P122" s="47" t="str">
        <f t="shared" ref="P122:Q125" si="41">D122</f>
        <v>Tomada padrão brasileiro linha branca, NBR 14136 (2 módulos) - 2 polos + terra 10A/250V, inclusive suporte e placa 4x2"</v>
      </c>
      <c r="Q122" s="47" t="str">
        <f t="shared" si="41"/>
        <v>und</v>
      </c>
      <c r="R122" s="47"/>
      <c r="S122" s="47"/>
      <c r="T122" s="47"/>
      <c r="U122" s="66"/>
      <c r="V122" s="65"/>
      <c r="W122" s="65"/>
    </row>
    <row r="123" spans="1:23" x14ac:dyDescent="0.2">
      <c r="A123" s="73" t="s">
        <v>153</v>
      </c>
      <c r="B123" s="48">
        <v>180205</v>
      </c>
      <c r="C123" s="40" t="str">
        <f>VLOOKUP($B123,'SERVIÇOS MARÇO-2026'!$A:$E,2,0)</f>
        <v>DER-ES</v>
      </c>
      <c r="D123" s="41" t="str">
        <f>VLOOKUP($B123,'SERVIÇOS MARÇO-2026'!$A:$E,3,0)</f>
        <v>Interruptor de duas teclas simples 10A/250V, com placa 4x2"</v>
      </c>
      <c r="E123" s="40" t="str">
        <f>VLOOKUP($B123,'SERVIÇOS MARÇO-2026'!$A:$E,4,0)</f>
        <v>und</v>
      </c>
      <c r="F123" s="42">
        <f>VLOOKUP(B123,'MEMO CALCULO '!$B:$G,6,0)</f>
        <v>1</v>
      </c>
      <c r="G123" s="43">
        <f>VLOOKUP($B123,'SERVIÇOS MARÇO-2026'!$A:$E,5,0)</f>
        <v>51.6</v>
      </c>
      <c r="H123" s="44">
        <f>G123*(1+$I$6)</f>
        <v>64.205879999999993</v>
      </c>
      <c r="I123" s="45">
        <f>IFERROR((F123*H123),0)</f>
        <v>64.205879999999993</v>
      </c>
      <c r="K123" s="63"/>
      <c r="L123" s="64"/>
      <c r="M123" s="65"/>
      <c r="N123" s="46">
        <f>B123</f>
        <v>180205</v>
      </c>
      <c r="O123" s="47" t="str">
        <f>A123</f>
        <v>9.5.2</v>
      </c>
      <c r="P123" s="47" t="str">
        <f t="shared" si="41"/>
        <v>Interruptor de duas teclas simples 10A/250V, com placa 4x2"</v>
      </c>
      <c r="Q123" s="47" t="str">
        <f t="shared" si="41"/>
        <v>und</v>
      </c>
      <c r="R123" s="47"/>
      <c r="S123" s="47"/>
      <c r="T123" s="47"/>
      <c r="U123" s="66"/>
      <c r="V123" s="65"/>
      <c r="W123" s="65"/>
    </row>
    <row r="124" spans="1:23" x14ac:dyDescent="0.2">
      <c r="A124" s="73" t="s">
        <v>154</v>
      </c>
      <c r="B124" s="48">
        <v>180212</v>
      </c>
      <c r="C124" s="40" t="str">
        <f>VLOOKUP($B124,'SERVIÇOS MARÇO-2026'!$A:$E,2,0)</f>
        <v>DER-ES</v>
      </c>
      <c r="D124" s="41" t="str">
        <f>VLOOKUP($B124,'SERVIÇOS MARÇO-2026'!$A:$E,3,0)</f>
        <v>Interruptor de três teclas simples 10A/250V, c/ placa 4x2"</v>
      </c>
      <c r="E124" s="40" t="str">
        <f>VLOOKUP($B124,'SERVIÇOS MARÇO-2026'!$A:$E,4,0)</f>
        <v>und</v>
      </c>
      <c r="F124" s="42">
        <f>VLOOKUP(B124,'MEMO CALCULO '!$B:$G,6,0)</f>
        <v>2</v>
      </c>
      <c r="G124" s="43">
        <f>VLOOKUP($B124,'SERVIÇOS MARÇO-2026'!$A:$E,5,0)</f>
        <v>72.08</v>
      </c>
      <c r="H124" s="44">
        <f>G124*(1+$I$6)</f>
        <v>89.689143999999999</v>
      </c>
      <c r="I124" s="45">
        <f>IFERROR((F124*H124),0)</f>
        <v>179.378288</v>
      </c>
      <c r="K124" s="63"/>
      <c r="L124" s="64"/>
      <c r="M124" s="65"/>
      <c r="N124" s="46">
        <f>B124</f>
        <v>180212</v>
      </c>
      <c r="O124" s="47" t="str">
        <f>A124</f>
        <v>9.5.3</v>
      </c>
      <c r="P124" s="47" t="str">
        <f t="shared" si="41"/>
        <v>Interruptor de três teclas simples 10A/250V, c/ placa 4x2"</v>
      </c>
      <c r="Q124" s="47" t="str">
        <f t="shared" si="41"/>
        <v>und</v>
      </c>
      <c r="R124" s="47"/>
      <c r="S124" s="47"/>
      <c r="T124" s="47"/>
      <c r="U124" s="66"/>
      <c r="V124" s="65"/>
      <c r="W124" s="65"/>
    </row>
    <row r="125" spans="1:23" x14ac:dyDescent="0.2">
      <c r="A125" s="73" t="s">
        <v>155</v>
      </c>
      <c r="B125" s="48">
        <v>150628</v>
      </c>
      <c r="C125" s="40" t="str">
        <f>VLOOKUP($B125,'SERVIÇOS MARÇO-2026'!$A:$E,2,0)</f>
        <v>DER-ES</v>
      </c>
      <c r="D125" s="41" t="str">
        <f>VLOOKUP($B125,'SERVIÇOS MARÇO-2026'!$A:$E,3,0)</f>
        <v>Caixa de embutir marca de referência Tigreflex, 4x2"</v>
      </c>
      <c r="E125" s="40" t="str">
        <f>VLOOKUP($B125,'SERVIÇOS MARÇO-2026'!$A:$E,4,0)</f>
        <v>und</v>
      </c>
      <c r="F125" s="42">
        <f>VLOOKUP(B125,'MEMO CALCULO '!$B:$G,6,0)</f>
        <v>36</v>
      </c>
      <c r="G125" s="43">
        <f>VLOOKUP($B125,'SERVIÇOS MARÇO-2026'!$A:$E,5,0)</f>
        <v>9.92</v>
      </c>
      <c r="H125" s="44">
        <f>G125*(1+$I$6)</f>
        <v>12.343456</v>
      </c>
      <c r="I125" s="45">
        <f>IFERROR((F125*H125),0)</f>
        <v>444.36441600000001</v>
      </c>
      <c r="K125" s="63"/>
      <c r="L125" s="64"/>
      <c r="M125" s="65"/>
      <c r="N125" s="46">
        <f>B125</f>
        <v>150628</v>
      </c>
      <c r="O125" s="47" t="str">
        <f>A125</f>
        <v>9.5.4</v>
      </c>
      <c r="P125" s="47" t="str">
        <f t="shared" si="41"/>
        <v>Caixa de embutir marca de referência Tigreflex, 4x2"</v>
      </c>
      <c r="Q125" s="47" t="str">
        <f t="shared" si="41"/>
        <v>und</v>
      </c>
      <c r="R125" s="47"/>
      <c r="S125" s="47"/>
      <c r="T125" s="47"/>
      <c r="U125" s="66"/>
      <c r="V125" s="65"/>
      <c r="W125" s="65"/>
    </row>
    <row r="126" spans="1:23" x14ac:dyDescent="0.2">
      <c r="A126" s="34" t="s">
        <v>156</v>
      </c>
      <c r="B126" s="5"/>
      <c r="C126" s="5"/>
      <c r="D126" s="36" t="s">
        <v>157</v>
      </c>
      <c r="E126" s="37"/>
      <c r="F126" s="37"/>
      <c r="G126" s="37"/>
      <c r="H126" s="37"/>
      <c r="I126" s="38"/>
      <c r="K126" s="63"/>
      <c r="L126" s="64"/>
      <c r="M126" s="65"/>
      <c r="N126" s="46"/>
      <c r="O126" s="47"/>
      <c r="P126" s="47"/>
      <c r="Q126" s="47"/>
      <c r="R126" s="47"/>
      <c r="S126" s="47"/>
      <c r="T126" s="47"/>
      <c r="U126" s="66"/>
      <c r="V126" s="65"/>
      <c r="W126" s="65"/>
    </row>
    <row r="127" spans="1:23" ht="25.5" x14ac:dyDescent="0.2">
      <c r="A127" s="73" t="s">
        <v>158</v>
      </c>
      <c r="B127" s="48" t="s">
        <v>159</v>
      </c>
      <c r="C127" s="40"/>
      <c r="D127" s="59" t="s">
        <v>160</v>
      </c>
      <c r="E127" s="40" t="s">
        <v>86</v>
      </c>
      <c r="F127" s="42">
        <f>VLOOKUP(B127,'MEMO CALCULO '!$B:$G,6,0)</f>
        <v>3</v>
      </c>
      <c r="G127" s="43">
        <f>'COMP.AR'!J27</f>
        <v>10816.141119339301</v>
      </c>
      <c r="H127" s="44">
        <f>G127*(1+$I$5)</f>
        <v>12500.21429162043</v>
      </c>
      <c r="I127" s="45">
        <f t="shared" ref="I127:I140" si="42">IFERROR((F127*H127),0)</f>
        <v>37500.642874861289</v>
      </c>
      <c r="K127" s="63"/>
      <c r="L127" s="64"/>
      <c r="M127" s="65"/>
      <c r="N127" s="46" t="str">
        <f t="shared" ref="N127:N140" si="43">B127</f>
        <v>COMP-11</v>
      </c>
      <c r="O127" s="47" t="str">
        <f t="shared" ref="O127:O140" si="44">A127</f>
        <v>9.6.1</v>
      </c>
      <c r="P127" s="47" t="str">
        <f t="shared" ref="P127:P140" si="45">D127</f>
        <v>Ar condicionado split on/off, cassete (teto), 30000 btu/h, ciclo quente/frio - fornecimento e instalação.</v>
      </c>
      <c r="Q127" s="47" t="str">
        <f t="shared" ref="Q127:Q140" si="46">E127</f>
        <v>und</v>
      </c>
      <c r="R127" s="47"/>
      <c r="S127" s="47"/>
      <c r="T127" s="47"/>
      <c r="U127" s="66"/>
      <c r="V127" s="65"/>
      <c r="W127" s="65"/>
    </row>
    <row r="128" spans="1:23" ht="51" x14ac:dyDescent="0.2">
      <c r="A128" s="73" t="s">
        <v>161</v>
      </c>
      <c r="B128" s="48">
        <v>161001</v>
      </c>
      <c r="C128" s="40" t="str">
        <f>VLOOKUP($B128,'SERVIÇOS MARÇO-2026'!$A:$E,2,0)</f>
        <v>DER-ES</v>
      </c>
      <c r="D128" s="41" t="str">
        <f>VLOOKUP($B128,'SERVIÇOS MARÇO-2026'!$A:$E,3,0)</f>
        <v>Fornecimento de tubo de cobre flexível, diâmetro nominal 1/4" x 1/32? (0,79mm), destinado a instalações de sistemas de ar-condicionado e refrigeração, revestido com isolamento térmico elastômero de 9 mm de espessura, para uso em tubulações frigorígenas</v>
      </c>
      <c r="E128" s="40" t="str">
        <f>VLOOKUP($B128,'SERVIÇOS MARÇO-2026'!$A:$E,4,0)</f>
        <v>m</v>
      </c>
      <c r="F128" s="42">
        <f>VLOOKUP(B128,'MEMO CALCULO '!$B:$G,6,0)</f>
        <v>60.26</v>
      </c>
      <c r="G128" s="43">
        <f>VLOOKUP($B128,'SERVIÇOS MARÇO-2026'!$A:$E,5,0)</f>
        <v>24.99</v>
      </c>
      <c r="H128" s="44">
        <f t="shared" ref="H127:H140" si="47">G128*(1+$I$6)</f>
        <v>31.095056999999997</v>
      </c>
      <c r="I128" s="45">
        <f t="shared" si="42"/>
        <v>1873.7881348199999</v>
      </c>
      <c r="K128" s="63"/>
      <c r="L128" s="64"/>
      <c r="M128" s="65"/>
      <c r="N128" s="46">
        <f t="shared" si="43"/>
        <v>161001</v>
      </c>
      <c r="O128" s="47" t="str">
        <f t="shared" si="44"/>
        <v>9.6.2</v>
      </c>
      <c r="P128" s="47" t="str">
        <f t="shared" si="45"/>
        <v>Fornecimento de tubo de cobre flexível, diâmetro nominal 1/4" x 1/32? (0,79mm), destinado a instalações de sistemas de ar-condicionado e refrigeração, revestido com isolamento térmico elastômero de 9 mm de espessura, para uso em tubulações frigorígenas</v>
      </c>
      <c r="Q128" s="47" t="str">
        <f t="shared" si="46"/>
        <v>m</v>
      </c>
      <c r="R128" s="47"/>
      <c r="S128" s="47"/>
      <c r="T128" s="47"/>
      <c r="U128" s="66"/>
      <c r="V128" s="65"/>
      <c r="W128" s="65"/>
    </row>
    <row r="129" spans="1:23" ht="51" x14ac:dyDescent="0.2">
      <c r="A129" s="73" t="s">
        <v>162</v>
      </c>
      <c r="B129" s="48">
        <v>161003</v>
      </c>
      <c r="C129" s="40" t="str">
        <f>VLOOKUP($B129,'SERVIÇOS MARÇO-2026'!$A:$E,2,0)</f>
        <v>DER-ES</v>
      </c>
      <c r="D129" s="41" t="str">
        <f>VLOOKUP($B129,'SERVIÇOS MARÇO-2026'!$A:$E,3,0)</f>
        <v>Fornecimento de tubo de cobre flexível, diâmetro nominal 1/2" x 1/32? (0,79mm), destinado a instalações de sistemas de ar-condicionado e refrigeração, revestido com isolamento térmico elastômero de 9 mm de espessura, para uso em tubulações frigorígenas</v>
      </c>
      <c r="E129" s="40" t="str">
        <f>VLOOKUP($B129,'SERVIÇOS MARÇO-2026'!$A:$E,4,0)</f>
        <v>m</v>
      </c>
      <c r="F129" s="42">
        <f>VLOOKUP(B129,'MEMO CALCULO '!$B:$G,6,0)</f>
        <v>60.26</v>
      </c>
      <c r="G129" s="43">
        <f>VLOOKUP($B129,'SERVIÇOS MARÇO-2026'!$A:$E,5,0)</f>
        <v>42.94</v>
      </c>
      <c r="H129" s="44">
        <f t="shared" si="47"/>
        <v>53.430241999999993</v>
      </c>
      <c r="I129" s="45">
        <f t="shared" si="42"/>
        <v>3219.7063829199997</v>
      </c>
      <c r="K129" s="63"/>
      <c r="L129" s="64"/>
      <c r="M129" s="65"/>
      <c r="N129" s="46">
        <f t="shared" si="43"/>
        <v>161003</v>
      </c>
      <c r="O129" s="47" t="str">
        <f t="shared" si="44"/>
        <v>9.6.3</v>
      </c>
      <c r="P129" s="47" t="str">
        <f t="shared" si="45"/>
        <v>Fornecimento de tubo de cobre flexível, diâmetro nominal 1/2" x 1/32? (0,79mm), destinado a instalações de sistemas de ar-condicionado e refrigeração, revestido com isolamento térmico elastômero de 9 mm de espessura, para uso em tubulações frigorígenas</v>
      </c>
      <c r="Q129" s="47" t="str">
        <f t="shared" si="46"/>
        <v>m</v>
      </c>
      <c r="R129" s="47"/>
      <c r="S129" s="47"/>
      <c r="T129" s="47"/>
      <c r="U129" s="66"/>
      <c r="V129" s="65"/>
      <c r="W129" s="65"/>
    </row>
    <row r="130" spans="1:23" ht="51" x14ac:dyDescent="0.2">
      <c r="A130" s="73" t="s">
        <v>163</v>
      </c>
      <c r="B130" s="48">
        <v>161002</v>
      </c>
      <c r="C130" s="40" t="str">
        <f>VLOOKUP($B130,'SERVIÇOS MARÇO-2026'!$A:$E,2,0)</f>
        <v>DER-ES</v>
      </c>
      <c r="D130" s="41" t="str">
        <f>VLOOKUP($B130,'SERVIÇOS MARÇO-2026'!$A:$E,3,0)</f>
        <v>Fornecimento de tubo de cobre flexível, diâmetro nominal 3/8" x 1/32? (0,79mm), destinado a instalações de sistemas de ar-condicionado e refrigeração, revestido com isolamento térmico elastômero de 9 mm de espessura, para uso em tubulações frigorígenas</v>
      </c>
      <c r="E130" s="40" t="str">
        <f>VLOOKUP($B130,'SERVIÇOS MARÇO-2026'!$A:$E,4,0)</f>
        <v>m</v>
      </c>
      <c r="F130" s="42">
        <f>VLOOKUP(B130,'MEMO CALCULO '!$B:$G,6,0)</f>
        <v>93.66</v>
      </c>
      <c r="G130" s="43">
        <f>VLOOKUP($B130,'SERVIÇOS MARÇO-2026'!$A:$E,5,0)</f>
        <v>34.200000000000003</v>
      </c>
      <c r="H130" s="44">
        <f t="shared" si="47"/>
        <v>42.555060000000005</v>
      </c>
      <c r="I130" s="45">
        <f t="shared" si="42"/>
        <v>3985.7069196000002</v>
      </c>
      <c r="K130" s="63"/>
      <c r="L130" s="64"/>
      <c r="M130" s="65"/>
      <c r="N130" s="46">
        <f t="shared" si="43"/>
        <v>161002</v>
      </c>
      <c r="O130" s="47" t="str">
        <f t="shared" si="44"/>
        <v>9.6.4</v>
      </c>
      <c r="P130" s="47" t="str">
        <f t="shared" si="45"/>
        <v>Fornecimento de tubo de cobre flexível, diâmetro nominal 3/8" x 1/32? (0,79mm), destinado a instalações de sistemas de ar-condicionado e refrigeração, revestido com isolamento térmico elastômero de 9 mm de espessura, para uso em tubulações frigorígenas</v>
      </c>
      <c r="Q130" s="47" t="str">
        <f t="shared" si="46"/>
        <v>m</v>
      </c>
      <c r="R130" s="47"/>
      <c r="S130" s="47"/>
      <c r="T130" s="47"/>
      <c r="U130" s="66"/>
      <c r="V130" s="65"/>
      <c r="W130" s="65"/>
    </row>
    <row r="131" spans="1:23" ht="51" x14ac:dyDescent="0.2">
      <c r="A131" s="73" t="s">
        <v>164</v>
      </c>
      <c r="B131" s="48">
        <v>161004</v>
      </c>
      <c r="C131" s="40" t="str">
        <f>VLOOKUP($B131,'SERVIÇOS MARÇO-2026'!$A:$E,2,0)</f>
        <v>DER-ES</v>
      </c>
      <c r="D131" s="41" t="str">
        <f>VLOOKUP($B131,'SERVIÇOS MARÇO-2026'!$A:$E,3,0)</f>
        <v>Fornecimento de tubo de cobre flexível, diâmetro nominal 5/8" x 1/32? (0,79mm), destinado a instalações de sistemas de ar-condicionado e refrigeração, revestido com isolamento térmico elastômero de 9 mm de espessura, para uso em tubulações frigorígenas</v>
      </c>
      <c r="E131" s="40" t="str">
        <f>VLOOKUP($B131,'SERVIÇOS MARÇO-2026'!$A:$E,4,0)</f>
        <v>m</v>
      </c>
      <c r="F131" s="42">
        <f>VLOOKUP(B131,'MEMO CALCULO '!$B:$G,6,0)</f>
        <v>93.66</v>
      </c>
      <c r="G131" s="43">
        <f>VLOOKUP($B131,'SERVIÇOS MARÇO-2026'!$A:$E,5,0)</f>
        <v>56.4</v>
      </c>
      <c r="H131" s="44">
        <f t="shared" si="47"/>
        <v>70.178519999999992</v>
      </c>
      <c r="I131" s="45">
        <f t="shared" si="42"/>
        <v>6572.920183199999</v>
      </c>
      <c r="K131" s="63"/>
      <c r="L131" s="64"/>
      <c r="M131" s="65"/>
      <c r="N131" s="46">
        <f t="shared" si="43"/>
        <v>161004</v>
      </c>
      <c r="O131" s="47" t="str">
        <f t="shared" si="44"/>
        <v>9.6.5</v>
      </c>
      <c r="P131" s="47" t="str">
        <f t="shared" si="45"/>
        <v>Fornecimento de tubo de cobre flexível, diâmetro nominal 5/8" x 1/32? (0,79mm), destinado a instalações de sistemas de ar-condicionado e refrigeração, revestido com isolamento térmico elastômero de 9 mm de espessura, para uso em tubulações frigorígenas</v>
      </c>
      <c r="Q131" s="47" t="str">
        <f t="shared" si="46"/>
        <v>m</v>
      </c>
      <c r="R131" s="47"/>
      <c r="S131" s="47"/>
      <c r="T131" s="47"/>
      <c r="U131" s="66"/>
      <c r="V131" s="65"/>
      <c r="W131" s="65"/>
    </row>
    <row r="132" spans="1:23" x14ac:dyDescent="0.2">
      <c r="A132" s="73" t="s">
        <v>165</v>
      </c>
      <c r="B132" s="48">
        <v>141411</v>
      </c>
      <c r="C132" s="40" t="str">
        <f>VLOOKUP($B132,'SERVIÇOS MARÇO-2026'!$A:$E,2,0)</f>
        <v>DER-ES</v>
      </c>
      <c r="D132" s="41" t="str">
        <f>VLOOKUP($B132,'SERVIÇOS MARÇO-2026'!$A:$E,3,0)</f>
        <v>Tubo de PVC rígido soldável marrom, DN 32mm (1"), inclusive conexões</v>
      </c>
      <c r="E132" s="40" t="str">
        <f>VLOOKUP($B132,'SERVIÇOS MARÇO-2026'!$A:$E,4,0)</f>
        <v>m</v>
      </c>
      <c r="F132" s="42">
        <f>VLOOKUP(B132,'MEMO CALCULO '!$B:$G,6,0)</f>
        <v>52.95</v>
      </c>
      <c r="G132" s="43">
        <f>VLOOKUP($B132,'SERVIÇOS MARÇO-2026'!$A:$E,5,0)</f>
        <v>27.99</v>
      </c>
      <c r="H132" s="44">
        <f t="shared" si="47"/>
        <v>34.827956999999998</v>
      </c>
      <c r="I132" s="45">
        <f t="shared" si="42"/>
        <v>1844.1403231500001</v>
      </c>
      <c r="K132" s="63"/>
      <c r="L132" s="64"/>
      <c r="M132" s="65"/>
      <c r="N132" s="46">
        <f t="shared" si="43"/>
        <v>141411</v>
      </c>
      <c r="O132" s="47" t="str">
        <f t="shared" si="44"/>
        <v>9.6.6</v>
      </c>
      <c r="P132" s="47" t="str">
        <f t="shared" si="45"/>
        <v>Tubo de PVC rígido soldável marrom, DN 32mm (1"), inclusive conexões</v>
      </c>
      <c r="Q132" s="47" t="str">
        <f t="shared" si="46"/>
        <v>m</v>
      </c>
      <c r="R132" s="47"/>
      <c r="S132" s="47"/>
      <c r="T132" s="47"/>
      <c r="U132" s="66"/>
      <c r="V132" s="65"/>
      <c r="W132" s="65"/>
    </row>
    <row r="133" spans="1:23" ht="25.5" x14ac:dyDescent="0.2">
      <c r="A133" s="73" t="s">
        <v>166</v>
      </c>
      <c r="B133" s="48">
        <v>141410</v>
      </c>
      <c r="C133" s="40" t="str">
        <f>VLOOKUP($B133,'SERVIÇOS MARÇO-2026'!$A:$E,2,0)</f>
        <v>DER-ES</v>
      </c>
      <c r="D133" s="41" t="str">
        <f>VLOOKUP($B133,'SERVIÇOS MARÇO-2026'!$A:$E,3,0)</f>
        <v>Tubo de PVC rígido soldável marrom, DN 25mm (3/4"), inclusive conexões</v>
      </c>
      <c r="E133" s="40" t="str">
        <f>VLOOKUP($B133,'SERVIÇOS MARÇO-2026'!$A:$E,4,0)</f>
        <v>m</v>
      </c>
      <c r="F133" s="42">
        <f>VLOOKUP(B133,'MEMO CALCULO '!$B:$G,6,0)</f>
        <v>49.1</v>
      </c>
      <c r="G133" s="43">
        <f>VLOOKUP($B133,'SERVIÇOS MARÇO-2026'!$A:$E,5,0)</f>
        <v>23.21</v>
      </c>
      <c r="H133" s="44">
        <f t="shared" si="47"/>
        <v>28.880203000000002</v>
      </c>
      <c r="I133" s="45">
        <f t="shared" si="42"/>
        <v>1418.0179673</v>
      </c>
      <c r="K133" s="63"/>
      <c r="L133" s="64"/>
      <c r="M133" s="65"/>
      <c r="N133" s="46">
        <f t="shared" si="43"/>
        <v>141410</v>
      </c>
      <c r="O133" s="47" t="str">
        <f t="shared" si="44"/>
        <v>9.6.7</v>
      </c>
      <c r="P133" s="47" t="str">
        <f t="shared" si="45"/>
        <v>Tubo de PVC rígido soldável marrom, DN 25mm (3/4"), inclusive conexões</v>
      </c>
      <c r="Q133" s="47" t="str">
        <f t="shared" si="46"/>
        <v>m</v>
      </c>
      <c r="R133" s="47"/>
      <c r="S133" s="47"/>
      <c r="T133" s="47"/>
      <c r="U133" s="66"/>
      <c r="V133" s="65"/>
      <c r="W133" s="65"/>
    </row>
    <row r="134" spans="1:23" ht="25.5" x14ac:dyDescent="0.2">
      <c r="A134" s="73" t="s">
        <v>167</v>
      </c>
      <c r="B134" s="48">
        <v>142204</v>
      </c>
      <c r="C134" s="40" t="str">
        <f>VLOOKUP($B134,'SERVIÇOS MARÇO-2026'!$A:$E,2,0)</f>
        <v>DER-ES</v>
      </c>
      <c r="D134" s="41" t="str">
        <f>VLOOKUP($B134,'SERVIÇOS MARÇO-2026'!$A:$E,3,0)</f>
        <v>Abertura e fechamento de rasgos em concreto, para passagem de tubulações, diâm. 1/2" a 1"</v>
      </c>
      <c r="E134" s="40" t="str">
        <f>VLOOKUP($B134,'SERVIÇOS MARÇO-2026'!$A:$E,4,0)</f>
        <v>m</v>
      </c>
      <c r="F134" s="42">
        <f>VLOOKUP(B134,'MEMO CALCULO '!$B:$G,6,0)</f>
        <v>111.79999999999998</v>
      </c>
      <c r="G134" s="43">
        <f>VLOOKUP($B134,'SERVIÇOS MARÇO-2026'!$A:$E,5,0)</f>
        <v>26.68</v>
      </c>
      <c r="H134" s="44">
        <f t="shared" si="47"/>
        <v>33.197924</v>
      </c>
      <c r="I134" s="45">
        <f t="shared" si="42"/>
        <v>3711.5279031999994</v>
      </c>
      <c r="K134" s="63"/>
      <c r="L134" s="64"/>
      <c r="M134" s="65"/>
      <c r="N134" s="46">
        <f t="shared" si="43"/>
        <v>142204</v>
      </c>
      <c r="O134" s="47" t="str">
        <f t="shared" si="44"/>
        <v>9.6.8</v>
      </c>
      <c r="P134" s="47" t="str">
        <f t="shared" si="45"/>
        <v>Abertura e fechamento de rasgos em concreto, para passagem de tubulações, diâm. 1/2" a 1"</v>
      </c>
      <c r="Q134" s="47" t="str">
        <f t="shared" si="46"/>
        <v>m</v>
      </c>
      <c r="R134" s="47"/>
      <c r="S134" s="47"/>
      <c r="T134" s="47"/>
      <c r="U134" s="66"/>
      <c r="V134" s="65"/>
      <c r="W134" s="65"/>
    </row>
    <row r="135" spans="1:23" ht="25.5" x14ac:dyDescent="0.2">
      <c r="A135" s="73" t="s">
        <v>168</v>
      </c>
      <c r="B135" s="48">
        <v>142201</v>
      </c>
      <c r="C135" s="40" t="str">
        <f>VLOOKUP($B135,'SERVIÇOS MARÇO-2026'!$A:$E,2,0)</f>
        <v>DER-ES</v>
      </c>
      <c r="D135" s="41" t="str">
        <f>VLOOKUP($B135,'SERVIÇOS MARÇO-2026'!$A:$E,3,0)</f>
        <v>Abertura e fechamento de rasgos em alvenaria, para passagem de tubulações, diâm. 1/2" a 1"</v>
      </c>
      <c r="E135" s="40" t="str">
        <f>VLOOKUP($B135,'SERVIÇOS MARÇO-2026'!$A:$E,4,0)</f>
        <v>m</v>
      </c>
      <c r="F135" s="42">
        <f>VLOOKUP(B135,'MEMO CALCULO '!$B:$G,6,0)</f>
        <v>37.1</v>
      </c>
      <c r="G135" s="43">
        <f>VLOOKUP($B135,'SERVIÇOS MARÇO-2026'!$A:$E,5,0)</f>
        <v>14</v>
      </c>
      <c r="H135" s="44">
        <f t="shared" si="47"/>
        <v>17.420200000000001</v>
      </c>
      <c r="I135" s="45">
        <f t="shared" si="42"/>
        <v>646.28942000000006</v>
      </c>
      <c r="K135" s="63"/>
      <c r="L135" s="64"/>
      <c r="M135" s="65"/>
      <c r="N135" s="46">
        <f t="shared" si="43"/>
        <v>142201</v>
      </c>
      <c r="O135" s="47" t="str">
        <f t="shared" si="44"/>
        <v>9.6.9</v>
      </c>
      <c r="P135" s="47" t="str">
        <f t="shared" si="45"/>
        <v>Abertura e fechamento de rasgos em alvenaria, para passagem de tubulações, diâm. 1/2" a 1"</v>
      </c>
      <c r="Q135" s="47" t="str">
        <f t="shared" si="46"/>
        <v>m</v>
      </c>
      <c r="R135" s="47"/>
      <c r="S135" s="47"/>
      <c r="T135" s="47"/>
      <c r="U135" s="66"/>
      <c r="V135" s="65"/>
      <c r="W135" s="65"/>
    </row>
    <row r="136" spans="1:23" x14ac:dyDescent="0.2">
      <c r="A136" s="73" t="s">
        <v>169</v>
      </c>
      <c r="B136" s="48" t="s">
        <v>170</v>
      </c>
      <c r="C136" s="40"/>
      <c r="D136" s="57" t="s">
        <v>171</v>
      </c>
      <c r="E136" s="40" t="s">
        <v>86</v>
      </c>
      <c r="F136" s="42">
        <f>VLOOKUP(B136,'MEMO CALCULO '!$B:$G,6,0)</f>
        <v>17</v>
      </c>
      <c r="G136" s="43">
        <f>'COMP.CAIXA PASSAG.'!J21</f>
        <v>71.675930778999998</v>
      </c>
      <c r="H136" s="44">
        <f t="shared" si="47"/>
        <v>89.186360668309689</v>
      </c>
      <c r="I136" s="45">
        <f t="shared" si="42"/>
        <v>1516.1681313612646</v>
      </c>
      <c r="K136" s="63"/>
      <c r="L136" s="64"/>
      <c r="M136" s="65"/>
      <c r="N136" s="46" t="str">
        <f t="shared" si="43"/>
        <v>COMP-12</v>
      </c>
      <c r="O136" s="47" t="str">
        <f t="shared" si="44"/>
        <v>9.6.10</v>
      </c>
      <c r="P136" s="47" t="str">
        <f t="shared" si="45"/>
        <v>Caixa de passagem para ar condicionado - fornecimento e instalação</v>
      </c>
      <c r="Q136" s="47" t="str">
        <f t="shared" si="46"/>
        <v>und</v>
      </c>
      <c r="R136" s="47"/>
      <c r="S136" s="47"/>
      <c r="T136" s="47"/>
      <c r="U136" s="66"/>
      <c r="V136" s="65"/>
      <c r="W136" s="65"/>
    </row>
    <row r="137" spans="1:23" ht="25.5" x14ac:dyDescent="0.2">
      <c r="A137" s="73" t="s">
        <v>172</v>
      </c>
      <c r="B137" s="48" t="s">
        <v>173</v>
      </c>
      <c r="C137" s="40"/>
      <c r="D137" s="57" t="s">
        <v>174</v>
      </c>
      <c r="E137" s="40" t="s">
        <v>86</v>
      </c>
      <c r="F137" s="42">
        <f>VLOOKUP(B137,'MEMO CALCULO '!$B:$G,6,0)</f>
        <v>34</v>
      </c>
      <c r="G137" s="43">
        <f>'COMP.SUPORTE'!J21</f>
        <v>41.0517732866345</v>
      </c>
      <c r="H137" s="44">
        <f t="shared" si="47"/>
        <v>51.080721500559306</v>
      </c>
      <c r="I137" s="45">
        <f t="shared" si="42"/>
        <v>1736.7445310190164</v>
      </c>
      <c r="K137" s="63"/>
      <c r="L137" s="64"/>
      <c r="M137" s="65"/>
      <c r="N137" s="46" t="str">
        <f t="shared" si="43"/>
        <v>COMP-13</v>
      </c>
      <c r="O137" s="47" t="str">
        <f t="shared" si="44"/>
        <v>9.6.11</v>
      </c>
      <c r="P137" s="47" t="str">
        <f t="shared" si="45"/>
        <v>Suporte mão francesa em aço, abas iguais 40 cm, capacidade mínima 70 kg, branco - fornecimento e instalação</v>
      </c>
      <c r="Q137" s="47" t="str">
        <f t="shared" si="46"/>
        <v>und</v>
      </c>
      <c r="R137" s="47"/>
      <c r="S137" s="47"/>
      <c r="T137" s="47"/>
      <c r="U137" s="66"/>
      <c r="V137" s="65"/>
      <c r="W137" s="65"/>
    </row>
    <row r="138" spans="1:23" x14ac:dyDescent="0.2">
      <c r="A138" s="73" t="s">
        <v>175</v>
      </c>
      <c r="B138" s="48" t="s">
        <v>176</v>
      </c>
      <c r="C138" s="40"/>
      <c r="D138" s="57" t="s">
        <v>177</v>
      </c>
      <c r="E138" s="74" t="s">
        <v>86</v>
      </c>
      <c r="F138" s="42">
        <f>VLOOKUP(B138,'MEMO CALCULO '!$B:$G,6,0)</f>
        <v>17</v>
      </c>
      <c r="G138" s="43">
        <f>'COMP.FURO ALV'!J17</f>
        <v>54.7727083917</v>
      </c>
      <c r="H138" s="44">
        <f t="shared" si="47"/>
        <v>68.153681051792304</v>
      </c>
      <c r="I138" s="45">
        <f t="shared" si="42"/>
        <v>1158.6125778804692</v>
      </c>
      <c r="K138" s="63"/>
      <c r="L138" s="64"/>
      <c r="M138" s="65"/>
      <c r="N138" s="46" t="str">
        <f t="shared" si="43"/>
        <v>COMP-14</v>
      </c>
      <c r="O138" s="47" t="str">
        <f t="shared" si="44"/>
        <v>9.6.12</v>
      </c>
      <c r="P138" s="47" t="str">
        <f t="shared" si="45"/>
        <v>Furo manual em alvenaria, diâmetro de 50mm</v>
      </c>
      <c r="Q138" s="47" t="str">
        <f t="shared" si="46"/>
        <v>und</v>
      </c>
      <c r="R138" s="47"/>
      <c r="S138" s="47"/>
      <c r="T138" s="47"/>
      <c r="U138" s="66"/>
      <c r="V138" s="65"/>
      <c r="W138" s="65"/>
    </row>
    <row r="139" spans="1:23" x14ac:dyDescent="0.2">
      <c r="A139" s="73" t="s">
        <v>178</v>
      </c>
      <c r="B139" s="48" t="s">
        <v>179</v>
      </c>
      <c r="C139" s="40"/>
      <c r="D139" s="57" t="s">
        <v>180</v>
      </c>
      <c r="E139" s="74" t="s">
        <v>86</v>
      </c>
      <c r="F139" s="42">
        <f>VLOOKUP(B139,'MEMO CALCULO '!$B:$G,6,0)</f>
        <v>17</v>
      </c>
      <c r="G139" s="43">
        <f>'COMP.FURO LAJE'!J21</f>
        <v>5.6923460629000004</v>
      </c>
      <c r="H139" s="44">
        <f t="shared" si="47"/>
        <v>7.0829862060664706</v>
      </c>
      <c r="I139" s="45">
        <f t="shared" si="42"/>
        <v>120.41076550312999</v>
      </c>
      <c r="K139" s="63"/>
      <c r="L139" s="64"/>
      <c r="M139" s="65"/>
      <c r="N139" s="46" t="str">
        <f t="shared" si="43"/>
        <v>COMP-15</v>
      </c>
      <c r="O139" s="47" t="str">
        <f t="shared" si="44"/>
        <v>9.6.13</v>
      </c>
      <c r="P139" s="47" t="str">
        <f t="shared" si="45"/>
        <v>Furo manual em laje de concreto, diâmetro de 50mm</v>
      </c>
      <c r="Q139" s="47" t="str">
        <f t="shared" si="46"/>
        <v>und</v>
      </c>
      <c r="R139" s="47"/>
      <c r="S139" s="47"/>
      <c r="T139" s="47"/>
      <c r="U139" s="66"/>
      <c r="V139" s="65"/>
      <c r="W139" s="65"/>
    </row>
    <row r="140" spans="1:23" x14ac:dyDescent="0.2">
      <c r="A140" s="73" t="s">
        <v>181</v>
      </c>
      <c r="B140" s="48" t="s">
        <v>182</v>
      </c>
      <c r="C140" s="40"/>
      <c r="D140" s="57" t="s">
        <v>183</v>
      </c>
      <c r="E140" s="74" t="s">
        <v>184</v>
      </c>
      <c r="F140" s="42">
        <f>VLOOKUP(B140,'MEMO CALCULO '!$B:$G,6,0)</f>
        <v>12.6</v>
      </c>
      <c r="G140" s="43">
        <f>'COMP.CANALETA'!J22</f>
        <v>87.2451911</v>
      </c>
      <c r="H140" s="44">
        <f t="shared" si="47"/>
        <v>108.55919128572999</v>
      </c>
      <c r="I140" s="45">
        <f t="shared" si="42"/>
        <v>1367.845810200198</v>
      </c>
      <c r="K140" s="63"/>
      <c r="L140" s="64"/>
      <c r="M140" s="65"/>
      <c r="N140" s="46" t="str">
        <f t="shared" si="43"/>
        <v>COMP-26</v>
      </c>
      <c r="O140" s="47" t="str">
        <f t="shared" si="44"/>
        <v>9.6.14</v>
      </c>
      <c r="P140" s="47" t="str">
        <f t="shared" si="45"/>
        <v>Canaleta plástica para ar condicionado</v>
      </c>
      <c r="Q140" s="47" t="str">
        <f t="shared" si="46"/>
        <v>m</v>
      </c>
      <c r="R140" s="47"/>
      <c r="S140" s="47"/>
      <c r="T140" s="47"/>
      <c r="U140" s="66"/>
      <c r="V140" s="65"/>
      <c r="W140" s="65"/>
    </row>
    <row r="141" spans="1:23" x14ac:dyDescent="0.2">
      <c r="A141" s="34" t="s">
        <v>185</v>
      </c>
      <c r="B141" s="5"/>
      <c r="C141" s="5"/>
      <c r="D141" s="36" t="s">
        <v>186</v>
      </c>
      <c r="E141" s="37"/>
      <c r="F141" s="37"/>
      <c r="G141" s="37"/>
      <c r="H141" s="37"/>
      <c r="I141" s="38"/>
      <c r="K141" s="63"/>
      <c r="L141" s="64"/>
      <c r="M141" s="65"/>
      <c r="N141" s="46"/>
      <c r="O141" s="47"/>
      <c r="P141" s="47"/>
      <c r="Q141" s="47"/>
      <c r="R141" s="47"/>
      <c r="S141" s="47"/>
      <c r="T141" s="47"/>
      <c r="U141" s="66"/>
      <c r="V141" s="65"/>
      <c r="W141" s="65"/>
    </row>
    <row r="142" spans="1:23" x14ac:dyDescent="0.2">
      <c r="A142" s="73" t="s">
        <v>187</v>
      </c>
      <c r="B142" s="48">
        <v>160872</v>
      </c>
      <c r="C142" s="40" t="str">
        <f>VLOOKUP($B142,'SERVIÇOS MARÇO-2026'!$A:$E,2,0)</f>
        <v>DER-ES</v>
      </c>
      <c r="D142" s="41" t="str">
        <f>VLOOKUP($B142,'SERVIÇOS MARÇO-2026'!$A:$E,3,0)</f>
        <v>Tomada 4" x 2" com 1 conector RJ 45 fêmea CAT. 6</v>
      </c>
      <c r="E142" s="40" t="str">
        <f>VLOOKUP($B142,'SERVIÇOS MARÇO-2026'!$A:$E,4,0)</f>
        <v>und</v>
      </c>
      <c r="F142" s="42">
        <f>VLOOKUP(B142,'MEMO CALCULO '!$B:$G,6,0)</f>
        <v>5</v>
      </c>
      <c r="G142" s="43">
        <f>VLOOKUP($B142,'SERVIÇOS MARÇO-2026'!$A:$E,5,0)</f>
        <v>30.77</v>
      </c>
      <c r="H142" s="44">
        <f>G142*(1+$I$6)</f>
        <v>38.287110999999996</v>
      </c>
      <c r="I142" s="45">
        <f>IFERROR((F142*H142),0)</f>
        <v>191.43555499999997</v>
      </c>
      <c r="K142" s="63"/>
      <c r="L142" s="64"/>
      <c r="M142" s="65"/>
      <c r="N142" s="46">
        <f>B142</f>
        <v>160872</v>
      </c>
      <c r="O142" s="47" t="str">
        <f>A142</f>
        <v>9.7.1</v>
      </c>
      <c r="P142" s="47" t="str">
        <f t="shared" ref="P142:Q144" si="48">D142</f>
        <v>Tomada 4" x 2" com 1 conector RJ 45 fêmea CAT. 6</v>
      </c>
      <c r="Q142" s="47" t="str">
        <f t="shared" si="48"/>
        <v>und</v>
      </c>
      <c r="R142" s="47"/>
      <c r="S142" s="47"/>
      <c r="T142" s="47"/>
      <c r="U142" s="66"/>
      <c r="V142" s="65"/>
      <c r="W142" s="65"/>
    </row>
    <row r="143" spans="1:23" ht="25.5" x14ac:dyDescent="0.2">
      <c r="A143" s="73" t="s">
        <v>188</v>
      </c>
      <c r="B143" s="48">
        <v>160851</v>
      </c>
      <c r="C143" s="40" t="str">
        <f>VLOOKUP($B143,'SERVIÇOS MARÇO-2026'!$A:$E,2,0)</f>
        <v>DER-ES</v>
      </c>
      <c r="D143" s="41" t="str">
        <f>VLOOKUP($B143,'SERVIÇOS MARÇO-2026'!$A:$E,3,0)</f>
        <v>Fornecimento e instalação de Cabo de rede par trançado 4 pares Categoria 6</v>
      </c>
      <c r="E143" s="40" t="str">
        <f>VLOOKUP($B143,'SERVIÇOS MARÇO-2026'!$A:$E,4,0)</f>
        <v>m</v>
      </c>
      <c r="F143" s="42">
        <f>VLOOKUP(B143,'MEMO CALCULO '!$B:$G,6,0)</f>
        <v>200</v>
      </c>
      <c r="G143" s="43">
        <f>VLOOKUP($B143,'SERVIÇOS MARÇO-2026'!$A:$E,5,0)</f>
        <v>6.49</v>
      </c>
      <c r="H143" s="44">
        <f>G143*(1+$I$6)</f>
        <v>8.075507</v>
      </c>
      <c r="I143" s="45">
        <f>IFERROR((F143*H143),0)</f>
        <v>1615.1014</v>
      </c>
      <c r="K143" s="63"/>
      <c r="L143" s="64"/>
      <c r="M143" s="65"/>
      <c r="N143" s="46">
        <f>B143</f>
        <v>160851</v>
      </c>
      <c r="O143" s="47" t="str">
        <f>A143</f>
        <v>9.7.2</v>
      </c>
      <c r="P143" s="47" t="str">
        <f t="shared" si="48"/>
        <v>Fornecimento e instalação de Cabo de rede par trançado 4 pares Categoria 6</v>
      </c>
      <c r="Q143" s="47" t="str">
        <f t="shared" si="48"/>
        <v>m</v>
      </c>
      <c r="R143" s="47"/>
      <c r="S143" s="47"/>
      <c r="T143" s="47"/>
      <c r="U143" s="66"/>
      <c r="V143" s="65"/>
      <c r="W143" s="65"/>
    </row>
    <row r="144" spans="1:23" x14ac:dyDescent="0.2">
      <c r="A144" s="53"/>
      <c r="B144" s="54"/>
      <c r="C144" s="54"/>
      <c r="D144" s="54"/>
      <c r="E144" s="54"/>
      <c r="F144" s="54"/>
      <c r="G144" s="54"/>
      <c r="H144" s="55" t="s">
        <v>28</v>
      </c>
      <c r="I144" s="75">
        <f>SUM(I86:I143)</f>
        <v>128265.07944859259</v>
      </c>
      <c r="K144" s="63"/>
      <c r="L144" s="64"/>
      <c r="M144" s="65"/>
      <c r="N144" s="46"/>
      <c r="O144" s="47">
        <f>A144</f>
        <v>0</v>
      </c>
      <c r="P144" s="47">
        <f t="shared" si="48"/>
        <v>0</v>
      </c>
      <c r="Q144" s="47">
        <f t="shared" si="48"/>
        <v>0</v>
      </c>
      <c r="R144" s="47"/>
      <c r="S144" s="47"/>
      <c r="T144" s="47"/>
      <c r="U144" s="66"/>
      <c r="V144" s="65"/>
      <c r="W144" s="65"/>
    </row>
    <row r="145" spans="1:23" x14ac:dyDescent="0.2">
      <c r="A145" s="3"/>
      <c r="B145" s="3"/>
      <c r="C145" s="3"/>
      <c r="D145" s="3"/>
      <c r="E145" s="3"/>
      <c r="F145" s="3"/>
      <c r="G145" s="3"/>
      <c r="H145" s="3"/>
      <c r="I145" s="3"/>
      <c r="K145" s="63"/>
      <c r="L145" s="64"/>
      <c r="M145" s="65"/>
      <c r="N145" s="46"/>
      <c r="O145" s="47"/>
      <c r="P145" s="47"/>
      <c r="Q145" s="47"/>
      <c r="R145" s="47"/>
      <c r="S145" s="47"/>
      <c r="T145" s="47"/>
      <c r="U145" s="66"/>
      <c r="V145" s="65"/>
      <c r="W145" s="65"/>
    </row>
    <row r="146" spans="1:23" x14ac:dyDescent="0.2">
      <c r="A146" s="34">
        <v>10</v>
      </c>
      <c r="B146" s="5"/>
      <c r="C146" s="5"/>
      <c r="D146" s="36" t="s">
        <v>189</v>
      </c>
      <c r="E146" s="37"/>
      <c r="F146" s="37"/>
      <c r="G146" s="37"/>
      <c r="H146" s="37"/>
      <c r="I146" s="38"/>
      <c r="K146" s="63"/>
      <c r="L146" s="64"/>
      <c r="M146" s="65"/>
      <c r="N146" s="46"/>
      <c r="O146" s="47"/>
      <c r="P146" s="47"/>
      <c r="Q146" s="47"/>
      <c r="R146" s="47"/>
      <c r="S146" s="47"/>
      <c r="T146" s="47"/>
      <c r="U146" s="66"/>
      <c r="V146" s="65"/>
      <c r="W146" s="65"/>
    </row>
    <row r="147" spans="1:23" ht="48" customHeight="1" x14ac:dyDescent="0.2">
      <c r="A147" s="76" t="s">
        <v>190</v>
      </c>
      <c r="B147" s="48">
        <v>160605</v>
      </c>
      <c r="C147" s="40" t="str">
        <f>VLOOKUP($B147,'SERVIÇOS MARÇO-2026'!$A:$E,2,0)</f>
        <v>DER-ES</v>
      </c>
      <c r="D147" s="41" t="str">
        <f>VLOOKUP($B147,'SERVIÇOS MARÇO-2026'!$A:$E,3,0)</f>
        <v>Extintor de incêndio portátil de pó químico ABC com capacidade 2A-20B:C (6 kg), inclusive suporte de parede universal, parafuso e bucha S8, exclusive placa sinalizadora em PVC fotoluminescente e pintura de sinalização</v>
      </c>
      <c r="E147" s="40" t="str">
        <f>VLOOKUP($B147,'SERVIÇOS MARÇO-2026'!$A:$E,4,0)</f>
        <v>und</v>
      </c>
      <c r="F147" s="42">
        <f>VLOOKUP(B147,'MEMO CALCULO '!$B:$G,6,0)</f>
        <v>3</v>
      </c>
      <c r="G147" s="43">
        <f>VLOOKUP($B147,'SERVIÇOS MARÇO-2026'!$A:$E,5,0)</f>
        <v>197.39</v>
      </c>
      <c r="H147" s="44">
        <f>G147*(1+$I$6)</f>
        <v>245.61237699999998</v>
      </c>
      <c r="I147" s="45">
        <f>IFERROR((F147*H147),0)</f>
        <v>736.837131</v>
      </c>
      <c r="K147" s="63"/>
      <c r="L147" s="64"/>
      <c r="M147" s="65"/>
      <c r="N147" s="46">
        <f>B147</f>
        <v>160605</v>
      </c>
      <c r="O147" s="47" t="str">
        <f>A147</f>
        <v>10.1</v>
      </c>
      <c r="P147" s="47" t="str">
        <f t="shared" ref="P147:Q150" si="49">D147</f>
        <v>Extintor de incêndio portátil de pó químico ABC com capacidade 2A-20B:C (6 kg), inclusive suporte de parede universal, parafuso e bucha S8, exclusive placa sinalizadora em PVC fotoluminescente e pintura de sinalização</v>
      </c>
      <c r="Q147" s="47" t="str">
        <f t="shared" si="49"/>
        <v>und</v>
      </c>
      <c r="R147" s="47"/>
      <c r="S147" s="47"/>
      <c r="T147" s="47"/>
      <c r="U147" s="66"/>
      <c r="V147" s="65"/>
      <c r="W147" s="65"/>
    </row>
    <row r="148" spans="1:23" ht="51" x14ac:dyDescent="0.2">
      <c r="A148" s="76" t="s">
        <v>191</v>
      </c>
      <c r="B148" s="48">
        <v>160612</v>
      </c>
      <c r="C148" s="40" t="str">
        <f>VLOOKUP($B148,'SERVIÇOS MARÇO-2026'!$A:$E,2,0)</f>
        <v>DER-ES</v>
      </c>
      <c r="D148" s="41" t="str">
        <f>VLOOKUP($B148,'SERVIÇOS MARÇO-2026'!$A:$E,3,0)</f>
        <v>Placa de sinalização de segurança do tipo ?SAÍDA DE EMERGÊNCIA? com seta vertical, conforme Código 14 - 315/158 da ABNT NBR 13434 e Código S3 da NT 14/2010 do Corpo de Bombeiros do Espírito Santo (CBMES)</v>
      </c>
      <c r="E148" s="40" t="str">
        <f>VLOOKUP($B148,'SERVIÇOS MARÇO-2026'!$A:$E,4,0)</f>
        <v>und</v>
      </c>
      <c r="F148" s="42">
        <f>VLOOKUP(B148,'MEMO CALCULO '!$B:$G,6,0)</f>
        <v>6</v>
      </c>
      <c r="G148" s="43">
        <f>VLOOKUP($B148,'SERVIÇOS MARÇO-2026'!$A:$E,5,0)</f>
        <v>30.24</v>
      </c>
      <c r="H148" s="44">
        <f>G148*(1+$I$6)</f>
        <v>37.627631999999998</v>
      </c>
      <c r="I148" s="45">
        <f>IFERROR((F148*H148),0)</f>
        <v>225.76579199999998</v>
      </c>
      <c r="K148" s="63"/>
      <c r="L148" s="64"/>
      <c r="M148" s="65"/>
      <c r="N148" s="46">
        <f>B148</f>
        <v>160612</v>
      </c>
      <c r="O148" s="47" t="str">
        <f>A148</f>
        <v>10.2</v>
      </c>
      <c r="P148" s="47" t="str">
        <f t="shared" si="49"/>
        <v>Placa de sinalização de segurança do tipo ?SAÍDA DE EMERGÊNCIA? com seta vertical, conforme Código 14 - 315/158 da ABNT NBR 13434 e Código S3 da NT 14/2010 do Corpo de Bombeiros do Espírito Santo (CBMES)</v>
      </c>
      <c r="Q148" s="47" t="str">
        <f t="shared" si="49"/>
        <v>und</v>
      </c>
      <c r="R148" s="47"/>
      <c r="S148" s="47"/>
      <c r="T148" s="47"/>
      <c r="U148" s="66"/>
      <c r="V148" s="65"/>
      <c r="W148" s="65"/>
    </row>
    <row r="149" spans="1:23" ht="38.25" x14ac:dyDescent="0.2">
      <c r="A149" s="76" t="s">
        <v>192</v>
      </c>
      <c r="B149" s="48">
        <v>160608</v>
      </c>
      <c r="C149" s="40" t="str">
        <f>VLOOKUP($B149,'SERVIÇOS MARÇO-2026'!$A:$E,2,0)</f>
        <v>DER-ES</v>
      </c>
      <c r="D149" s="41" t="str">
        <f>VLOOKUP($B149,'SERVIÇOS MARÇO-2026'!$A:$E,3,0)</f>
        <v>Ponto para seta indicativa de saída, incl. seta em acrílico, com fonte alimentadora própria que assegure um funcionamento mínimo de 1h, para quando ocorrer falta de energia elétrica na rede pública, conforme projeto</v>
      </c>
      <c r="E149" s="40" t="str">
        <f>VLOOKUP($B149,'SERVIÇOS MARÇO-2026'!$A:$E,4,0)</f>
        <v>und</v>
      </c>
      <c r="F149" s="42">
        <f>VLOOKUP(B149,'MEMO CALCULO '!$B:$G,6,0)</f>
        <v>6</v>
      </c>
      <c r="G149" s="43">
        <f>VLOOKUP($B149,'SERVIÇOS MARÇO-2026'!$A:$E,5,0)</f>
        <v>315.12</v>
      </c>
      <c r="H149" s="44">
        <f>G149*(1+$I$6)</f>
        <v>392.10381599999999</v>
      </c>
      <c r="I149" s="45">
        <f>IFERROR((F149*H149),0)</f>
        <v>2352.6228959999999</v>
      </c>
      <c r="K149" s="63"/>
      <c r="L149" s="64"/>
      <c r="M149" s="65"/>
      <c r="N149" s="46">
        <f>B149</f>
        <v>160608</v>
      </c>
      <c r="O149" s="47" t="str">
        <f>A149</f>
        <v>10.3</v>
      </c>
      <c r="P149" s="47" t="str">
        <f t="shared" si="49"/>
        <v>Ponto para seta indicativa de saída, incl. seta em acrílico, com fonte alimentadora própria que assegure um funcionamento mínimo de 1h, para quando ocorrer falta de energia elétrica na rede pública, conforme projeto</v>
      </c>
      <c r="Q149" s="47" t="str">
        <f t="shared" si="49"/>
        <v>und</v>
      </c>
      <c r="R149" s="47"/>
      <c r="S149" s="47"/>
      <c r="T149" s="47"/>
      <c r="U149" s="66"/>
      <c r="V149" s="65"/>
      <c r="W149" s="65"/>
    </row>
    <row r="150" spans="1:23" ht="38.25" x14ac:dyDescent="0.2">
      <c r="A150" s="76" t="s">
        <v>193</v>
      </c>
      <c r="B150" s="48" t="s">
        <v>194</v>
      </c>
      <c r="C150" s="40"/>
      <c r="D150" s="59" t="s">
        <v>195</v>
      </c>
      <c r="E150" s="40" t="s">
        <v>86</v>
      </c>
      <c r="F150" s="42">
        <f>VLOOKUP(B150,'MEMO CALCULO '!$B:$G,6,0)</f>
        <v>3</v>
      </c>
      <c r="G150" s="43">
        <f>'COMP.PLACA EXTINTOR'!J21</f>
        <v>26.7042565</v>
      </c>
      <c r="H150" s="44">
        <f>G150*(1+$I$6)</f>
        <v>33.228106362950001</v>
      </c>
      <c r="I150" s="45">
        <f>IFERROR((F150*H150),0)</f>
        <v>99.684319088850003</v>
      </c>
      <c r="K150" s="63"/>
      <c r="L150" s="64"/>
      <c r="M150" s="65"/>
      <c r="N150" s="46" t="str">
        <f>B150</f>
        <v>COMP-16</v>
      </c>
      <c r="O150" s="47" t="str">
        <f>A150</f>
        <v>10.4</v>
      </c>
      <c r="P150" s="47" t="str">
        <f t="shared" si="49"/>
        <v>Placa de sinalização de segurança contra incêndio, fotoluminescente, quadrada, *14 x 14* cm, em pvc *2* mm antichamas (símbolos, cores e pictogramas conforme nbr 16820)</v>
      </c>
      <c r="Q150" s="47" t="str">
        <f t="shared" si="49"/>
        <v>und</v>
      </c>
      <c r="R150" s="47"/>
      <c r="S150" s="47"/>
      <c r="T150" s="47"/>
      <c r="U150" s="66"/>
      <c r="V150" s="65"/>
      <c r="W150" s="65"/>
    </row>
    <row r="151" spans="1:23" x14ac:dyDescent="0.2">
      <c r="A151" s="53"/>
      <c r="B151" s="54"/>
      <c r="C151" s="54"/>
      <c r="D151" s="54"/>
      <c r="E151" s="54"/>
      <c r="F151" s="54"/>
      <c r="G151" s="54"/>
      <c r="H151" s="55" t="s">
        <v>28</v>
      </c>
      <c r="I151" s="75">
        <f>SUM(I147:I150)</f>
        <v>3414.9101380888496</v>
      </c>
      <c r="K151" s="63"/>
      <c r="L151" s="64"/>
      <c r="M151" s="65"/>
      <c r="N151" s="46"/>
      <c r="O151" s="47"/>
      <c r="P151" s="47"/>
      <c r="Q151" s="47"/>
      <c r="R151" s="47"/>
      <c r="S151" s="47"/>
      <c r="T151" s="47"/>
      <c r="U151" s="66"/>
      <c r="V151" s="65"/>
      <c r="W151" s="65"/>
    </row>
    <row r="152" spans="1:23" x14ac:dyDescent="0.2">
      <c r="A152" s="53"/>
      <c r="B152" s="54"/>
      <c r="C152" s="54"/>
      <c r="D152" s="54"/>
      <c r="E152" s="54"/>
      <c r="F152" s="54"/>
      <c r="G152" s="54"/>
      <c r="H152" s="55"/>
      <c r="I152" s="56"/>
      <c r="K152" s="63"/>
      <c r="L152" s="64"/>
      <c r="M152" s="65"/>
      <c r="N152" s="46">
        <f t="shared" ref="N152:N159" si="50">B152</f>
        <v>0</v>
      </c>
      <c r="O152" s="47">
        <f t="shared" ref="O152:O159" si="51">A152</f>
        <v>0</v>
      </c>
      <c r="P152" s="47">
        <f t="shared" ref="P152:Q159" si="52">D152</f>
        <v>0</v>
      </c>
      <c r="Q152" s="47">
        <f t="shared" si="52"/>
        <v>0</v>
      </c>
      <c r="R152" s="47"/>
      <c r="S152" s="47"/>
      <c r="T152" s="47"/>
      <c r="U152" s="66"/>
      <c r="V152" s="65"/>
      <c r="W152" s="65"/>
    </row>
    <row r="153" spans="1:23" x14ac:dyDescent="0.2">
      <c r="A153" s="34">
        <v>11</v>
      </c>
      <c r="B153" s="5"/>
      <c r="C153" s="5"/>
      <c r="D153" s="36" t="s">
        <v>196</v>
      </c>
      <c r="E153" s="37"/>
      <c r="F153" s="37"/>
      <c r="G153" s="37"/>
      <c r="H153" s="37"/>
      <c r="I153" s="38"/>
      <c r="K153" s="63"/>
      <c r="L153" s="64"/>
      <c r="M153" s="65"/>
      <c r="N153" s="46">
        <f t="shared" si="50"/>
        <v>0</v>
      </c>
      <c r="O153" s="47">
        <f t="shared" si="51"/>
        <v>11</v>
      </c>
      <c r="P153" s="47" t="str">
        <f t="shared" si="52"/>
        <v>COBERTURA</v>
      </c>
      <c r="Q153" s="47">
        <f t="shared" si="52"/>
        <v>0</v>
      </c>
      <c r="R153" s="47"/>
      <c r="S153" s="47"/>
      <c r="T153" s="47"/>
      <c r="U153" s="66"/>
      <c r="V153" s="65"/>
      <c r="W153" s="65"/>
    </row>
    <row r="154" spans="1:23" x14ac:dyDescent="0.2">
      <c r="A154" s="39" t="s">
        <v>197</v>
      </c>
      <c r="B154" s="74">
        <v>90302</v>
      </c>
      <c r="C154" s="40" t="str">
        <f>VLOOKUP($B154,'SERVIÇOS MARÇO-2026'!$A:$E,2,0)</f>
        <v>DER-ES</v>
      </c>
      <c r="D154" s="41" t="str">
        <f>VLOOKUP($B154,'SERVIÇOS MARÇO-2026'!$A:$E,3,0)</f>
        <v>Rufo de chapa metálica nº 26 com largura de 30 cm</v>
      </c>
      <c r="E154" s="40" t="str">
        <f>VLOOKUP($B154,'SERVIÇOS MARÇO-2026'!$A:$E,4,0)</f>
        <v>m</v>
      </c>
      <c r="F154" s="42">
        <f>VLOOKUP(B154,'MEMO CALCULO '!$B:$G,6,0)</f>
        <v>50.36</v>
      </c>
      <c r="G154" s="43">
        <f>VLOOKUP($B154,'SERVIÇOS MARÇO-2026'!$A:$E,5,0)</f>
        <v>40.93</v>
      </c>
      <c r="H154" s="44">
        <f>G154*(1+$I$6)</f>
        <v>50.929198999999997</v>
      </c>
      <c r="I154" s="45">
        <f>IFERROR((F154*H154),0)</f>
        <v>2564.79446164</v>
      </c>
      <c r="K154" s="63"/>
      <c r="L154" s="64"/>
      <c r="M154" s="65"/>
      <c r="N154" s="46">
        <f t="shared" si="50"/>
        <v>90302</v>
      </c>
      <c r="O154" s="47" t="str">
        <f t="shared" si="51"/>
        <v>11.1</v>
      </c>
      <c r="P154" s="47" t="str">
        <f t="shared" si="52"/>
        <v>Rufo de chapa metálica nº 26 com largura de 30 cm</v>
      </c>
      <c r="Q154" s="47" t="str">
        <f t="shared" si="52"/>
        <v>m</v>
      </c>
      <c r="R154" s="47"/>
      <c r="S154" s="47"/>
      <c r="T154" s="47"/>
      <c r="U154" s="66"/>
      <c r="V154" s="65"/>
      <c r="W154" s="65"/>
    </row>
    <row r="155" spans="1:23" ht="25.5" x14ac:dyDescent="0.2">
      <c r="A155" s="39" t="s">
        <v>198</v>
      </c>
      <c r="B155" s="48" t="s">
        <v>199</v>
      </c>
      <c r="C155" s="40"/>
      <c r="D155" s="59" t="s">
        <v>200</v>
      </c>
      <c r="E155" s="40" t="s">
        <v>48</v>
      </c>
      <c r="F155" s="42">
        <f>VLOOKUP(B155,'MEMO CALCULO '!$B:$G,6,0)</f>
        <v>29.29</v>
      </c>
      <c r="G155" s="43">
        <f>'COMP.POLICARBONATO'!J20</f>
        <v>511.90181529999995</v>
      </c>
      <c r="H155" s="44">
        <f>G155*(1+$I$6)</f>
        <v>636.95942877778987</v>
      </c>
      <c r="I155" s="45">
        <f>IFERROR((F155*H155),0)</f>
        <v>18656.541668901464</v>
      </c>
      <c r="K155" s="63"/>
      <c r="L155" s="64"/>
      <c r="M155" s="65"/>
      <c r="N155" s="46" t="str">
        <f t="shared" si="50"/>
        <v>COMP-17</v>
      </c>
      <c r="O155" s="47" t="str">
        <f t="shared" si="51"/>
        <v>11.2</v>
      </c>
      <c r="P155" s="47" t="str">
        <f t="shared" si="52"/>
        <v>Fornecimento e instalação de chapas de policarbonato, e=8mm, cor fumê.</v>
      </c>
      <c r="Q155" s="47" t="str">
        <f t="shared" si="52"/>
        <v>m2</v>
      </c>
      <c r="R155" s="47"/>
      <c r="S155" s="47"/>
      <c r="T155" s="47"/>
      <c r="U155" s="66"/>
      <c r="V155" s="65"/>
      <c r="W155" s="65"/>
    </row>
    <row r="156" spans="1:23" ht="24.75" customHeight="1" x14ac:dyDescent="0.2">
      <c r="A156" s="39" t="s">
        <v>201</v>
      </c>
      <c r="B156" s="40" t="s">
        <v>202</v>
      </c>
      <c r="C156" s="77"/>
      <c r="D156" s="59" t="s">
        <v>203</v>
      </c>
      <c r="E156" s="40" t="s">
        <v>48</v>
      </c>
      <c r="F156" s="42">
        <f>VLOOKUP(B156,'MEMO CALCULO '!$B:$G,6,0)</f>
        <v>89.24</v>
      </c>
      <c r="G156" s="43">
        <f>'COMP.TELHA'!J21</f>
        <v>198.06805836000001</v>
      </c>
      <c r="H156" s="44">
        <f>G156*(1+$I$6)</f>
        <v>246.45608501734802</v>
      </c>
      <c r="I156" s="45">
        <f>IFERROR((F156*H156),0)</f>
        <v>21993.741026948137</v>
      </c>
      <c r="K156" s="63"/>
      <c r="L156" s="64"/>
      <c r="M156" s="65"/>
      <c r="N156" s="46" t="str">
        <f t="shared" si="50"/>
        <v>COMP-18</v>
      </c>
      <c r="O156" s="47" t="str">
        <f t="shared" si="51"/>
        <v>11.3</v>
      </c>
      <c r="P156" s="47" t="str">
        <f t="shared" si="52"/>
        <v>Telhamento com Telha Metálica Termoacústica E = 30 Mm, com até 2 águas</v>
      </c>
      <c r="Q156" s="47" t="str">
        <f t="shared" si="52"/>
        <v>m2</v>
      </c>
      <c r="R156" s="47"/>
      <c r="S156" s="47"/>
      <c r="T156" s="47"/>
      <c r="U156" s="66"/>
      <c r="V156" s="65"/>
      <c r="W156" s="65"/>
    </row>
    <row r="157" spans="1:23" ht="12.75" customHeight="1" x14ac:dyDescent="0.2">
      <c r="A157" s="39" t="s">
        <v>204</v>
      </c>
      <c r="B157" s="40" t="s">
        <v>205</v>
      </c>
      <c r="C157" s="77"/>
      <c r="D157" s="59" t="s">
        <v>206</v>
      </c>
      <c r="E157" s="40" t="s">
        <v>184</v>
      </c>
      <c r="F157" s="42">
        <f>VLOOKUP(B157,'MEMO CALCULO '!$B:$G,6,0)</f>
        <v>51.56</v>
      </c>
      <c r="G157" s="43">
        <f>'COMP.CHAPIM'!J23</f>
        <v>117.73483921000002</v>
      </c>
      <c r="H157" s="44">
        <f>G157*(1+$I$6)</f>
        <v>146.49746042900301</v>
      </c>
      <c r="I157" s="45">
        <f>IFERROR((F157*H157),0)</f>
        <v>7553.4090597193954</v>
      </c>
      <c r="K157" s="63"/>
      <c r="L157" s="64"/>
      <c r="M157" s="65"/>
      <c r="N157" s="46" t="str">
        <f t="shared" si="50"/>
        <v>COMP-19</v>
      </c>
      <c r="O157" s="47" t="str">
        <f t="shared" si="51"/>
        <v>11.4</v>
      </c>
      <c r="P157" s="47" t="str">
        <f t="shared" si="52"/>
        <v>Chapim sobre muros lineares, em granito ou mármore, l = 20 cm.</v>
      </c>
      <c r="Q157" s="47" t="str">
        <f t="shared" si="52"/>
        <v>m</v>
      </c>
      <c r="R157" s="47"/>
      <c r="S157" s="47"/>
      <c r="T157" s="47"/>
      <c r="U157" s="66"/>
      <c r="V157" s="65"/>
      <c r="W157" s="65"/>
    </row>
    <row r="158" spans="1:23" ht="43.5" customHeight="1" x14ac:dyDescent="0.2">
      <c r="A158" s="39" t="s">
        <v>207</v>
      </c>
      <c r="B158" s="40" t="s">
        <v>208</v>
      </c>
      <c r="C158" s="77"/>
      <c r="D158" s="59" t="s">
        <v>209</v>
      </c>
      <c r="E158" s="40" t="s">
        <v>48</v>
      </c>
      <c r="F158" s="42">
        <f>VLOOKUP(B158,'MEMO CALCULO '!$B:$G,6,0)</f>
        <v>89.24</v>
      </c>
      <c r="G158" s="43">
        <f>'COMP.PERFIL U'!J23</f>
        <v>51.953138318371003</v>
      </c>
      <c r="H158" s="44">
        <f>G158*(1+$I$6)</f>
        <v>64.645290009549043</v>
      </c>
      <c r="I158" s="45">
        <f>IFERROR((F158*H158),0)</f>
        <v>5768.945680452156</v>
      </c>
      <c r="K158" s="63"/>
      <c r="L158" s="64"/>
      <c r="M158" s="65"/>
      <c r="N158" s="46" t="str">
        <f t="shared" si="50"/>
        <v>COMP-20</v>
      </c>
      <c r="O158" s="47" t="str">
        <f t="shared" si="51"/>
        <v>11.5</v>
      </c>
      <c r="P158" s="47" t="str">
        <f t="shared" si="52"/>
        <v>Trama de aço composta por terças para telhados de até 2  águas para telha ondulada de fibrocimento, metálica, plástica ou termoacústica, incluso transporte vertical, exclusive pintura. Af_10/2025_ps</v>
      </c>
      <c r="Q158" s="47" t="str">
        <f t="shared" si="52"/>
        <v>m2</v>
      </c>
      <c r="R158" s="47"/>
      <c r="S158" s="47"/>
      <c r="T158" s="47"/>
      <c r="U158" s="66"/>
      <c r="V158" s="65"/>
      <c r="W158" s="65"/>
    </row>
    <row r="159" spans="1:23" x14ac:dyDescent="0.2">
      <c r="A159" s="49"/>
      <c r="B159" s="50"/>
      <c r="C159" s="50"/>
      <c r="D159" s="50"/>
      <c r="E159" s="50"/>
      <c r="F159" s="50"/>
      <c r="G159" s="50"/>
      <c r="H159" s="51" t="s">
        <v>28</v>
      </c>
      <c r="I159" s="52">
        <f>SUM(I154:I158)</f>
        <v>56537.431897661154</v>
      </c>
      <c r="K159" s="63"/>
      <c r="L159" s="64"/>
      <c r="M159" s="65"/>
      <c r="N159" s="46">
        <f t="shared" si="50"/>
        <v>0</v>
      </c>
      <c r="O159" s="47">
        <f t="shared" si="51"/>
        <v>0</v>
      </c>
      <c r="P159" s="47">
        <f t="shared" si="52"/>
        <v>0</v>
      </c>
      <c r="Q159" s="47">
        <f t="shared" si="52"/>
        <v>0</v>
      </c>
      <c r="R159" s="47"/>
      <c r="S159" s="47"/>
      <c r="T159" s="47"/>
      <c r="U159" s="66"/>
      <c r="V159" s="65"/>
      <c r="W159" s="65"/>
    </row>
    <row r="160" spans="1:23" x14ac:dyDescent="0.2">
      <c r="A160" s="53"/>
      <c r="B160" s="54"/>
      <c r="C160" s="54"/>
      <c r="D160" s="54"/>
      <c r="E160" s="54"/>
      <c r="F160" s="54"/>
      <c r="G160" s="54"/>
      <c r="H160" s="55"/>
      <c r="I160" s="56"/>
      <c r="K160" s="63"/>
      <c r="L160" s="64"/>
      <c r="M160" s="65"/>
      <c r="N160" s="46"/>
      <c r="O160" s="47"/>
      <c r="P160" s="47"/>
      <c r="Q160" s="47"/>
      <c r="R160" s="47"/>
      <c r="S160" s="47"/>
      <c r="T160" s="47"/>
      <c r="U160" s="66"/>
      <c r="V160" s="65"/>
      <c r="W160" s="65"/>
    </row>
    <row r="161" spans="1:23" x14ac:dyDescent="0.2">
      <c r="A161" s="34">
        <v>12</v>
      </c>
      <c r="B161" s="5"/>
      <c r="C161" s="5"/>
      <c r="D161" s="36" t="s">
        <v>210</v>
      </c>
      <c r="E161" s="37"/>
      <c r="F161" s="37"/>
      <c r="G161" s="37"/>
      <c r="H161" s="37"/>
      <c r="I161" s="38"/>
      <c r="K161" s="63"/>
      <c r="L161" s="64"/>
      <c r="M161" s="65"/>
      <c r="N161" s="46"/>
      <c r="O161" s="47"/>
      <c r="P161" s="47"/>
      <c r="Q161" s="47"/>
      <c r="R161" s="47"/>
      <c r="S161" s="47"/>
      <c r="T161" s="47"/>
      <c r="U161" s="66"/>
      <c r="V161" s="65"/>
      <c r="W161" s="65"/>
    </row>
    <row r="162" spans="1:23" x14ac:dyDescent="0.2">
      <c r="A162" s="39" t="s">
        <v>211</v>
      </c>
      <c r="B162" s="78" t="s">
        <v>212</v>
      </c>
      <c r="C162" s="40"/>
      <c r="D162" s="59" t="s">
        <v>213</v>
      </c>
      <c r="E162" s="40" t="s">
        <v>48</v>
      </c>
      <c r="F162" s="42">
        <f>VLOOKUP(B162,'MEMO CALCULO '!$B:$G,6,0)</f>
        <v>77.94</v>
      </c>
      <c r="G162" s="43">
        <f>'COMP.FORRO'!J29</f>
        <v>157.72353733160003</v>
      </c>
      <c r="H162" s="44">
        <f>G162*(1+$I$5)</f>
        <v>182.28109209413014</v>
      </c>
      <c r="I162" s="45">
        <f>IFERROR((F162*H162),0)</f>
        <v>14206.988317816504</v>
      </c>
      <c r="K162" s="63"/>
      <c r="L162" s="64"/>
      <c r="M162" s="65"/>
      <c r="N162" s="46" t="str">
        <f>B162</f>
        <v>COMP-21</v>
      </c>
      <c r="O162" s="47" t="str">
        <f>A162</f>
        <v>12.1</v>
      </c>
      <c r="P162" s="47" t="str">
        <f>D162</f>
        <v>Forro com placa MDF revestido com chapa em fórmica</v>
      </c>
      <c r="Q162" s="47" t="str">
        <f>E162</f>
        <v>m2</v>
      </c>
      <c r="R162" s="47"/>
      <c r="S162" s="47"/>
      <c r="T162" s="47"/>
      <c r="U162" s="66"/>
      <c r="V162" s="65"/>
      <c r="W162" s="65"/>
    </row>
    <row r="163" spans="1:23" x14ac:dyDescent="0.2">
      <c r="A163" s="49"/>
      <c r="B163" s="50"/>
      <c r="C163" s="50"/>
      <c r="D163" s="50"/>
      <c r="E163" s="50"/>
      <c r="F163" s="50"/>
      <c r="G163" s="50"/>
      <c r="H163" s="51" t="s">
        <v>28</v>
      </c>
      <c r="I163" s="52">
        <f>SUM(I162)</f>
        <v>14206.988317816504</v>
      </c>
      <c r="K163" s="63"/>
      <c r="L163" s="64"/>
      <c r="M163" s="65"/>
      <c r="N163" s="46"/>
      <c r="O163" s="47"/>
      <c r="P163" s="47"/>
      <c r="Q163" s="47"/>
      <c r="R163" s="47"/>
      <c r="S163" s="47"/>
      <c r="T163" s="47"/>
      <c r="U163" s="66"/>
      <c r="V163" s="65"/>
      <c r="W163" s="65"/>
    </row>
    <row r="164" spans="1:23" x14ac:dyDescent="0.2">
      <c r="A164" s="53"/>
      <c r="B164" s="54"/>
      <c r="C164" s="54"/>
      <c r="D164" s="54"/>
      <c r="E164" s="54"/>
      <c r="F164" s="54"/>
      <c r="G164" s="54"/>
      <c r="H164" s="55"/>
      <c r="I164" s="56"/>
      <c r="K164" s="63"/>
      <c r="L164" s="64"/>
      <c r="M164" s="65"/>
      <c r="N164" s="46">
        <f>B164</f>
        <v>0</v>
      </c>
      <c r="O164" s="47">
        <f>A164</f>
        <v>0</v>
      </c>
      <c r="P164" s="47">
        <f>D164</f>
        <v>0</v>
      </c>
      <c r="Q164" s="47">
        <f>E164</f>
        <v>0</v>
      </c>
      <c r="R164" s="47"/>
      <c r="S164" s="47"/>
      <c r="T164" s="47"/>
      <c r="U164" s="66"/>
      <c r="V164" s="65"/>
      <c r="W164" s="65"/>
    </row>
    <row r="165" spans="1:23" x14ac:dyDescent="0.2">
      <c r="A165" s="34">
        <v>13</v>
      </c>
      <c r="B165" s="5"/>
      <c r="C165" s="5"/>
      <c r="D165" s="36" t="s">
        <v>214</v>
      </c>
      <c r="E165" s="37"/>
      <c r="F165" s="37"/>
      <c r="G165" s="37"/>
      <c r="H165" s="37"/>
      <c r="I165" s="38"/>
      <c r="K165" s="63"/>
      <c r="L165" s="64"/>
      <c r="M165" s="65"/>
      <c r="N165" s="46">
        <f>B165</f>
        <v>0</v>
      </c>
      <c r="O165" s="47">
        <f>A165</f>
        <v>13</v>
      </c>
      <c r="P165" s="47" t="str">
        <f>D165</f>
        <v>SERVIÇOS COMPLEMENTARES</v>
      </c>
      <c r="Q165" s="47">
        <f>E165</f>
        <v>0</v>
      </c>
      <c r="R165" s="47"/>
      <c r="S165" s="47"/>
      <c r="T165" s="47"/>
      <c r="U165" s="66"/>
      <c r="V165" s="65"/>
      <c r="W165" s="65"/>
    </row>
    <row r="166" spans="1:23" x14ac:dyDescent="0.2">
      <c r="A166" s="34" t="s">
        <v>215</v>
      </c>
      <c r="B166" s="5"/>
      <c r="C166" s="5"/>
      <c r="D166" s="36" t="s">
        <v>216</v>
      </c>
      <c r="E166" s="37"/>
      <c r="F166" s="37"/>
      <c r="G166" s="37"/>
      <c r="H166" s="37"/>
      <c r="I166" s="38"/>
      <c r="K166" s="63"/>
      <c r="L166" s="64"/>
      <c r="M166" s="65"/>
      <c r="N166" s="46"/>
      <c r="O166" s="47"/>
      <c r="P166" s="47"/>
      <c r="Q166" s="47"/>
      <c r="R166" s="47"/>
      <c r="S166" s="47"/>
      <c r="T166" s="47"/>
      <c r="U166" s="66"/>
      <c r="V166" s="65"/>
      <c r="W166" s="65"/>
    </row>
    <row r="167" spans="1:23" ht="12.75" customHeight="1" x14ac:dyDescent="0.2">
      <c r="A167" s="39" t="s">
        <v>217</v>
      </c>
      <c r="B167" s="48" t="s">
        <v>218</v>
      </c>
      <c r="C167" s="40"/>
      <c r="D167" s="79" t="s">
        <v>219</v>
      </c>
      <c r="E167" s="48" t="s">
        <v>184</v>
      </c>
      <c r="F167" s="42">
        <f>VLOOKUP(B167,'MEMO CALCULO '!$B:$G,6,0)</f>
        <v>8.36</v>
      </c>
      <c r="G167" s="43">
        <f>'COMP.CORRIMÃO'!J19</f>
        <v>91.847861999999992</v>
      </c>
      <c r="H167" s="44">
        <f>G167*(1+$I$6)</f>
        <v>114.28629468659999</v>
      </c>
      <c r="I167" s="45">
        <f>IFERROR((F167*H167),0)</f>
        <v>955.43342357997585</v>
      </c>
      <c r="K167" s="63"/>
      <c r="L167" s="64"/>
      <c r="M167" s="65"/>
      <c r="N167" s="46" t="str">
        <f>B167</f>
        <v>COMP-22</v>
      </c>
      <c r="O167" s="47" t="str">
        <f>A167</f>
        <v>13.1.1</v>
      </c>
      <c r="P167" s="47" t="str">
        <f>D167</f>
        <v>Corrimão em aço inox ø= 2"</v>
      </c>
      <c r="Q167" s="47" t="str">
        <f>E167</f>
        <v>m</v>
      </c>
      <c r="R167" s="47"/>
      <c r="S167" s="47"/>
      <c r="T167" s="47"/>
      <c r="U167" s="66"/>
      <c r="V167" s="65"/>
      <c r="W167" s="65"/>
    </row>
    <row r="168" spans="1:23" ht="53.25" customHeight="1" x14ac:dyDescent="0.2">
      <c r="A168" s="39" t="s">
        <v>220</v>
      </c>
      <c r="B168" s="48">
        <v>210114</v>
      </c>
      <c r="C168" s="40" t="str">
        <f>VLOOKUP($B168,'SERVIÇOS MARÇO-2026'!$A:$E,2,0)</f>
        <v>DER-ES</v>
      </c>
      <c r="D168" s="41" t="str">
        <f>VLOOKUP($B168,'SERVIÇOS MARÇO-2026'!$A:$E,3,0)</f>
        <v>Quadro pincel novo, completo, de laminado melamínico alta pressão, "LOUSA" quadriculado, cor branco brilhante, linha Lousas, padrão F608 Brancoline, esp. 1mm, incl. requadro madeira 2.5 x 5.0 cm e porta pincel, dim. 3.95 x 1.29 m</v>
      </c>
      <c r="E168" s="40" t="str">
        <f>VLOOKUP($B168,'SERVIÇOS MARÇO-2026'!$A:$E,4,0)</f>
        <v>und</v>
      </c>
      <c r="F168" s="42">
        <f>VLOOKUP(B168,'MEMO CALCULO '!$B:$G,6,0)</f>
        <v>1</v>
      </c>
      <c r="G168" s="43">
        <f>VLOOKUP($B168,'SERVIÇOS MARÇO-2026'!$A:$E,5,0)</f>
        <v>7196.17</v>
      </c>
      <c r="H168" s="44">
        <f>G168*(1+$I$6)</f>
        <v>8954.1943310000006</v>
      </c>
      <c r="I168" s="45">
        <f>IFERROR((F168*H168),0)</f>
        <v>8954.1943310000006</v>
      </c>
      <c r="K168" s="63"/>
      <c r="L168" s="64"/>
      <c r="M168" s="65"/>
      <c r="N168" s="46">
        <f>B168</f>
        <v>210114</v>
      </c>
      <c r="O168" s="47" t="str">
        <f>A168</f>
        <v>13.1.2</v>
      </c>
      <c r="P168" s="47" t="str">
        <f>D168</f>
        <v>Quadro pincel novo, completo, de laminado melamínico alta pressão, "LOUSA" quadriculado, cor branco brilhante, linha Lousas, padrão F608 Brancoline, esp. 1mm, incl. requadro madeira 2.5 x 5.0 cm e porta pincel, dim. 3.95 x 1.29 m</v>
      </c>
      <c r="Q168" s="47" t="str">
        <f>E168</f>
        <v>und</v>
      </c>
      <c r="R168" s="47"/>
      <c r="S168" s="47"/>
      <c r="T168" s="47"/>
      <c r="U168" s="66"/>
      <c r="V168" s="65"/>
      <c r="W168" s="65"/>
    </row>
    <row r="169" spans="1:23" ht="12.75" customHeight="1" x14ac:dyDescent="0.2">
      <c r="A169" s="34" t="s">
        <v>221</v>
      </c>
      <c r="B169" s="5"/>
      <c r="C169" s="5"/>
      <c r="D169" s="36" t="s">
        <v>222</v>
      </c>
      <c r="E169" s="37"/>
      <c r="F169" s="37"/>
      <c r="G169" s="37"/>
      <c r="H169" s="37"/>
      <c r="I169" s="38"/>
      <c r="K169" s="63"/>
      <c r="L169" s="64"/>
      <c r="M169" s="65"/>
      <c r="N169" s="46"/>
      <c r="O169" s="47"/>
      <c r="P169" s="47"/>
      <c r="Q169" s="47"/>
      <c r="R169" s="47"/>
      <c r="S169" s="47"/>
      <c r="T169" s="47"/>
      <c r="U169" s="66"/>
      <c r="V169" s="65"/>
      <c r="W169" s="65"/>
    </row>
    <row r="170" spans="1:23" ht="44.25" customHeight="1" x14ac:dyDescent="0.2">
      <c r="A170" s="39" t="s">
        <v>223</v>
      </c>
      <c r="B170" s="48">
        <v>200209</v>
      </c>
      <c r="C170" s="40" t="str">
        <f>VLOOKUP($B170,'SERVIÇOS MARÇO-2026'!$A:$E,2,0)</f>
        <v>DER-ES</v>
      </c>
      <c r="D170" s="41" t="str">
        <f>VLOOKUP($B170,'SERVIÇOS MARÇO-2026'!$A:$E,3,0)</f>
        <v>Execução de passeio cimentado com acabamento camurçado, em argamassa traço 1:3 (cimento e areia) com 1,5 cm de espessura, sobre lastro de concreto de 8 cm, incluindo preparo da caixa.</v>
      </c>
      <c r="E170" s="40" t="str">
        <f>VLOOKUP($B170,'SERVIÇOS MARÇO-2026'!$A:$E,4,0)</f>
        <v>m2</v>
      </c>
      <c r="F170" s="42">
        <f>VLOOKUP(B170,'MEMO CALCULO '!$B:$G,6,0)</f>
        <v>46.65</v>
      </c>
      <c r="G170" s="43">
        <f>VLOOKUP($B170,'SERVIÇOS MARÇO-2026'!$A:$E,5,0)</f>
        <v>171.03</v>
      </c>
      <c r="H170" s="44">
        <f>G170*(1+$I$6)</f>
        <v>212.81262899999999</v>
      </c>
      <c r="I170" s="45">
        <f>IFERROR((F170*H170),0)</f>
        <v>9927.7091428499989</v>
      </c>
      <c r="K170" s="63"/>
      <c r="L170" s="64"/>
      <c r="M170" s="65"/>
      <c r="N170" s="46">
        <f>B170</f>
        <v>200209</v>
      </c>
      <c r="O170" s="47" t="str">
        <f>A170</f>
        <v>13.2.1</v>
      </c>
      <c r="P170" s="47" t="str">
        <f t="shared" ref="P170:Q172" si="53">D170</f>
        <v>Execução de passeio cimentado com acabamento camurçado, em argamassa traço 1:3 (cimento e areia) com 1,5 cm de espessura, sobre lastro de concreto de 8 cm, incluindo preparo da caixa.</v>
      </c>
      <c r="Q170" s="47" t="str">
        <f t="shared" si="53"/>
        <v>m2</v>
      </c>
      <c r="R170" s="47"/>
      <c r="S170" s="47"/>
      <c r="T170" s="47"/>
      <c r="U170" s="66"/>
      <c r="V170" s="65"/>
      <c r="W170" s="65"/>
    </row>
    <row r="171" spans="1:23" ht="57" customHeight="1" x14ac:dyDescent="0.2">
      <c r="A171" s="39" t="s">
        <v>224</v>
      </c>
      <c r="B171" s="48">
        <v>141110</v>
      </c>
      <c r="C171" s="40" t="str">
        <f>VLOOKUP($B171,'SERVIÇOS MARÇO-2026'!$A:$E,2,0)</f>
        <v>DER-ES</v>
      </c>
      <c r="D171" s="41" t="str">
        <f>VLOOKUP($B171,'SERVIÇOS MARÇO-2026'!$A:$E,3,0)</f>
        <v>Caixa de inspeção em alv. bloco concreto 9x19x39cm, dim. 60x60cm e Hmáx=1m, c/ tampa de ferro fundido 40x40cm, lastro de concreto esp.10cm, revest. interno c/ chapisco e reboco impermeabiliz, incl. escavação, reaterro e enchimento</v>
      </c>
      <c r="E171" s="40" t="str">
        <f>VLOOKUP($B171,'SERVIÇOS MARÇO-2026'!$A:$E,4,0)</f>
        <v>und</v>
      </c>
      <c r="F171" s="42">
        <f>VLOOKUP(B171,'MEMO CALCULO '!$B:$G,6,0)</f>
        <v>2</v>
      </c>
      <c r="G171" s="43">
        <f>VLOOKUP($B171,'SERVIÇOS MARÇO-2026'!$A:$E,5,0)</f>
        <v>883.8</v>
      </c>
      <c r="H171" s="44">
        <f>G171*(1+$I$6)</f>
        <v>1099.7123399999998</v>
      </c>
      <c r="I171" s="45">
        <f>IFERROR((F171*H171),0)</f>
        <v>2199.4246799999996</v>
      </c>
      <c r="K171" s="63"/>
      <c r="L171" s="64"/>
      <c r="M171" s="65"/>
      <c r="N171" s="46">
        <f>B171</f>
        <v>141110</v>
      </c>
      <c r="O171" s="47" t="str">
        <f>A171</f>
        <v>13.2.2</v>
      </c>
      <c r="P171" s="47" t="str">
        <f t="shared" si="53"/>
        <v>Caixa de inspeção em alv. bloco concreto 9x19x39cm, dim. 60x60cm e Hmáx=1m, c/ tampa de ferro fundido 40x40cm, lastro de concreto esp.10cm, revest. interno c/ chapisco e reboco impermeabiliz, incl. escavação, reaterro e enchimento</v>
      </c>
      <c r="Q171" s="47" t="str">
        <f t="shared" si="53"/>
        <v>und</v>
      </c>
      <c r="R171" s="47"/>
      <c r="S171" s="47"/>
      <c r="T171" s="47"/>
      <c r="U171" s="66"/>
      <c r="V171" s="65"/>
      <c r="W171" s="65"/>
    </row>
    <row r="172" spans="1:23" ht="38.25" x14ac:dyDescent="0.2">
      <c r="A172" s="39" t="s">
        <v>225</v>
      </c>
      <c r="B172" s="48">
        <v>30304</v>
      </c>
      <c r="C172" s="40" t="str">
        <f>VLOOKUP($B172,'SERVIÇOS MARÇO-2026'!$A:$E,2,0)</f>
        <v>DER-ES</v>
      </c>
      <c r="D172" s="41" t="str">
        <f>VLOOKUP($B172,'SERVIÇOS MARÇO-2026'!$A:$E,3,0)</f>
        <v>Índice de preço para remoção de entulho decorrente da execução de obras (Classe A CONAMA - NBR 10.004 - Classe II-B), incluindo aluguel da caçamba, carga, transporte e descarga em área licenciada</v>
      </c>
      <c r="E172" s="40" t="str">
        <f>VLOOKUP($B172,'SERVIÇOS MARÇO-2026'!$A:$E,4,0)</f>
        <v>m3</v>
      </c>
      <c r="F172" s="42">
        <f>VLOOKUP(B172,'MEMO CALCULO '!$B:$G,6,0)</f>
        <v>1.4899999999999998</v>
      </c>
      <c r="G172" s="43">
        <f>VLOOKUP($B172,'SERVIÇOS MARÇO-2026'!$A:$E,5,0)</f>
        <v>89.06</v>
      </c>
      <c r="H172" s="44">
        <f>G172*(1+$I$6)</f>
        <v>110.817358</v>
      </c>
      <c r="I172" s="45">
        <f>IFERROR((F172*H172),0)</f>
        <v>165.11786341999996</v>
      </c>
      <c r="K172" s="63"/>
      <c r="L172" s="64"/>
      <c r="M172" s="65"/>
      <c r="N172" s="46">
        <f>B172</f>
        <v>30304</v>
      </c>
      <c r="O172" s="47" t="str">
        <f>A172</f>
        <v>13.2.3</v>
      </c>
      <c r="P172" s="47" t="str">
        <f t="shared" si="53"/>
        <v>Índice de preço para remoção de entulho decorrente da execução de obras (Classe A CONAMA - NBR 10.004 - Classe II-B), incluindo aluguel da caçamba, carga, transporte e descarga em área licenciada</v>
      </c>
      <c r="Q172" s="47" t="str">
        <f t="shared" si="53"/>
        <v>m3</v>
      </c>
      <c r="R172" s="47"/>
      <c r="S172" s="47"/>
      <c r="T172" s="47"/>
      <c r="U172" s="66"/>
      <c r="V172" s="65"/>
      <c r="W172" s="65"/>
    </row>
    <row r="173" spans="1:23" x14ac:dyDescent="0.2">
      <c r="A173" s="34" t="s">
        <v>226</v>
      </c>
      <c r="B173" s="5"/>
      <c r="C173" s="5"/>
      <c r="D173" s="36" t="s">
        <v>227</v>
      </c>
      <c r="E173" s="37"/>
      <c r="F173" s="37"/>
      <c r="G173" s="37"/>
      <c r="H173" s="37"/>
      <c r="I173" s="38"/>
      <c r="K173" s="63"/>
      <c r="L173" s="64"/>
      <c r="M173" s="65"/>
      <c r="N173" s="46"/>
      <c r="O173" s="47"/>
      <c r="P173" s="47"/>
      <c r="Q173" s="47"/>
      <c r="R173" s="47"/>
      <c r="S173" s="47"/>
      <c r="T173" s="47"/>
      <c r="U173" s="66"/>
      <c r="V173" s="65"/>
      <c r="W173" s="65"/>
    </row>
    <row r="174" spans="1:23" x14ac:dyDescent="0.2">
      <c r="A174" s="39" t="s">
        <v>228</v>
      </c>
      <c r="B174" s="48">
        <v>200401</v>
      </c>
      <c r="C174" s="40" t="str">
        <f>VLOOKUP($B174,'SERVIÇOS MARÇO-2026'!$A:$E,2,0)</f>
        <v>DER-ES</v>
      </c>
      <c r="D174" s="41" t="str">
        <f>VLOOKUP($B174,'SERVIÇOS MARÇO-2026'!$A:$E,3,0)</f>
        <v>Limpeza geral da obra (edificação)</v>
      </c>
      <c r="E174" s="40" t="str">
        <f>VLOOKUP($B174,'SERVIÇOS MARÇO-2026'!$A:$E,4,0)</f>
        <v>m2</v>
      </c>
      <c r="F174" s="42">
        <f>VLOOKUP(B174,'MEMO CALCULO '!$B:$G,6,0)</f>
        <v>969.56000000000006</v>
      </c>
      <c r="G174" s="43">
        <f>VLOOKUP($B174,'SERVIÇOS MARÇO-2026'!$A:$E,5,0)</f>
        <v>9.8800000000000008</v>
      </c>
      <c r="H174" s="44">
        <f>G174*(1+$I$6)</f>
        <v>12.293684000000001</v>
      </c>
      <c r="I174" s="45">
        <f>IFERROR((F174*H174),0)</f>
        <v>11919.464259040002</v>
      </c>
      <c r="K174" s="63"/>
      <c r="L174" s="64"/>
      <c r="M174" s="65"/>
      <c r="N174" s="46">
        <f>B174</f>
        <v>200401</v>
      </c>
      <c r="O174" s="47" t="str">
        <f>A174</f>
        <v>13.3.1</v>
      </c>
      <c r="P174" s="47" t="str">
        <f>D174</f>
        <v>Limpeza geral da obra (edificação)</v>
      </c>
      <c r="Q174" s="47" t="str">
        <f>E174</f>
        <v>m2</v>
      </c>
      <c r="R174" s="47"/>
      <c r="S174" s="47"/>
      <c r="T174" s="47"/>
      <c r="U174" s="66"/>
      <c r="V174" s="65"/>
      <c r="W174" s="65"/>
    </row>
    <row r="175" spans="1:23" x14ac:dyDescent="0.2">
      <c r="A175" s="49"/>
      <c r="B175" s="50"/>
      <c r="C175" s="50"/>
      <c r="D175" s="80"/>
      <c r="E175" s="50"/>
      <c r="F175" s="50"/>
      <c r="G175" s="50"/>
      <c r="H175" s="51" t="s">
        <v>28</v>
      </c>
      <c r="I175" s="52">
        <f>SUM(I167:I174)</f>
        <v>34121.343699889978</v>
      </c>
      <c r="K175" s="63"/>
      <c r="L175" s="64"/>
      <c r="M175" s="65"/>
      <c r="N175" s="46">
        <f>B175</f>
        <v>0</v>
      </c>
      <c r="O175" s="47">
        <f>A175</f>
        <v>0</v>
      </c>
      <c r="P175" s="47">
        <f>D175</f>
        <v>0</v>
      </c>
      <c r="Q175" s="47">
        <f>E175</f>
        <v>0</v>
      </c>
      <c r="R175" s="47"/>
      <c r="S175" s="47"/>
      <c r="T175" s="47"/>
      <c r="U175" s="66"/>
      <c r="V175" s="65"/>
      <c r="W175" s="65"/>
    </row>
    <row r="176" spans="1:23" x14ac:dyDescent="0.2">
      <c r="A176" s="34">
        <v>14</v>
      </c>
      <c r="B176" s="5"/>
      <c r="C176" s="5"/>
      <c r="D176" s="36" t="s">
        <v>229</v>
      </c>
      <c r="E176" s="37"/>
      <c r="F176" s="37"/>
      <c r="G176" s="37"/>
      <c r="H176" s="37"/>
      <c r="I176" s="38"/>
      <c r="K176" s="63"/>
      <c r="L176" s="64"/>
      <c r="M176" s="65"/>
      <c r="N176" s="46"/>
      <c r="O176" s="47"/>
      <c r="P176" s="47"/>
      <c r="Q176" s="47"/>
      <c r="R176" s="47"/>
      <c r="S176" s="47"/>
      <c r="T176" s="47"/>
      <c r="U176" s="66"/>
      <c r="V176" s="65"/>
      <c r="W176" s="65"/>
    </row>
    <row r="177" spans="1:23" x14ac:dyDescent="0.2">
      <c r="A177" s="39" t="s">
        <v>230</v>
      </c>
      <c r="B177" s="48" t="s">
        <v>231</v>
      </c>
      <c r="C177" s="40"/>
      <c r="D177" s="41" t="s">
        <v>232</v>
      </c>
      <c r="E177" s="40" t="s">
        <v>86</v>
      </c>
      <c r="F177" s="42">
        <f>VLOOKUP(B177,'MEMO CALCULO '!$B:$G,6,0)</f>
        <v>1</v>
      </c>
      <c r="G177" s="43">
        <f>'COMP.ADM'!J17</f>
        <v>22747.3</v>
      </c>
      <c r="H177" s="44">
        <f>G177*(1+$I$6)</f>
        <v>28304.465389999998</v>
      </c>
      <c r="I177" s="45">
        <f>IFERROR((F177*H177),0)</f>
        <v>28304.465389999998</v>
      </c>
      <c r="K177" s="63"/>
      <c r="L177" s="64"/>
      <c r="M177" s="65"/>
      <c r="N177" s="46" t="str">
        <f>B177</f>
        <v>COMP-23</v>
      </c>
      <c r="O177" s="47" t="str">
        <f>A177</f>
        <v>14.1</v>
      </c>
      <c r="P177" s="47" t="str">
        <f>D177</f>
        <v>Administração local</v>
      </c>
      <c r="Q177" s="47" t="str">
        <f>E177</f>
        <v>und</v>
      </c>
      <c r="R177" s="47"/>
      <c r="S177" s="47"/>
      <c r="T177" s="47"/>
      <c r="U177" s="66"/>
      <c r="V177" s="65"/>
      <c r="W177" s="65"/>
    </row>
    <row r="178" spans="1:23" x14ac:dyDescent="0.2">
      <c r="A178" s="49"/>
      <c r="B178" s="50"/>
      <c r="C178" s="50"/>
      <c r="D178" s="80"/>
      <c r="E178" s="50"/>
      <c r="F178" s="50"/>
      <c r="G178" s="50"/>
      <c r="H178" s="51" t="s">
        <v>28</v>
      </c>
      <c r="I178" s="52">
        <f>SUM(I177)</f>
        <v>28304.465389999998</v>
      </c>
      <c r="K178" s="63"/>
      <c r="L178" s="64"/>
      <c r="M178" s="65"/>
      <c r="N178" s="46"/>
      <c r="O178" s="47"/>
      <c r="P178" s="47"/>
      <c r="Q178" s="47"/>
      <c r="R178" s="47"/>
      <c r="S178" s="47"/>
      <c r="T178" s="47"/>
      <c r="U178" s="66"/>
      <c r="V178" s="65"/>
      <c r="W178" s="65"/>
    </row>
    <row r="179" spans="1:23" x14ac:dyDescent="0.2">
      <c r="A179" s="53"/>
      <c r="B179" s="54"/>
      <c r="C179" s="54"/>
      <c r="D179" s="54"/>
      <c r="E179" s="54"/>
      <c r="F179" s="54"/>
      <c r="G179" s="54"/>
      <c r="H179" s="55"/>
      <c r="I179" s="56"/>
      <c r="J179" s="17">
        <f>B179</f>
        <v>0</v>
      </c>
      <c r="K179" s="63">
        <f>A179</f>
        <v>0</v>
      </c>
      <c r="L179" s="64">
        <f>E179</f>
        <v>0</v>
      </c>
      <c r="M179" s="65">
        <f>D179</f>
        <v>0</v>
      </c>
      <c r="N179" s="46">
        <f>B179</f>
        <v>0</v>
      </c>
      <c r="O179" s="47">
        <f>A179</f>
        <v>0</v>
      </c>
      <c r="P179" s="47">
        <f>D179</f>
        <v>0</v>
      </c>
      <c r="Q179" s="47">
        <f>E179</f>
        <v>0</v>
      </c>
      <c r="R179" s="47"/>
      <c r="S179" s="47"/>
      <c r="T179" s="47">
        <f>E179</f>
        <v>0</v>
      </c>
      <c r="U179" s="66"/>
      <c r="V179" s="65"/>
      <c r="W179" s="65"/>
    </row>
    <row r="180" spans="1:23" ht="17.25" customHeight="1" x14ac:dyDescent="0.2">
      <c r="A180" s="10" t="s">
        <v>233</v>
      </c>
      <c r="B180" s="10"/>
      <c r="C180" s="10"/>
      <c r="D180" s="10"/>
      <c r="E180" s="10"/>
      <c r="F180" s="10"/>
      <c r="G180" s="10"/>
      <c r="H180" s="10"/>
      <c r="I180" s="81">
        <f>I175+I163+I159+I151+I144+I82+I74+I70+I58+I49+I32+I27+I21+I178</f>
        <v>615099.20174189191</v>
      </c>
      <c r="J180" s="17">
        <f>B180</f>
        <v>0</v>
      </c>
      <c r="K180" s="63" t="str">
        <f>A180</f>
        <v>TOTAL GERAL</v>
      </c>
      <c r="L180" s="64">
        <f>E180</f>
        <v>0</v>
      </c>
      <c r="N180" s="82">
        <f>I180-I178</f>
        <v>586794.73635189189</v>
      </c>
    </row>
    <row r="181" spans="1:23" x14ac:dyDescent="0.2">
      <c r="A181" s="49"/>
      <c r="I181" s="24"/>
      <c r="J181" s="17">
        <f>B181</f>
        <v>0</v>
      </c>
      <c r="K181" s="63">
        <f>A181</f>
        <v>0</v>
      </c>
      <c r="L181" s="64">
        <f>E181</f>
        <v>0</v>
      </c>
      <c r="N181" s="82">
        <f>N180*5%</f>
        <v>29339.736817594596</v>
      </c>
    </row>
    <row r="182" spans="1:23" x14ac:dyDescent="0.2">
      <c r="A182" s="49"/>
      <c r="I182" s="24"/>
      <c r="K182" s="63"/>
      <c r="L182" s="64"/>
    </row>
    <row r="183" spans="1:23" x14ac:dyDescent="0.2">
      <c r="A183" s="49"/>
      <c r="D183" t="s">
        <v>234</v>
      </c>
      <c r="I183" s="24"/>
      <c r="J183" s="17">
        <f>B183</f>
        <v>0</v>
      </c>
      <c r="K183" s="63">
        <f>A183</f>
        <v>0</v>
      </c>
      <c r="L183" s="64">
        <f>E183</f>
        <v>0</v>
      </c>
    </row>
    <row r="184" spans="1:23" x14ac:dyDescent="0.2">
      <c r="A184" s="49"/>
      <c r="D184" s="83" t="s">
        <v>235</v>
      </c>
      <c r="I184" s="24"/>
      <c r="J184" s="17">
        <f>B184</f>
        <v>0</v>
      </c>
      <c r="K184" s="63">
        <f>A184</f>
        <v>0</v>
      </c>
    </row>
    <row r="185" spans="1:23" x14ac:dyDescent="0.2">
      <c r="A185" s="49"/>
      <c r="D185" s="84" t="s">
        <v>236</v>
      </c>
      <c r="I185" s="24"/>
      <c r="K185" s="63"/>
    </row>
    <row r="186" spans="1:23" x14ac:dyDescent="0.2">
      <c r="A186" s="49"/>
      <c r="D186" s="84" t="s">
        <v>237</v>
      </c>
      <c r="I186" s="24"/>
      <c r="K186" s="63">
        <f>A186</f>
        <v>0</v>
      </c>
    </row>
    <row r="187" spans="1:23" x14ac:dyDescent="0.2">
      <c r="A187" s="85"/>
      <c r="B187" s="86"/>
      <c r="C187" s="86"/>
      <c r="D187" s="87"/>
      <c r="E187" s="88"/>
      <c r="F187" s="88"/>
      <c r="G187" s="88"/>
      <c r="H187" s="87"/>
      <c r="I187" s="89"/>
      <c r="K187" s="63">
        <f>A187</f>
        <v>0</v>
      </c>
    </row>
    <row r="191" spans="1:23" x14ac:dyDescent="0.2">
      <c r="I191" s="90"/>
    </row>
  </sheetData>
  <mergeCells count="44">
    <mergeCell ref="B169:C169"/>
    <mergeCell ref="B173:C173"/>
    <mergeCell ref="B176:C176"/>
    <mergeCell ref="A180:H180"/>
    <mergeCell ref="B146:C146"/>
    <mergeCell ref="B153:C153"/>
    <mergeCell ref="B161:C161"/>
    <mergeCell ref="B165:C165"/>
    <mergeCell ref="B166:C166"/>
    <mergeCell ref="B106:C106"/>
    <mergeCell ref="B121:C121"/>
    <mergeCell ref="B126:C126"/>
    <mergeCell ref="B141:C141"/>
    <mergeCell ref="A145:I145"/>
    <mergeCell ref="B77:C77"/>
    <mergeCell ref="B80:C80"/>
    <mergeCell ref="B84:C84"/>
    <mergeCell ref="B85:C85"/>
    <mergeCell ref="B93:C93"/>
    <mergeCell ref="B51:C51"/>
    <mergeCell ref="B60:C60"/>
    <mergeCell ref="B72:C72"/>
    <mergeCell ref="B73:C73"/>
    <mergeCell ref="B76:C76"/>
    <mergeCell ref="B23:C23"/>
    <mergeCell ref="B29:C29"/>
    <mergeCell ref="B34:C34"/>
    <mergeCell ref="B35:C35"/>
    <mergeCell ref="B43:C43"/>
    <mergeCell ref="F7:F8"/>
    <mergeCell ref="G7:G8"/>
    <mergeCell ref="H7:H8"/>
    <mergeCell ref="I7:I8"/>
    <mergeCell ref="B9:C9"/>
    <mergeCell ref="A7:A8"/>
    <mergeCell ref="B7:B8"/>
    <mergeCell ref="C7:C8"/>
    <mergeCell ref="D7:D8"/>
    <mergeCell ref="E7:E8"/>
    <mergeCell ref="A1:I2"/>
    <mergeCell ref="A3:F3"/>
    <mergeCell ref="A4:G4"/>
    <mergeCell ref="A5:G5"/>
    <mergeCell ref="A6:G6"/>
  </mergeCells>
  <printOptions horizontalCentered="1"/>
  <pageMargins left="0.70833333333333304" right="0.70833333333333304" top="0.74791666666666701" bottom="0.74791666666666701" header="0.511811023622047" footer="0.31527777777777799"/>
  <pageSetup paperSize="9" scale="52" fitToHeight="0" orientation="portrait" horizontalDpi="300" verticalDpi="300" r:id="rId1"/>
  <headerFooter>
    <oddFooter>&amp;CRua Lourenço Roldi, 88 – Bairro São Roquinho
CEP: 29665-000 – Telefax (027) 3729-1300 – CNPJ (MF) 01.612.865/0001-71 – São Roque do Canaã – ES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03"/>
  <sheetViews>
    <sheetView view="pageBreakPreview" zoomScaleNormal="100" workbookViewId="0">
      <selection activeCell="B9" sqref="B9:G9"/>
    </sheetView>
  </sheetViews>
  <sheetFormatPr defaultColWidth="8.7109375" defaultRowHeight="12.75" customHeight="1" x14ac:dyDescent="0.2"/>
  <cols>
    <col min="1" max="1" width="2.7109375" customWidth="1"/>
    <col min="2" max="2" width="9.7109375" customWidth="1"/>
    <col min="3" max="3" width="10" customWidth="1"/>
    <col min="5" max="5" width="66.140625" customWidth="1"/>
    <col min="7" max="7" width="10.28515625" customWidth="1"/>
    <col min="8" max="8" width="2.5703125" customWidth="1"/>
    <col min="9" max="9" width="20.28515625" customWidth="1"/>
    <col min="10" max="11" width="13.28515625" customWidth="1"/>
    <col min="12" max="12" width="14.28515625" customWidth="1"/>
  </cols>
  <sheetData>
    <row r="2" spans="2:7" ht="12.75" customHeight="1" x14ac:dyDescent="0.2">
      <c r="B2" s="2" t="s">
        <v>238</v>
      </c>
      <c r="C2" s="2"/>
      <c r="D2" s="2"/>
      <c r="E2" s="2"/>
      <c r="F2" s="2"/>
      <c r="G2" s="2"/>
    </row>
    <row r="3" spans="2:7" ht="12.75" customHeight="1" x14ac:dyDescent="0.2">
      <c r="B3" s="2"/>
      <c r="C3" s="2"/>
      <c r="D3" s="2"/>
      <c r="E3" s="2"/>
      <c r="F3" s="2"/>
      <c r="G3" s="2"/>
    </row>
    <row r="4" spans="2:7" ht="12.75" customHeight="1" x14ac:dyDescent="0.2">
      <c r="B4" s="2"/>
      <c r="C4" s="2"/>
      <c r="D4" s="2"/>
      <c r="E4" s="2"/>
      <c r="F4" s="2"/>
      <c r="G4" s="2"/>
    </row>
    <row r="5" spans="2:7" ht="12.75" customHeight="1" x14ac:dyDescent="0.2">
      <c r="B5" s="2"/>
      <c r="C5" s="2"/>
      <c r="D5" s="2"/>
      <c r="E5" s="2"/>
      <c r="F5" s="2"/>
      <c r="G5" s="2"/>
    </row>
    <row r="6" spans="2:7" ht="29.25" customHeight="1" x14ac:dyDescent="0.2">
      <c r="B6" s="2"/>
      <c r="C6" s="2"/>
      <c r="D6" s="2"/>
      <c r="E6" s="2"/>
      <c r="F6" s="2"/>
      <c r="G6" s="2"/>
    </row>
    <row r="7" spans="2:7" ht="12.75" customHeight="1" x14ac:dyDescent="0.2">
      <c r="B7" s="2"/>
      <c r="C7" s="2"/>
      <c r="D7" s="2"/>
      <c r="E7" s="2"/>
      <c r="F7" s="2"/>
      <c r="G7" s="2"/>
    </row>
    <row r="8" spans="2:7" ht="30.75" customHeight="1" x14ac:dyDescent="0.2">
      <c r="B8" s="1" t="s">
        <v>239</v>
      </c>
      <c r="C8" s="1"/>
      <c r="D8" s="1"/>
      <c r="E8" s="1"/>
      <c r="F8" s="1"/>
      <c r="G8" s="1"/>
    </row>
    <row r="9" spans="2:7" ht="36.75" customHeight="1" x14ac:dyDescent="0.2">
      <c r="B9" s="250" t="s">
        <v>18592</v>
      </c>
      <c r="C9" s="250"/>
      <c r="D9" s="250"/>
      <c r="E9" s="250"/>
      <c r="F9" s="250"/>
      <c r="G9" s="250"/>
    </row>
    <row r="10" spans="2:7" ht="15.75" customHeight="1" x14ac:dyDescent="0.2">
      <c r="B10" s="250" t="s">
        <v>240</v>
      </c>
      <c r="C10" s="250"/>
      <c r="D10" s="250"/>
      <c r="E10" s="250"/>
      <c r="F10" s="250"/>
      <c r="G10" s="250"/>
    </row>
    <row r="11" spans="2:7" ht="12.75" customHeight="1" x14ac:dyDescent="0.2">
      <c r="B11" s="251" t="s">
        <v>241</v>
      </c>
      <c r="C11" s="251"/>
      <c r="D11" s="251"/>
      <c r="E11" s="251"/>
      <c r="F11" s="251"/>
      <c r="G11" s="251"/>
    </row>
    <row r="12" spans="2:7" x14ac:dyDescent="0.2">
      <c r="B12" s="251"/>
      <c r="C12" s="251"/>
      <c r="D12" s="251"/>
      <c r="E12" s="251"/>
      <c r="F12" s="251"/>
      <c r="G12" s="251"/>
    </row>
    <row r="13" spans="2:7" ht="15" x14ac:dyDescent="0.2">
      <c r="B13" s="91" t="s">
        <v>242</v>
      </c>
      <c r="C13" s="92" t="s">
        <v>243</v>
      </c>
      <c r="D13" s="92" t="s">
        <v>244</v>
      </c>
      <c r="E13" s="92" t="s">
        <v>245</v>
      </c>
      <c r="F13" s="92" t="s">
        <v>246</v>
      </c>
      <c r="G13" s="93" t="s">
        <v>247</v>
      </c>
    </row>
    <row r="14" spans="2:7" ht="15" x14ac:dyDescent="0.2">
      <c r="B14" s="252"/>
      <c r="C14" s="252"/>
      <c r="D14" s="252"/>
      <c r="E14" s="252"/>
      <c r="F14" s="252"/>
      <c r="G14" s="252"/>
    </row>
    <row r="15" spans="2:7" x14ac:dyDescent="0.2">
      <c r="B15" s="253">
        <v>1</v>
      </c>
      <c r="C15" s="253"/>
      <c r="D15" s="253"/>
      <c r="E15" s="36" t="str">
        <f>VLOOKUP(B15,'Planilha Orçamentária'!$1:$1048576,4,0)</f>
        <v>INSTALAÇÃO DO CANTEIRO DE OBRAS</v>
      </c>
      <c r="F15" s="94"/>
      <c r="G15" s="95"/>
    </row>
    <row r="16" spans="2:7" ht="12.75" customHeight="1" x14ac:dyDescent="0.2">
      <c r="B16" s="254">
        <v>20305</v>
      </c>
      <c r="C16" s="4"/>
      <c r="D16" s="96" t="str">
        <f>VLOOKUP(B16,'Planilha Orçamentária'!$N$10:$Q$179,2,0)</f>
        <v>1.1</v>
      </c>
      <c r="E16" s="97" t="str">
        <f>VLOOKUP(B16,'Planilha Orçamentária'!$N$9:$Q$179,3,0)</f>
        <v>Placa de obra nas dimensões de 2.0 x 4.0 m, padrão DER</v>
      </c>
      <c r="F16" s="96" t="str">
        <f>VLOOKUP(B16,'Planilha Orçamentária'!$N$9:$Q$179,4,0)</f>
        <v>m2</v>
      </c>
      <c r="G16" s="255">
        <f>SUM(F17)</f>
        <v>8</v>
      </c>
    </row>
    <row r="17" spans="2:7" ht="12.75" customHeight="1" x14ac:dyDescent="0.2">
      <c r="B17" s="254"/>
      <c r="C17" s="4"/>
      <c r="D17" s="256" t="s">
        <v>248</v>
      </c>
      <c r="E17" s="256"/>
      <c r="F17" s="98">
        <v>8</v>
      </c>
      <c r="G17" s="255"/>
    </row>
    <row r="18" spans="2:7" ht="51" customHeight="1" x14ac:dyDescent="0.2">
      <c r="B18" s="254">
        <v>20702</v>
      </c>
      <c r="C18" s="4"/>
      <c r="D18" s="96" t="str">
        <f>VLOOKUP(B18,'Planilha Orçamentária'!$N$10:$Q$179,2,0)</f>
        <v>1.2</v>
      </c>
      <c r="E18" s="97" t="str">
        <f>VLOOKUP(B18,'Planilha Orçamentária'!$N$9:$Q$179,3,0)</f>
        <v>Barracão para almoxarifado área de 10.90m2, de chapa de compensado de 12mm e pontalete 8x8cm, piso cimentado e cobertura de telhas de fibrocimento de 6mm, incl. ponto de luz, conf. projeto (1 utilização)</v>
      </c>
      <c r="F18" s="96" t="str">
        <f>VLOOKUP(B18,'Planilha Orçamentária'!$N$9:$Q$179,4,0)</f>
        <v>m2</v>
      </c>
      <c r="G18" s="255">
        <f>SUM(F19)</f>
        <v>10.9</v>
      </c>
    </row>
    <row r="19" spans="2:7" ht="12.75" customHeight="1" x14ac:dyDescent="0.2">
      <c r="B19" s="254"/>
      <c r="C19" s="4"/>
      <c r="D19" s="256" t="s">
        <v>249</v>
      </c>
      <c r="E19" s="256"/>
      <c r="F19" s="98">
        <v>10.9</v>
      </c>
      <c r="G19" s="255"/>
    </row>
    <row r="20" spans="2:7" ht="51" customHeight="1" x14ac:dyDescent="0.2">
      <c r="B20" s="254">
        <v>20703</v>
      </c>
      <c r="C20" s="4"/>
      <c r="D20" s="96" t="str">
        <f>VLOOKUP(B20,'Planilha Orçamentária'!$N$10:$Q$179,2,0)</f>
        <v>1.3</v>
      </c>
      <c r="E20" s="97" t="str">
        <f>VLOOKUP(B20,'Planilha Orçamentária'!$N$9:$Q$179,3,0)</f>
        <v>Barracão para depósito de cimento área de 10.90m2, de chapa de compensado 12mm e pontaletes 8x8cm, piso cimentado e cobertura de telhas de fibrocimento de 6mm, inclusive ponto de luz, conf. projeto (1 utilização)</v>
      </c>
      <c r="F20" s="96" t="str">
        <f>VLOOKUP(B20,'Planilha Orçamentária'!$N$9:$Q$179,4,0)</f>
        <v>m2</v>
      </c>
      <c r="G20" s="255">
        <f>SUM(F21)</f>
        <v>10.9</v>
      </c>
    </row>
    <row r="21" spans="2:7" ht="12.75" customHeight="1" x14ac:dyDescent="0.2">
      <c r="B21" s="254"/>
      <c r="C21" s="4"/>
      <c r="D21" s="256" t="s">
        <v>249</v>
      </c>
      <c r="E21" s="256"/>
      <c r="F21" s="98">
        <v>10.9</v>
      </c>
      <c r="G21" s="255"/>
    </row>
    <row r="22" spans="2:7" ht="51" customHeight="1" x14ac:dyDescent="0.2">
      <c r="B22" s="254">
        <v>20704</v>
      </c>
      <c r="C22" s="4"/>
      <c r="D22" s="96" t="str">
        <f>VLOOKUP(B22,'Planilha Orçamentária'!$N$10:$Q$179,2,0)</f>
        <v>1.4</v>
      </c>
      <c r="E22" s="97" t="str">
        <f>VLOOKUP(B22,'Planilha Orçamentária'!$N$9:$Q$179,3,0)</f>
        <v>Refeitório com paredes de chapa de compens. 12mm e pontaletes 8x8cm, piso ciment. e cob. de telhas fibroc. 6mm, incl. ponto de luz e cx. de inspeção (cons. 1.21 m2/func./turno), conf. projeto (1 utilização)</v>
      </c>
      <c r="F22" s="96" t="str">
        <f>VLOOKUP(B22,'Planilha Orçamentária'!$N$9:$Q$179,4,0)</f>
        <v>m2</v>
      </c>
      <c r="G22" s="255">
        <f>SUM(F23)</f>
        <v>7.26</v>
      </c>
    </row>
    <row r="23" spans="2:7" ht="12.75" customHeight="1" x14ac:dyDescent="0.2">
      <c r="B23" s="254"/>
      <c r="C23" s="4"/>
      <c r="D23" s="256" t="s">
        <v>250</v>
      </c>
      <c r="E23" s="256"/>
      <c r="F23" s="98">
        <v>7.26</v>
      </c>
      <c r="G23" s="255"/>
    </row>
    <row r="24" spans="2:7" ht="51" customHeight="1" x14ac:dyDescent="0.2">
      <c r="B24" s="254">
        <v>20708</v>
      </c>
      <c r="C24" s="4"/>
      <c r="D24" s="96" t="str">
        <f>VLOOKUP(B24,'Planilha Orçamentária'!$N$10:$Q$179,2,0)</f>
        <v>1.5</v>
      </c>
      <c r="E24" s="97" t="str">
        <f>VLOOKUP(B24,'Planilha Orçamentária'!$N$9:$Q$179,3,0)</f>
        <v>Galpão para serraria e carpintaria área 12.00m2, em peça de madeira 8x8cm e contraventamento de 5x7cm, cobertura de telha de fibroc. de 6mm, inclusive ponto e cabo de alimentação da máquina, conf. projeto (1 utilização)</v>
      </c>
      <c r="F24" s="96" t="str">
        <f>VLOOKUP(B24,'Planilha Orçamentária'!$N$9:$Q$179,4,0)</f>
        <v>m2</v>
      </c>
      <c r="G24" s="255">
        <f>SUM(F25)</f>
        <v>12</v>
      </c>
    </row>
    <row r="25" spans="2:7" ht="12.75" customHeight="1" x14ac:dyDescent="0.2">
      <c r="B25" s="254"/>
      <c r="C25" s="4"/>
      <c r="D25" s="256" t="s">
        <v>251</v>
      </c>
      <c r="E25" s="256"/>
      <c r="F25" s="98">
        <v>12</v>
      </c>
      <c r="G25" s="255"/>
    </row>
    <row r="26" spans="2:7" ht="51" customHeight="1" x14ac:dyDescent="0.2">
      <c r="B26" s="254">
        <v>20709</v>
      </c>
      <c r="C26" s="4"/>
      <c r="D26" s="96" t="str">
        <f>VLOOKUP(B26,'Planilha Orçamentária'!$N$10:$Q$179,2,0)</f>
        <v>1.6</v>
      </c>
      <c r="E26" s="97" t="str">
        <f>VLOOKUP(B26,'Planilha Orçamentária'!$N$9:$Q$179,3,0)</f>
        <v>Galpão para corte e armação com área de 6.00m2, em peças de madeira 8x8cm e contraventamento de 5x7cm, cobertura de telhas de fibroc. de 6mm, inclusive ponto e cabo de alimentação da máquina, conf. projeto (1 utilização)</v>
      </c>
      <c r="F26" s="96" t="str">
        <f>VLOOKUP(B26,'Planilha Orçamentária'!$N$9:$Q$179,4,0)</f>
        <v>m2</v>
      </c>
      <c r="G26" s="255">
        <f>SUM(F27)</f>
        <v>6</v>
      </c>
    </row>
    <row r="27" spans="2:7" ht="12.75" customHeight="1" x14ac:dyDescent="0.2">
      <c r="B27" s="254"/>
      <c r="C27" s="4"/>
      <c r="D27" s="256" t="s">
        <v>252</v>
      </c>
      <c r="E27" s="256"/>
      <c r="F27" s="98">
        <v>6</v>
      </c>
      <c r="G27" s="255"/>
    </row>
    <row r="28" spans="2:7" ht="23.25" customHeight="1" x14ac:dyDescent="0.2">
      <c r="B28" s="254">
        <v>20710</v>
      </c>
      <c r="C28" s="4"/>
      <c r="D28" s="96" t="str">
        <f>VLOOKUP(B28,'Planilha Orçamentária'!$N$10:$Q$179,2,0)</f>
        <v>1.7</v>
      </c>
      <c r="E28" s="97" t="str">
        <f>VLOOKUP(B28,'Planilha Orçamentária'!$N$9:$Q$179,3,0)</f>
        <v>Reservatório de poliestileno de 500L, incl. suporte em madeira de 7x12cm e 5x7cm, elevado de 4m, conf. projeto (1 utilização)</v>
      </c>
      <c r="F28" s="96" t="str">
        <f>VLOOKUP(B28,'Planilha Orçamentária'!$N$9:$Q$179,4,0)</f>
        <v>und</v>
      </c>
      <c r="G28" s="255">
        <f>SUM(F29)</f>
        <v>1</v>
      </c>
    </row>
    <row r="29" spans="2:7" ht="12.75" customHeight="1" x14ac:dyDescent="0.2">
      <c r="B29" s="254"/>
      <c r="C29" s="4"/>
      <c r="D29" s="256" t="s">
        <v>253</v>
      </c>
      <c r="E29" s="256"/>
      <c r="F29" s="98">
        <v>1</v>
      </c>
      <c r="G29" s="255"/>
    </row>
    <row r="30" spans="2:7" ht="46.5" customHeight="1" x14ac:dyDescent="0.2">
      <c r="B30" s="254">
        <v>20712</v>
      </c>
      <c r="C30" s="4"/>
      <c r="D30" s="96" t="str">
        <f>VLOOKUP(B30,'Planilha Orçamentária'!$N$10:$Q$179,2,0)</f>
        <v>1.8</v>
      </c>
      <c r="E30" s="97" t="str">
        <f>VLOOKUP(B30,'Planilha Orçamentária'!$N$9:$Q$179,3,0)</f>
        <v>Rede de água com padrão de entrada d'água diâm. 3/4", conf. espec. CESAN, incl. tubos e conexões para alimentação, distribuição, extravasor e limpeza, cons. o padrão a 25m, conf. projeto (1 utilização)</v>
      </c>
      <c r="F30" s="96" t="str">
        <f>VLOOKUP(B30,'Planilha Orçamentária'!$N$9:$Q$179,4,0)</f>
        <v>m</v>
      </c>
      <c r="G30" s="255">
        <f>SUM(F31)</f>
        <v>15</v>
      </c>
    </row>
    <row r="31" spans="2:7" ht="12.75" customHeight="1" x14ac:dyDescent="0.2">
      <c r="B31" s="254"/>
      <c r="C31" s="4"/>
      <c r="D31" s="256" t="s">
        <v>254</v>
      </c>
      <c r="E31" s="256"/>
      <c r="F31" s="98">
        <v>15</v>
      </c>
      <c r="G31" s="255"/>
    </row>
    <row r="32" spans="2:7" ht="51.75" customHeight="1" x14ac:dyDescent="0.2">
      <c r="B32" s="254">
        <v>20713</v>
      </c>
      <c r="C32" s="4"/>
      <c r="D32" s="96" t="str">
        <f>VLOOKUP(B32,'Planilha Orçamentária'!$N$10:$Q$179,2,0)</f>
        <v>1.9</v>
      </c>
      <c r="E32" s="97" t="str">
        <f>VLOOKUP(B32,'Planilha Orçamentária'!$N$9:$Q$179,3,0)</f>
        <v>Rede de luz, incl. padrão entrada de energia trifás., cabo de ligação até barracões, quadro de distrib., disj. e chave de força (quando necessário), cons. 20m entre padrão entrada e QDG, conf. projeto (1 utilização)</v>
      </c>
      <c r="F32" s="96" t="str">
        <f>VLOOKUP(B32,'Planilha Orçamentária'!$N$9:$Q$179,4,0)</f>
        <v>m</v>
      </c>
      <c r="G32" s="255">
        <f>SUM(F33)</f>
        <v>15</v>
      </c>
    </row>
    <row r="33" spans="2:7" ht="12.75" customHeight="1" x14ac:dyDescent="0.2">
      <c r="B33" s="254"/>
      <c r="C33" s="4"/>
      <c r="D33" s="256" t="s">
        <v>254</v>
      </c>
      <c r="E33" s="256"/>
      <c r="F33" s="98">
        <v>15</v>
      </c>
      <c r="G33" s="255"/>
    </row>
    <row r="34" spans="2:7" ht="61.5" customHeight="1" x14ac:dyDescent="0.2">
      <c r="B34" s="254">
        <v>20355</v>
      </c>
      <c r="C34" s="4"/>
      <c r="D34" s="96" t="str">
        <f>VLOOKUP(B34,'Planilha Orçamentária'!$N$10:$Q$179,2,0)</f>
        <v>1.10</v>
      </c>
      <c r="E34" s="97" t="str">
        <f>VLOOKUP(B34,'Planilha Orçamentária'!$N$9:$Q$179,3,0)</f>
        <v>Aluguel mensal container sanitário, incl porta, básc, 2 ptos luz, 1 pto aterram., 3vasos, 3lavatórios, calha mictório, 6 chuveiros (1 eletrico), torn.,registros, piso comp. Naval pintado, cert NR18 e laudo descontaminação</v>
      </c>
      <c r="F34" s="96" t="str">
        <f>VLOOKUP(B34,'Planilha Orçamentária'!$N$9:$Q$179,4,0)</f>
        <v>ms</v>
      </c>
      <c r="G34" s="255">
        <f>SUM(F35)</f>
        <v>4</v>
      </c>
    </row>
    <row r="35" spans="2:7" ht="12.75" customHeight="1" x14ac:dyDescent="0.2">
      <c r="B35" s="254"/>
      <c r="C35" s="4"/>
      <c r="D35" s="256" t="s">
        <v>255</v>
      </c>
      <c r="E35" s="256"/>
      <c r="F35" s="98">
        <v>4</v>
      </c>
      <c r="G35" s="255"/>
    </row>
    <row r="36" spans="2:7" ht="31.5" customHeight="1" x14ac:dyDescent="0.2">
      <c r="B36" s="254">
        <v>20344</v>
      </c>
      <c r="C36" s="4"/>
      <c r="D36" s="96" t="str">
        <f>VLOOKUP(B36,'Planilha Orçamentária'!$N$10:$Q$179,2,0)</f>
        <v>1.11</v>
      </c>
      <c r="E36" s="97" t="str">
        <f>VLOOKUP(B36,'Planilha Orçamentária'!$N$9:$Q$179,3,0)</f>
        <v>Mobilização e desmobilização de conteiner locado para barracão de obra</v>
      </c>
      <c r="F36" s="96" t="str">
        <f>VLOOKUP(B36,'Planilha Orçamentária'!$N$9:$Q$179,4,0)</f>
        <v>und</v>
      </c>
      <c r="G36" s="255">
        <f>SUM(F37)</f>
        <v>1</v>
      </c>
    </row>
    <row r="37" spans="2:7" ht="12.75" customHeight="1" x14ac:dyDescent="0.2">
      <c r="B37" s="254"/>
      <c r="C37" s="4"/>
      <c r="D37" s="256" t="s">
        <v>256</v>
      </c>
      <c r="E37" s="256"/>
      <c r="F37" s="98">
        <v>1</v>
      </c>
      <c r="G37" s="255"/>
    </row>
    <row r="38" spans="2:7" x14ac:dyDescent="0.2">
      <c r="B38" s="257"/>
      <c r="C38" s="257"/>
      <c r="D38" s="257"/>
      <c r="E38" s="257"/>
      <c r="F38" s="257"/>
      <c r="G38" s="257"/>
    </row>
    <row r="39" spans="2:7" x14ac:dyDescent="0.2">
      <c r="B39" s="253">
        <v>2</v>
      </c>
      <c r="C39" s="253"/>
      <c r="D39" s="253"/>
      <c r="E39" s="36" t="str">
        <f>VLOOKUP(B39,'Planilha Orçamentária'!$1:$1048576,4,0)</f>
        <v>SERVIÇOS PRELIMINARES</v>
      </c>
      <c r="F39" s="94"/>
      <c r="G39" s="95"/>
    </row>
    <row r="40" spans="2:7" ht="30.6" customHeight="1" x14ac:dyDescent="0.2">
      <c r="B40" s="254">
        <v>10213</v>
      </c>
      <c r="C40" s="4"/>
      <c r="D40" s="96" t="str">
        <f>VLOOKUP(B40,'Planilha Orçamentária'!$N$10:$Q$179,2,0)</f>
        <v>2.1</v>
      </c>
      <c r="E40" s="97" t="str">
        <f>VLOOKUP(B40,'Planilha Orçamentária'!$N$9:$Q$179,3,0)</f>
        <v>Retirada manual cuidadosa de blocos pré-moldados de concreto (Blokret), inclusive limpeza e empilhamento para reaproveitamento</v>
      </c>
      <c r="F40" s="96" t="str">
        <f>VLOOKUP(B40,'Planilha Orçamentária'!$N$9:$Q$179,4,0)</f>
        <v>m2</v>
      </c>
      <c r="G40" s="255">
        <f>SUM(F41)</f>
        <v>126</v>
      </c>
    </row>
    <row r="41" spans="2:7" ht="12.75" customHeight="1" x14ac:dyDescent="0.2">
      <c r="B41" s="254"/>
      <c r="C41" s="4"/>
      <c r="D41" s="256" t="s">
        <v>257</v>
      </c>
      <c r="E41" s="256"/>
      <c r="F41" s="98">
        <v>126</v>
      </c>
      <c r="G41" s="255"/>
    </row>
    <row r="42" spans="2:7" ht="12.75" customHeight="1" x14ac:dyDescent="0.2">
      <c r="B42" s="254">
        <v>10501</v>
      </c>
      <c r="C42" s="4"/>
      <c r="D42" s="96" t="str">
        <f>VLOOKUP(B42,'Planilha Orçamentária'!$N$10:$Q$179,2,0)</f>
        <v>2.2</v>
      </c>
      <c r="E42" s="97" t="str">
        <f>VLOOKUP(B42,'Planilha Orçamentária'!$N$9:$Q$179,3,0)</f>
        <v>Locação de obra com gabarito de madeira</v>
      </c>
      <c r="F42" s="96" t="str">
        <f>VLOOKUP(B42,'Planilha Orçamentária'!$N$9:$Q$179,4,0)</f>
        <v>m2</v>
      </c>
      <c r="G42" s="255">
        <f>SUM(F43)</f>
        <v>111.24</v>
      </c>
    </row>
    <row r="43" spans="2:7" ht="12.75" customHeight="1" x14ac:dyDescent="0.2">
      <c r="B43" s="254"/>
      <c r="C43" s="4"/>
      <c r="D43" s="256" t="s">
        <v>258</v>
      </c>
      <c r="E43" s="256"/>
      <c r="F43" s="98">
        <v>111.24</v>
      </c>
      <c r="G43" s="255"/>
    </row>
    <row r="44" spans="2:7" ht="12.75" customHeight="1" x14ac:dyDescent="0.2">
      <c r="B44" s="254">
        <v>10324</v>
      </c>
      <c r="C44" s="4"/>
      <c r="D44" s="96" t="str">
        <f>VLOOKUP(B44,'Planilha Orçamentária'!$N$10:$Q$179,2,0)</f>
        <v>2.3</v>
      </c>
      <c r="E44" s="97" t="str">
        <f>VLOOKUP(B44,'Planilha Orçamentária'!$N$9:$Q$179,3,0)</f>
        <v>Retirada manual de telha tipo Canalete 90, sem reaproveitamento</v>
      </c>
      <c r="F44" s="96" t="str">
        <f>VLOOKUP(B44,'Planilha Orçamentária'!$N$9:$Q$179,4,0)</f>
        <v>m2</v>
      </c>
      <c r="G44" s="255">
        <f>SUM(F45)</f>
        <v>2</v>
      </c>
    </row>
    <row r="45" spans="2:7" ht="12.75" customHeight="1" x14ac:dyDescent="0.2">
      <c r="B45" s="254"/>
      <c r="C45" s="4"/>
      <c r="D45" s="256" t="s">
        <v>259</v>
      </c>
      <c r="E45" s="256"/>
      <c r="F45" s="98">
        <v>2</v>
      </c>
      <c r="G45" s="255"/>
    </row>
    <row r="46" spans="2:7" ht="12.75" customHeight="1" x14ac:dyDescent="0.2">
      <c r="B46" s="258"/>
      <c r="C46" s="258"/>
      <c r="D46" s="258"/>
      <c r="E46" s="258"/>
      <c r="F46" s="258"/>
      <c r="G46" s="258"/>
    </row>
    <row r="47" spans="2:7" ht="12.75" customHeight="1" x14ac:dyDescent="0.2">
      <c r="B47" s="253">
        <v>3</v>
      </c>
      <c r="C47" s="253"/>
      <c r="D47" s="253"/>
      <c r="E47" s="36" t="str">
        <f>VLOOKUP(B47,'Planilha Orçamentária'!$1:$1048576,4,0)</f>
        <v>MOVIMENTAÇÃO DE TERRA</v>
      </c>
      <c r="F47" s="94"/>
      <c r="G47" s="95"/>
    </row>
    <row r="48" spans="2:7" ht="12.75" customHeight="1" x14ac:dyDescent="0.2">
      <c r="B48" s="254">
        <v>30101</v>
      </c>
      <c r="C48" s="4"/>
      <c r="D48" s="96" t="str">
        <f>VLOOKUP(B48,'Planilha Orçamentária'!$N$10:$Q$179,2,0)</f>
        <v>3.1</v>
      </c>
      <c r="E48" s="97" t="str">
        <f>VLOOKUP(B48,'Planilha Orçamentária'!$N$9:$Q$179,3,0)</f>
        <v>Escavação manual em material de 1a. categoria, até 1.50 m de profundidade</v>
      </c>
      <c r="F48" s="96" t="str">
        <f>VLOOKUP(B48,'Planilha Orçamentária'!$N$9:$Q$179,4,0)</f>
        <v>m3</v>
      </c>
      <c r="G48" s="255">
        <f>SUM(F49:F50)</f>
        <v>65.259999999999991</v>
      </c>
    </row>
    <row r="49" spans="2:7" ht="12.75" customHeight="1" x14ac:dyDescent="0.2">
      <c r="B49" s="254"/>
      <c r="C49" s="4"/>
      <c r="D49" s="256" t="s">
        <v>260</v>
      </c>
      <c r="E49" s="256"/>
      <c r="F49" s="98">
        <v>50.69</v>
      </c>
      <c r="G49" s="255"/>
    </row>
    <row r="50" spans="2:7" ht="26.25" customHeight="1" x14ac:dyDescent="0.2">
      <c r="B50" s="254"/>
      <c r="C50" s="4"/>
      <c r="D50" s="256" t="s">
        <v>261</v>
      </c>
      <c r="E50" s="256"/>
      <c r="F50" s="98">
        <v>14.57</v>
      </c>
      <c r="G50" s="255"/>
    </row>
    <row r="51" spans="2:7" ht="20.25" customHeight="1" x14ac:dyDescent="0.2">
      <c r="B51" s="254">
        <v>30201</v>
      </c>
      <c r="C51" s="4"/>
      <c r="D51" s="96" t="str">
        <f>VLOOKUP(B51,'Planilha Orçamentária'!$N$10:$Q$179,2,0)</f>
        <v>3.2</v>
      </c>
      <c r="E51" s="97" t="str">
        <f>VLOOKUP(B51,'Planilha Orçamentária'!$N$9:$Q$179,3,0)</f>
        <v>Reaterro apiloado de cavas de fundação, em camadas de 20 cm</v>
      </c>
      <c r="F51" s="96" t="str">
        <f>VLOOKUP(B51,'Planilha Orçamentária'!$N$9:$Q$179,4,0)</f>
        <v>m3</v>
      </c>
      <c r="G51" s="255">
        <f>SUM(F52)</f>
        <v>49.31</v>
      </c>
    </row>
    <row r="52" spans="2:7" ht="12.75" customHeight="1" x14ac:dyDescent="0.2">
      <c r="B52" s="254"/>
      <c r="C52" s="4"/>
      <c r="D52" s="256" t="s">
        <v>262</v>
      </c>
      <c r="E52" s="256"/>
      <c r="F52" s="98">
        <v>49.31</v>
      </c>
      <c r="G52" s="255"/>
    </row>
    <row r="53" spans="2:7" ht="12.75" customHeight="1" x14ac:dyDescent="0.2">
      <c r="B53" s="258"/>
      <c r="C53" s="258"/>
      <c r="D53" s="258"/>
      <c r="E53" s="258"/>
      <c r="F53" s="258"/>
      <c r="G53" s="258"/>
    </row>
    <row r="54" spans="2:7" ht="12.75" customHeight="1" x14ac:dyDescent="0.2">
      <c r="B54" s="253">
        <v>4</v>
      </c>
      <c r="C54" s="253"/>
      <c r="D54" s="253"/>
      <c r="E54" s="36" t="str">
        <f>VLOOKUP(B54,'Planilha Orçamentária'!$1:$1048576,4,0)</f>
        <v>ESTRUTURAS</v>
      </c>
      <c r="F54" s="94"/>
      <c r="G54" s="95"/>
    </row>
    <row r="55" spans="2:7" ht="12.75" customHeight="1" x14ac:dyDescent="0.2">
      <c r="B55" s="253" t="s">
        <v>37</v>
      </c>
      <c r="C55" s="253"/>
      <c r="D55" s="253"/>
      <c r="E55" s="36" t="str">
        <f>VLOOKUP(B55,'Planilha Orçamentária'!$1:$1048576,4,0)</f>
        <v>INFRAESTRUTURA</v>
      </c>
      <c r="F55" s="94"/>
      <c r="G55" s="95"/>
    </row>
    <row r="56" spans="2:7" ht="38.25" x14ac:dyDescent="0.2">
      <c r="B56" s="254">
        <v>40206</v>
      </c>
      <c r="C56" s="4"/>
      <c r="D56" s="96" t="str">
        <f>VLOOKUP(B56,'Planilha Orçamentária'!$N$10:$Q$179,2,0)</f>
        <v>4.1.1</v>
      </c>
      <c r="E56" s="97" t="str">
        <f>VLOOKUP(B56,'Planilha Orçamentária'!$N$9:$Q$179,3,0)</f>
        <v>Fôrma de tábua de madeira de 2.5 x 30.0 cm para fundações, levando-se em conta a utilização 5 vezes (incluido o material, corte, montagem, escoramento e desforma)</v>
      </c>
      <c r="F56" s="96" t="str">
        <f>VLOOKUP(B56,'Planilha Orçamentária'!$N$9:$Q$179,4,0)</f>
        <v>m2</v>
      </c>
      <c r="G56" s="255">
        <f>SUM(F57:F58)</f>
        <v>103.47</v>
      </c>
    </row>
    <row r="57" spans="2:7" ht="12.75" customHeight="1" x14ac:dyDescent="0.2">
      <c r="B57" s="254"/>
      <c r="C57" s="4"/>
      <c r="D57" s="256" t="s">
        <v>263</v>
      </c>
      <c r="E57" s="256"/>
      <c r="F57" s="98">
        <v>29.9</v>
      </c>
      <c r="G57" s="255"/>
    </row>
    <row r="58" spans="2:7" ht="12.75" customHeight="1" x14ac:dyDescent="0.2">
      <c r="B58" s="254"/>
      <c r="C58" s="4"/>
      <c r="D58" s="256" t="s">
        <v>264</v>
      </c>
      <c r="E58" s="256"/>
      <c r="F58" s="98">
        <v>73.569999999999993</v>
      </c>
      <c r="G58" s="255"/>
    </row>
    <row r="59" spans="2:7" ht="25.5" x14ac:dyDescent="0.2">
      <c r="B59" s="254">
        <v>40246</v>
      </c>
      <c r="C59" s="4"/>
      <c r="D59" s="96" t="str">
        <f>VLOOKUP(B59,'Planilha Orçamentária'!$N$10:$Q$179,2,0)</f>
        <v>4.1.2</v>
      </c>
      <c r="E59" s="97" t="str">
        <f>VLOOKUP(B59,'Planilha Orçamentária'!$N$9:$Q$179,3,0)</f>
        <v>Fornecimento, dobragem e colocação em fôrma, de armadura CA-60 B fina, diâmetro de 4.0 a 7.0mm</v>
      </c>
      <c r="F59" s="96" t="str">
        <f>VLOOKUP(B59,'Planilha Orçamentária'!$N$9:$Q$179,4,0)</f>
        <v>kg</v>
      </c>
      <c r="G59" s="255">
        <f>SUM(F60:F63)</f>
        <v>106.28999999999999</v>
      </c>
    </row>
    <row r="60" spans="2:7" ht="12.75" customHeight="1" x14ac:dyDescent="0.2">
      <c r="B60" s="254"/>
      <c r="C60" s="4"/>
      <c r="D60" s="256" t="s">
        <v>265</v>
      </c>
      <c r="E60" s="256"/>
      <c r="F60" s="98">
        <v>28.8</v>
      </c>
      <c r="G60" s="255"/>
    </row>
    <row r="61" spans="2:7" ht="12.75" customHeight="1" x14ac:dyDescent="0.2">
      <c r="B61" s="254"/>
      <c r="C61" s="4"/>
      <c r="D61" s="256" t="s">
        <v>266</v>
      </c>
      <c r="E61" s="256"/>
      <c r="F61" s="74">
        <v>19.71</v>
      </c>
      <c r="G61" s="255"/>
    </row>
    <row r="62" spans="2:7" ht="12.75" customHeight="1" x14ac:dyDescent="0.2">
      <c r="B62" s="254"/>
      <c r="C62" s="4"/>
      <c r="D62" s="256" t="s">
        <v>267</v>
      </c>
      <c r="E62" s="256"/>
      <c r="F62" s="74">
        <v>4.7699999999999996</v>
      </c>
      <c r="G62" s="255"/>
    </row>
    <row r="63" spans="2:7" ht="12.75" customHeight="1" x14ac:dyDescent="0.2">
      <c r="B63" s="254"/>
      <c r="C63" s="4"/>
      <c r="D63" s="256" t="s">
        <v>268</v>
      </c>
      <c r="E63" s="256"/>
      <c r="F63" s="98">
        <v>53.01</v>
      </c>
      <c r="G63" s="255"/>
    </row>
    <row r="64" spans="2:7" ht="25.5" x14ac:dyDescent="0.2">
      <c r="B64" s="254">
        <v>40243</v>
      </c>
      <c r="C64" s="4"/>
      <c r="D64" s="96" t="str">
        <f>VLOOKUP(B64,'Planilha Orçamentária'!$N$10:$Q$179,2,0)</f>
        <v>4.1.3</v>
      </c>
      <c r="E64" s="97" t="str">
        <f>VLOOKUP(B64,'Planilha Orçamentária'!$N$9:$Q$179,3,0)</f>
        <v>Fornecimento, dobragem e colocação em fôrma, de armadura CA-50 A média, diâmetro de 6.3 a 10.0 mm</v>
      </c>
      <c r="F64" s="96" t="str">
        <f>VLOOKUP(B64,'Planilha Orçamentária'!$N$9:$Q$179,4,0)</f>
        <v>kg</v>
      </c>
      <c r="G64" s="255">
        <f>SUM(F65:F69)</f>
        <v>536.81000000000006</v>
      </c>
    </row>
    <row r="65" spans="2:7" ht="12.75" customHeight="1" x14ac:dyDescent="0.2">
      <c r="B65" s="254"/>
      <c r="C65" s="4"/>
      <c r="D65" s="256" t="s">
        <v>269</v>
      </c>
      <c r="E65" s="256"/>
      <c r="F65" s="74">
        <v>186.36</v>
      </c>
      <c r="G65" s="255"/>
    </row>
    <row r="66" spans="2:7" ht="12.75" customHeight="1" x14ac:dyDescent="0.2">
      <c r="B66" s="254"/>
      <c r="C66" s="4"/>
      <c r="D66" s="256" t="s">
        <v>270</v>
      </c>
      <c r="E66" s="256"/>
      <c r="F66" s="74">
        <v>31.85</v>
      </c>
      <c r="G66" s="255"/>
    </row>
    <row r="67" spans="2:7" ht="12.75" customHeight="1" x14ac:dyDescent="0.2">
      <c r="B67" s="254"/>
      <c r="C67" s="4"/>
      <c r="D67" s="256" t="s">
        <v>271</v>
      </c>
      <c r="E67" s="256"/>
      <c r="F67" s="74">
        <v>141.47999999999999</v>
      </c>
      <c r="G67" s="255"/>
    </row>
    <row r="68" spans="2:7" ht="12.75" customHeight="1" x14ac:dyDescent="0.2">
      <c r="B68" s="254"/>
      <c r="C68" s="4"/>
      <c r="D68" s="256" t="s">
        <v>272</v>
      </c>
      <c r="E68" s="256"/>
      <c r="F68" s="74">
        <v>87.66</v>
      </c>
      <c r="G68" s="255"/>
    </row>
    <row r="69" spans="2:7" ht="12.75" customHeight="1" x14ac:dyDescent="0.2">
      <c r="B69" s="254"/>
      <c r="C69" s="4"/>
      <c r="D69" s="256" t="s">
        <v>273</v>
      </c>
      <c r="E69" s="256"/>
      <c r="F69" s="74">
        <v>89.46</v>
      </c>
      <c r="G69" s="255"/>
    </row>
    <row r="70" spans="2:7" ht="25.5" x14ac:dyDescent="0.2">
      <c r="B70" s="254">
        <v>40245</v>
      </c>
      <c r="C70" s="4"/>
      <c r="D70" s="96" t="str">
        <f>VLOOKUP(B70,'Planilha Orçamentária'!$N$10:$Q$179,2,0)</f>
        <v>4.1.4</v>
      </c>
      <c r="E70" s="97" t="str">
        <f>VLOOKUP(B70,'Planilha Orçamentária'!$N$9:$Q$179,3,0)</f>
        <v>Fornecimento, dobragem e colocação em fôrma, de armadura CA-50 A grossa diâmetro de 12.5 a 25.0 mm (1/2 a 1")</v>
      </c>
      <c r="F70" s="96" t="str">
        <f>VLOOKUP(B70,'Planilha Orçamentária'!$N$9:$Q$179,4,0)</f>
        <v>kg</v>
      </c>
      <c r="G70" s="255">
        <f>F71</f>
        <v>356.49</v>
      </c>
    </row>
    <row r="71" spans="2:7" ht="12.75" customHeight="1" x14ac:dyDescent="0.2">
      <c r="B71" s="254"/>
      <c r="C71" s="4"/>
      <c r="D71" s="256" t="s">
        <v>274</v>
      </c>
      <c r="E71" s="256"/>
      <c r="F71" s="74">
        <v>356.49</v>
      </c>
      <c r="G71" s="255"/>
    </row>
    <row r="72" spans="2:7" ht="25.5" x14ac:dyDescent="0.2">
      <c r="B72" s="254">
        <v>40237</v>
      </c>
      <c r="C72" s="4"/>
      <c r="D72" s="96" t="str">
        <f>VLOOKUP(B72,'Planilha Orçamentária'!$N$10:$Q$179,2,0)</f>
        <v>4.1.5</v>
      </c>
      <c r="E72" s="97" t="str">
        <f>VLOOKUP(B72,'Planilha Orçamentária'!$N$9:$Q$179,3,0)</f>
        <v>Fornecimento, preparo e aplicação de concreto Fck=25 MPa (brita 1 e 2) - (5% de perdas já incluído no custo)</v>
      </c>
      <c r="F72" s="96" t="str">
        <f>VLOOKUP(B72,'Planilha Orçamentária'!$N$9:$Q$179,4,0)</f>
        <v>m3</v>
      </c>
      <c r="G72" s="255">
        <f>SUM(F73)</f>
        <v>8.9</v>
      </c>
    </row>
    <row r="73" spans="2:7" ht="12.75" customHeight="1" x14ac:dyDescent="0.2">
      <c r="B73" s="254"/>
      <c r="C73" s="4"/>
      <c r="D73" s="256" t="s">
        <v>275</v>
      </c>
      <c r="E73" s="256"/>
      <c r="F73" s="98">
        <v>8.9</v>
      </c>
      <c r="G73" s="255"/>
    </row>
    <row r="74" spans="2:7" ht="25.5" x14ac:dyDescent="0.2">
      <c r="B74" s="259">
        <v>40224</v>
      </c>
      <c r="C74" s="260"/>
      <c r="D74" s="96" t="str">
        <f>VLOOKUP(B74,'Planilha Orçamentária'!$N$10:$Q$179,2,0)</f>
        <v>4.1.6</v>
      </c>
      <c r="E74" s="97" t="str">
        <f>VLOOKUP(B74,'Planilha Orçamentária'!$N$9:$Q$179,3,0)</f>
        <v>Fornecimento, preparo e aplicação de concreto Fck = 30 MPa (com brita 1 e 2) - (5% de perdas já incluído no custo)</v>
      </c>
      <c r="F74" s="99" t="str">
        <f>VLOOKUP(B74,'Planilha Orçamentária'!$N$9:$Q$179,4,0)</f>
        <v>m3</v>
      </c>
      <c r="G74" s="261">
        <f>SUM(F75:F77)</f>
        <v>16.850000000000001</v>
      </c>
    </row>
    <row r="75" spans="2:7" ht="12.75" customHeight="1" x14ac:dyDescent="0.2">
      <c r="B75" s="259"/>
      <c r="C75" s="260"/>
      <c r="D75" s="256" t="s">
        <v>276</v>
      </c>
      <c r="E75" s="256"/>
      <c r="F75" s="98">
        <v>1.35</v>
      </c>
      <c r="G75" s="261"/>
    </row>
    <row r="76" spans="2:7" ht="12.75" customHeight="1" x14ac:dyDescent="0.2">
      <c r="B76" s="259"/>
      <c r="C76" s="260"/>
      <c r="D76" s="256" t="s">
        <v>277</v>
      </c>
      <c r="E76" s="256"/>
      <c r="F76" s="98">
        <v>5.7</v>
      </c>
      <c r="G76" s="261"/>
    </row>
    <row r="77" spans="2:7" ht="12.75" customHeight="1" x14ac:dyDescent="0.2">
      <c r="B77" s="259"/>
      <c r="C77" s="260"/>
      <c r="D77" s="256" t="s">
        <v>278</v>
      </c>
      <c r="E77" s="256"/>
      <c r="F77" s="100">
        <v>9.8000000000000007</v>
      </c>
      <c r="G77" s="261"/>
    </row>
    <row r="78" spans="2:7" ht="12.75" customHeight="1" x14ac:dyDescent="0.2">
      <c r="B78" s="262" t="s">
        <v>46</v>
      </c>
      <c r="C78" s="4"/>
      <c r="D78" s="96" t="str">
        <f>VLOOKUP(B78,'Planilha Orçamentária'!$N$10:$Q$179,2,0)</f>
        <v>4.1.7</v>
      </c>
      <c r="E78" s="97" t="str">
        <f>VLOOKUP(B78,'Planilha Orçamentária'!$N$9:$Q$179,3,0)</f>
        <v>Aplicação de lona plástica para impermeabilização de laje</v>
      </c>
      <c r="F78" s="96" t="str">
        <f>VLOOKUP(B78,'Planilha Orçamentária'!$N$9:$Q$179,4,0)</f>
        <v>m2</v>
      </c>
      <c r="G78" s="255">
        <f>SUM(F79)</f>
        <v>111.24</v>
      </c>
    </row>
    <row r="79" spans="2:7" ht="12.75" customHeight="1" x14ac:dyDescent="0.2">
      <c r="B79" s="262"/>
      <c r="C79" s="4"/>
      <c r="D79" s="256" t="s">
        <v>279</v>
      </c>
      <c r="E79" s="256"/>
      <c r="F79" s="98">
        <v>111.24</v>
      </c>
      <c r="G79" s="255"/>
    </row>
    <row r="80" spans="2:7" ht="12.75" customHeight="1" x14ac:dyDescent="0.2">
      <c r="B80" s="253" t="s">
        <v>49</v>
      </c>
      <c r="C80" s="253"/>
      <c r="D80" s="253"/>
      <c r="E80" s="36" t="str">
        <f>VLOOKUP(B80,'Planilha Orçamentária'!$1:$1048576,4,0)</f>
        <v>SUPERESTRUTURA</v>
      </c>
      <c r="F80" s="94"/>
      <c r="G80" s="95"/>
    </row>
    <row r="81" spans="2:7" ht="51" x14ac:dyDescent="0.2">
      <c r="B81" s="254">
        <v>40337</v>
      </c>
      <c r="C81" s="4"/>
      <c r="D81" s="96" t="str">
        <f>VLOOKUP(B81,'Planilha Orçamentária'!$N$10:$Q$179,2,0)</f>
        <v>4.2.1</v>
      </c>
      <c r="E81" s="97" t="str">
        <f>VLOOKUP(B81,'Planilha Orçamentária'!$N$9:$Q$179,3,0)</f>
        <v>Fôrma em chapa de madeira compensada plastificada 12mm para estrutura em geral, 5 reaproveitamentos, reforçada com sarrafos de madeira 2.5x10cm (incl material, corte, montagem, escoras em eucalipto e desforma)</v>
      </c>
      <c r="F81" s="96" t="str">
        <f>VLOOKUP(B81,'Planilha Orçamentária'!$N$9:$Q$179,4,0)</f>
        <v>m2</v>
      </c>
      <c r="G81" s="255">
        <f>SUM(F82:F83)</f>
        <v>123.77</v>
      </c>
    </row>
    <row r="82" spans="2:7" ht="12.75" customHeight="1" x14ac:dyDescent="0.2">
      <c r="B82" s="254"/>
      <c r="C82" s="4"/>
      <c r="D82" s="256" t="s">
        <v>280</v>
      </c>
      <c r="E82" s="256"/>
      <c r="F82" s="98">
        <v>73.569999999999993</v>
      </c>
      <c r="G82" s="255"/>
    </row>
    <row r="83" spans="2:7" ht="12.75" customHeight="1" x14ac:dyDescent="0.2">
      <c r="B83" s="254"/>
      <c r="C83" s="4"/>
      <c r="D83" s="256" t="s">
        <v>281</v>
      </c>
      <c r="E83" s="256"/>
      <c r="F83" s="100">
        <v>50.2</v>
      </c>
      <c r="G83" s="255"/>
    </row>
    <row r="84" spans="2:7" ht="25.5" x14ac:dyDescent="0.2">
      <c r="B84" s="254">
        <v>40333</v>
      </c>
      <c r="C84" s="4"/>
      <c r="D84" s="96" t="str">
        <f>VLOOKUP(B84,'Planilha Orçamentária'!$N$10:$Q$179,2,0)</f>
        <v>4.2.2</v>
      </c>
      <c r="E84" s="97" t="str">
        <f>VLOOKUP(B84,'Planilha Orçamentária'!$N$9:$Q$179,3,0)</f>
        <v>Fornecimento, dobragem e colocação em fôrma, de armadura CA-60 B fina, diâmetro de 4.0 a 7.0mm</v>
      </c>
      <c r="F84" s="96" t="str">
        <f>VLOOKUP(B84,'Planilha Orçamentária'!$N$9:$Q$179,4,0)</f>
        <v>kg</v>
      </c>
      <c r="G84" s="255">
        <f>SUM(F85:F88)</f>
        <v>228.95999999999998</v>
      </c>
    </row>
    <row r="85" spans="2:7" ht="12.75" customHeight="1" x14ac:dyDescent="0.2">
      <c r="B85" s="254"/>
      <c r="C85" s="4"/>
      <c r="D85" s="256" t="s">
        <v>282</v>
      </c>
      <c r="E85" s="256"/>
      <c r="F85" s="98">
        <v>19.71</v>
      </c>
      <c r="G85" s="255"/>
    </row>
    <row r="86" spans="2:7" ht="12.75" customHeight="1" x14ac:dyDescent="0.2">
      <c r="B86" s="254"/>
      <c r="C86" s="4"/>
      <c r="D86" s="256" t="s">
        <v>283</v>
      </c>
      <c r="E86" s="256"/>
      <c r="F86" s="98">
        <v>84.15</v>
      </c>
      <c r="G86" s="255"/>
    </row>
    <row r="87" spans="2:7" ht="12.75" customHeight="1" x14ac:dyDescent="0.2">
      <c r="B87" s="254"/>
      <c r="C87" s="4"/>
      <c r="D87" s="256" t="s">
        <v>284</v>
      </c>
      <c r="E87" s="256"/>
      <c r="F87" s="98">
        <v>28.89</v>
      </c>
      <c r="G87" s="255"/>
    </row>
    <row r="88" spans="2:7" ht="12.75" customHeight="1" x14ac:dyDescent="0.2">
      <c r="B88" s="254"/>
      <c r="C88" s="4"/>
      <c r="D88" s="256" t="s">
        <v>285</v>
      </c>
      <c r="E88" s="256"/>
      <c r="F88" s="98">
        <v>96.21</v>
      </c>
      <c r="G88" s="255"/>
    </row>
    <row r="89" spans="2:7" ht="25.5" x14ac:dyDescent="0.2">
      <c r="B89" s="254">
        <v>40328</v>
      </c>
      <c r="C89" s="4"/>
      <c r="D89" s="96" t="str">
        <f>VLOOKUP(B89,'Planilha Orçamentária'!$N$10:$Q$179,2,0)</f>
        <v>4.2.3</v>
      </c>
      <c r="E89" s="97" t="str">
        <f>VLOOKUP(B89,'Planilha Orçamentária'!$N$9:$Q$179,3,0)</f>
        <v>Fornecimento, dobragem e colocação em fôrma, de armadura CA-50 A média, diâmetro de 6.3 a 10.0 mm</v>
      </c>
      <c r="F89" s="96" t="str">
        <f>VLOOKUP(B89,'Planilha Orçamentária'!$N$9:$Q$179,4,0)</f>
        <v>kg</v>
      </c>
      <c r="G89" s="255">
        <f>SUM(F90:F91)</f>
        <v>53.42</v>
      </c>
    </row>
    <row r="90" spans="2:7" ht="12.75" customHeight="1" x14ac:dyDescent="0.2">
      <c r="B90" s="254"/>
      <c r="C90" s="4"/>
      <c r="D90" s="256" t="s">
        <v>286</v>
      </c>
      <c r="E90" s="256"/>
      <c r="F90" s="98">
        <v>27.32</v>
      </c>
      <c r="G90" s="255"/>
    </row>
    <row r="91" spans="2:7" ht="12.75" customHeight="1" x14ac:dyDescent="0.2">
      <c r="B91" s="254"/>
      <c r="C91" s="4"/>
      <c r="D91" s="256" t="s">
        <v>287</v>
      </c>
      <c r="E91" s="256"/>
      <c r="F91" s="98">
        <v>26.1</v>
      </c>
      <c r="G91" s="255"/>
    </row>
    <row r="92" spans="2:7" ht="25.5" x14ac:dyDescent="0.2">
      <c r="B92" s="254">
        <v>40332</v>
      </c>
      <c r="C92" s="4"/>
      <c r="D92" s="96" t="str">
        <f>VLOOKUP(B92,'Planilha Orçamentária'!$N$10:$Q$179,2,0)</f>
        <v>4.2.4</v>
      </c>
      <c r="E92" s="97" t="str">
        <f>VLOOKUP(B92,'Planilha Orçamentária'!$N$9:$Q$179,3,0)</f>
        <v>Fornecimento, dobragem e colocação em fôrma, de armadura CA-50 A grossa, diâmetro de 12.5 a 25.0mm</v>
      </c>
      <c r="F92" s="96" t="str">
        <f>VLOOKUP(B92,'Planilha Orçamentária'!$N$9:$Q$179,4,0)</f>
        <v>kg</v>
      </c>
      <c r="G92" s="255">
        <f>SUM(F93)</f>
        <v>375.12</v>
      </c>
    </row>
    <row r="93" spans="2:7" ht="12.75" customHeight="1" x14ac:dyDescent="0.2">
      <c r="B93" s="254"/>
      <c r="C93" s="4"/>
      <c r="D93" s="256" t="s">
        <v>288</v>
      </c>
      <c r="E93" s="256"/>
      <c r="F93" s="98">
        <v>375.12</v>
      </c>
      <c r="G93" s="255"/>
    </row>
    <row r="94" spans="2:7" ht="25.5" x14ac:dyDescent="0.2">
      <c r="B94" s="259">
        <v>40315</v>
      </c>
      <c r="C94" s="260"/>
      <c r="D94" s="96" t="str">
        <f>VLOOKUP(B94,'Planilha Orçamentária'!$N$10:$Q$179,2,0)</f>
        <v>4.2.5</v>
      </c>
      <c r="E94" s="97" t="str">
        <f>VLOOKUP(B94,'Planilha Orçamentária'!$N$9:$Q$179,3,0)</f>
        <v>Fornecimento, preparo e aplicação de concreto Fck = 30 MPa (com brita 1 e 2) - (5% de perdas já incluído no custo)</v>
      </c>
      <c r="F94" s="96" t="str">
        <f>VLOOKUP(B94,'Planilha Orçamentária'!$N$9:$Q$179,4,0)</f>
        <v>m3</v>
      </c>
      <c r="G94" s="263">
        <f>SUM(F95:F97)</f>
        <v>19.420000000000002</v>
      </c>
    </row>
    <row r="95" spans="2:7" ht="12.75" customHeight="1" x14ac:dyDescent="0.2">
      <c r="B95" s="259"/>
      <c r="C95" s="260"/>
      <c r="D95" s="256" t="s">
        <v>289</v>
      </c>
      <c r="E95" s="256"/>
      <c r="F95" s="98">
        <v>5.7</v>
      </c>
      <c r="G95" s="263"/>
    </row>
    <row r="96" spans="2:7" ht="12.75" customHeight="1" x14ac:dyDescent="0.2">
      <c r="B96" s="259"/>
      <c r="C96" s="260"/>
      <c r="D96" s="256" t="s">
        <v>290</v>
      </c>
      <c r="E96" s="256"/>
      <c r="F96" s="98">
        <v>3.34</v>
      </c>
      <c r="G96" s="263"/>
    </row>
    <row r="97" spans="2:7" ht="12.75" customHeight="1" x14ac:dyDescent="0.2">
      <c r="B97" s="259"/>
      <c r="C97" s="260"/>
      <c r="D97" s="256" t="s">
        <v>291</v>
      </c>
      <c r="E97" s="256"/>
      <c r="F97" s="100">
        <v>10.38</v>
      </c>
      <c r="G97" s="263"/>
    </row>
    <row r="98" spans="2:7" ht="12.75" customHeight="1" x14ac:dyDescent="0.2">
      <c r="B98" s="259"/>
      <c r="C98" s="259"/>
      <c r="D98" s="259"/>
      <c r="E98" s="259"/>
      <c r="F98" s="259"/>
      <c r="G98" s="259"/>
    </row>
    <row r="99" spans="2:7" ht="12.75" customHeight="1" x14ac:dyDescent="0.2">
      <c r="B99" s="253">
        <v>5</v>
      </c>
      <c r="C99" s="253"/>
      <c r="D99" s="253"/>
      <c r="E99" s="36" t="str">
        <f>VLOOKUP(B99,'Planilha Orçamentária'!$1:$1048576,4,0)</f>
        <v>PAREDES E PAINÉIS</v>
      </c>
      <c r="F99" s="94"/>
      <c r="G99" s="95"/>
    </row>
    <row r="100" spans="2:7" ht="25.5" x14ac:dyDescent="0.2">
      <c r="B100" s="254">
        <v>14034</v>
      </c>
      <c r="C100" s="4"/>
      <c r="D100" s="96" t="str">
        <f>VLOOKUP(B100,'Planilha Orçamentária'!$N$10:$Q$179,2,0)</f>
        <v>5.1</v>
      </c>
      <c r="E100" s="97" t="str">
        <f>VLOOKUP(B100,'Planilha Orçamentária'!$N$9:$Q$179,3,0)</f>
        <v>Fornecimento e montagem de drywall montado com placa cimentícia e=12,5mm, inclusive perfi l = 0,95mm. Inclusive montagem</v>
      </c>
      <c r="F100" s="96" t="str">
        <f>VLOOKUP(B100,'Planilha Orçamentária'!$N$9:$Q$179,4,0)</f>
        <v>m2</v>
      </c>
      <c r="G100" s="255">
        <f>SUM(F101)</f>
        <v>169.82</v>
      </c>
    </row>
    <row r="101" spans="2:7" ht="26.85" customHeight="1" x14ac:dyDescent="0.2">
      <c r="B101" s="254"/>
      <c r="C101" s="4"/>
      <c r="D101" s="256" t="s">
        <v>292</v>
      </c>
      <c r="E101" s="256"/>
      <c r="F101" s="98">
        <v>169.82</v>
      </c>
      <c r="G101" s="255"/>
    </row>
    <row r="102" spans="2:7" ht="48.75" customHeight="1" x14ac:dyDescent="0.2">
      <c r="B102" s="264">
        <v>50606</v>
      </c>
      <c r="C102" s="4"/>
      <c r="D102" s="96" t="str">
        <f>VLOOKUP(B102,'Planilha Orçamentária'!$N$10:$Q$179,2,0)</f>
        <v>5.2</v>
      </c>
      <c r="E102" s="97" t="str">
        <f>VLOOKUP(B102,'Planilha Orçamentária'!$N$9:$Q$179,3,0)</f>
        <v>Alvenaria de vedação com blocos cerâmicos furados 9x19x19cm, assentados c/ argamassa de cimento, cal hidratada CH1 e areia no traço 1:0,5:8, preparo com betoneira, juntas 10mm e esp. das paredes s/revestimento, 9cm (bloco comprado na fábrica, posto obra)</v>
      </c>
      <c r="F102" s="96" t="str">
        <f>VLOOKUP(B102,'Planilha Orçamentária'!$N$9:$Q$179,4,0)</f>
        <v>m2</v>
      </c>
      <c r="G102" s="261">
        <f>SUM(F103:F105)</f>
        <v>132.78</v>
      </c>
    </row>
    <row r="103" spans="2:7" ht="12.75" customHeight="1" x14ac:dyDescent="0.2">
      <c r="B103" s="264"/>
      <c r="C103" s="4"/>
      <c r="D103" s="256" t="s">
        <v>293</v>
      </c>
      <c r="E103" s="256"/>
      <c r="F103" s="98">
        <v>61.87</v>
      </c>
      <c r="G103" s="261"/>
    </row>
    <row r="104" spans="2:7" ht="12.75" customHeight="1" x14ac:dyDescent="0.2">
      <c r="B104" s="264"/>
      <c r="C104" s="4"/>
      <c r="D104" s="256" t="s">
        <v>294</v>
      </c>
      <c r="E104" s="256"/>
      <c r="F104" s="98">
        <v>7.52</v>
      </c>
      <c r="G104" s="261"/>
    </row>
    <row r="105" spans="2:7" ht="12.75" customHeight="1" x14ac:dyDescent="0.2">
      <c r="B105" s="264"/>
      <c r="C105" s="4"/>
      <c r="D105" s="256" t="s">
        <v>295</v>
      </c>
      <c r="E105" s="256"/>
      <c r="F105" s="98">
        <v>63.39</v>
      </c>
      <c r="G105" s="261"/>
    </row>
    <row r="106" spans="2:7" ht="34.5" customHeight="1" x14ac:dyDescent="0.2">
      <c r="B106" s="264">
        <v>120308</v>
      </c>
      <c r="C106" s="4"/>
      <c r="D106" s="96" t="str">
        <f>VLOOKUP(B106,'Planilha Orçamentária'!$N$10:$Q$179,2,0)</f>
        <v>5.3</v>
      </c>
      <c r="E106" s="97" t="str">
        <f>VLOOKUP(B106,'Planilha Orçamentária'!$N$9:$Q$179,3,0)</f>
        <v>Chapisco de argamassa de cimento e areia média ou grossa lavada no traço 1:3, espessura 5mm, com utilização de impermeabilizante</v>
      </c>
      <c r="F106" s="99" t="str">
        <f>VLOOKUP(B106,'Planilha Orçamentária'!$N$9:$Q$179,4,0)</f>
        <v>m2</v>
      </c>
      <c r="G106" s="261">
        <f>SUM(F107:F111)</f>
        <v>637.65</v>
      </c>
    </row>
    <row r="107" spans="2:7" ht="12.75" customHeight="1" x14ac:dyDescent="0.2">
      <c r="B107" s="264"/>
      <c r="C107" s="4"/>
      <c r="D107" s="256" t="s">
        <v>296</v>
      </c>
      <c r="E107" s="256"/>
      <c r="F107" s="98">
        <v>264.47000000000003</v>
      </c>
      <c r="G107" s="261"/>
    </row>
    <row r="108" spans="2:7" ht="25.5" customHeight="1" x14ac:dyDescent="0.2">
      <c r="B108" s="264"/>
      <c r="C108" s="4"/>
      <c r="D108" s="256" t="s">
        <v>297</v>
      </c>
      <c r="E108" s="256"/>
      <c r="F108" s="98">
        <v>169.67</v>
      </c>
      <c r="G108" s="261"/>
    </row>
    <row r="109" spans="2:7" ht="25.5" customHeight="1" x14ac:dyDescent="0.2">
      <c r="B109" s="264"/>
      <c r="C109" s="4"/>
      <c r="D109" s="256" t="s">
        <v>298</v>
      </c>
      <c r="E109" s="256"/>
      <c r="F109" s="42">
        <v>60.43</v>
      </c>
      <c r="G109" s="261"/>
    </row>
    <row r="110" spans="2:7" ht="25.5" customHeight="1" x14ac:dyDescent="0.2">
      <c r="B110" s="264"/>
      <c r="C110" s="4"/>
      <c r="D110" s="256" t="s">
        <v>299</v>
      </c>
      <c r="E110" s="256"/>
      <c r="F110" s="98">
        <v>16.3</v>
      </c>
      <c r="G110" s="261"/>
    </row>
    <row r="111" spans="2:7" ht="25.5" customHeight="1" x14ac:dyDescent="0.2">
      <c r="B111" s="264"/>
      <c r="C111" s="4"/>
      <c r="D111" s="256" t="s">
        <v>300</v>
      </c>
      <c r="E111" s="256"/>
      <c r="F111" s="98">
        <v>126.78</v>
      </c>
      <c r="G111" s="261"/>
    </row>
    <row r="112" spans="2:7" ht="25.5" customHeight="1" x14ac:dyDescent="0.2">
      <c r="B112" s="265">
        <v>120303</v>
      </c>
      <c r="C112" s="4"/>
      <c r="D112" s="96" t="str">
        <f>VLOOKUP(B112,'Planilha Orçamentária'!$N$10:$Q$179,2,0)</f>
        <v>5.4</v>
      </c>
      <c r="E112" s="97" t="str">
        <f>VLOOKUP(B112,'Planilha Orçamentária'!$N$9:$Q$179,3,0)</f>
        <v>Reboco tipo paulista de argamassa de cimento, cal hidratada CH1 e areia média ou grossa lavada no traço 1:0.5:6, espessura 25 mm</v>
      </c>
      <c r="F112" s="99" t="str">
        <f>VLOOKUP(B112,'Planilha Orçamentária'!$N$9:$Q$179,4,0)</f>
        <v>m2</v>
      </c>
      <c r="G112" s="266">
        <f>SUM(F113:F117)</f>
        <v>612.16</v>
      </c>
    </row>
    <row r="113" spans="2:7" ht="25.5" customHeight="1" x14ac:dyDescent="0.2">
      <c r="B113" s="265"/>
      <c r="C113" s="4"/>
      <c r="D113" s="256" t="s">
        <v>301</v>
      </c>
      <c r="E113" s="256"/>
      <c r="F113" s="98">
        <v>238.98</v>
      </c>
      <c r="G113" s="266"/>
    </row>
    <row r="114" spans="2:7" ht="25.5" customHeight="1" x14ac:dyDescent="0.2">
      <c r="B114" s="265"/>
      <c r="C114" s="4"/>
      <c r="D114" s="256" t="s">
        <v>302</v>
      </c>
      <c r="E114" s="256"/>
      <c r="F114" s="98">
        <v>169.67</v>
      </c>
      <c r="G114" s="266"/>
    </row>
    <row r="115" spans="2:7" ht="25.5" customHeight="1" x14ac:dyDescent="0.2">
      <c r="B115" s="265"/>
      <c r="C115" s="4"/>
      <c r="D115" s="256" t="s">
        <v>298</v>
      </c>
      <c r="E115" s="256"/>
      <c r="F115" s="98">
        <v>60.43</v>
      </c>
      <c r="G115" s="266"/>
    </row>
    <row r="116" spans="2:7" ht="25.5" customHeight="1" x14ac:dyDescent="0.2">
      <c r="B116" s="265"/>
      <c r="C116" s="4"/>
      <c r="D116" s="256" t="s">
        <v>299</v>
      </c>
      <c r="E116" s="256"/>
      <c r="F116" s="98">
        <v>16.3</v>
      </c>
      <c r="G116" s="266"/>
    </row>
    <row r="117" spans="2:7" ht="12.75" customHeight="1" x14ac:dyDescent="0.2">
      <c r="B117" s="265"/>
      <c r="C117" s="4"/>
      <c r="D117" s="256" t="s">
        <v>300</v>
      </c>
      <c r="E117" s="256"/>
      <c r="F117" s="98">
        <v>126.78</v>
      </c>
      <c r="G117" s="266"/>
    </row>
    <row r="118" spans="2:7" ht="25.5" x14ac:dyDescent="0.2">
      <c r="B118" s="254">
        <v>120301</v>
      </c>
      <c r="C118" s="4"/>
      <c r="D118" s="96" t="str">
        <f>VLOOKUP(B118,'Planilha Orçamentária'!$N$10:$Q$179,2,0)</f>
        <v>5.5</v>
      </c>
      <c r="E118" s="97" t="str">
        <f>VLOOKUP(B118,'Planilha Orçamentária'!$N$9:$Q$179,3,0)</f>
        <v>Emboço de argamassa de cimento, cal hidratada CH1 e areia média ou grossa lavada no traço 1:0.5:6, espessura 20 mm</v>
      </c>
      <c r="F118" s="96" t="str">
        <f>VLOOKUP(B118,'Planilha Orçamentária'!$N$9:$Q$179,4,0)</f>
        <v>m2</v>
      </c>
      <c r="G118" s="255">
        <f>SUM(F119)</f>
        <v>29.26</v>
      </c>
    </row>
    <row r="119" spans="2:7" ht="31.5" customHeight="1" x14ac:dyDescent="0.2">
      <c r="B119" s="254"/>
      <c r="C119" s="4"/>
      <c r="D119" s="256" t="s">
        <v>303</v>
      </c>
      <c r="E119" s="256"/>
      <c r="F119" s="98">
        <v>29.26</v>
      </c>
      <c r="G119" s="255"/>
    </row>
    <row r="120" spans="2:7" ht="23.85" customHeight="1" x14ac:dyDescent="0.2">
      <c r="B120" s="262" t="s">
        <v>65</v>
      </c>
      <c r="C120" s="4"/>
      <c r="D120" s="96" t="str">
        <f>VLOOKUP(B120,'Planilha Orçamentária'!$N$10:$Q$179,2,0)</f>
        <v>5.6</v>
      </c>
      <c r="E120" s="97" t="str">
        <f>VLOOKUP(B120,'Planilha Orçamentária'!$N$9:$Q$179,3,0)</f>
        <v>Parede com sistema em chapas de gesso para drywall, uso interno, com duas faces simples e estrutura metálica com guias duplas, sem vãos</v>
      </c>
      <c r="F120" s="96" t="str">
        <f>VLOOKUP(B120,'Planilha Orçamentária'!$N$9:$Q$179,4,0)</f>
        <v>m2</v>
      </c>
      <c r="G120" s="255">
        <f>SUM(F121)</f>
        <v>3.83</v>
      </c>
    </row>
    <row r="121" spans="2:7" ht="12.75" customHeight="1" x14ac:dyDescent="0.2">
      <c r="B121" s="262"/>
      <c r="C121" s="4"/>
      <c r="D121" s="256" t="s">
        <v>304</v>
      </c>
      <c r="E121" s="256"/>
      <c r="F121" s="98">
        <v>3.83</v>
      </c>
      <c r="G121" s="255"/>
    </row>
    <row r="123" spans="2:7" ht="12.75" customHeight="1" x14ac:dyDescent="0.2">
      <c r="B123" s="253">
        <v>6</v>
      </c>
      <c r="C123" s="253"/>
      <c r="D123" s="253"/>
      <c r="E123" s="36" t="str">
        <f>VLOOKUP(B123,'Planilha Orçamentária'!$1:$1048576,4,0)</f>
        <v>PISOS E REVESTIMENTOS</v>
      </c>
      <c r="F123" s="94"/>
      <c r="G123" s="95"/>
    </row>
    <row r="124" spans="2:7" ht="42.75" customHeight="1" x14ac:dyDescent="0.2">
      <c r="B124" s="254">
        <v>13868</v>
      </c>
      <c r="C124" s="4"/>
      <c r="D124" s="96" t="str">
        <f>VLOOKUP(B124,'Planilha Orçamentária'!$N$10:$Q$179,2,0)</f>
        <v>6.1</v>
      </c>
      <c r="E124" s="97" t="str">
        <f>VLOOKUP(B124,'Planilha Orçamentária'!$N$9:$Q$179,3,0)</f>
        <v>Fornecimento e Instalação de Carpete de alto tráfego 100% sintetico anti-chama lúmen São Carlos ou similar laudado pelo corpo de bombeiro e=5mm</v>
      </c>
      <c r="F124" s="96" t="str">
        <f>VLOOKUP(B124,'Planilha Orçamentária'!$N$9:$Q$179,4,0)</f>
        <v>m2</v>
      </c>
      <c r="G124" s="255">
        <f>SUM(F125)</f>
        <v>102.93</v>
      </c>
    </row>
    <row r="125" spans="2:7" ht="25.5" customHeight="1" x14ac:dyDescent="0.2">
      <c r="B125" s="254"/>
      <c r="C125" s="4"/>
      <c r="D125" s="256" t="s">
        <v>305</v>
      </c>
      <c r="E125" s="256"/>
      <c r="F125" s="98">
        <v>102.93</v>
      </c>
      <c r="G125" s="255"/>
    </row>
    <row r="126" spans="2:7" ht="25.5" customHeight="1" x14ac:dyDescent="0.2">
      <c r="B126" s="254">
        <v>130103</v>
      </c>
      <c r="C126" s="4"/>
      <c r="D126" s="96" t="str">
        <f>VLOOKUP(B126,'Planilha Orçamentária'!$N$10:$Q$179,2,0)</f>
        <v>6.2</v>
      </c>
      <c r="E126" s="97" t="str">
        <f>VLOOKUP(B126,'Planilha Orçamentária'!$N$9:$Q$179,3,0)</f>
        <v>Regularização de base para revestimento cerâmico, com argamassa de cimento e areia no traço 1:5, espessura: 3 cm</v>
      </c>
      <c r="F126" s="96" t="str">
        <f>VLOOKUP(B126,'Planilha Orçamentária'!$N$9:$Q$179,4,0)</f>
        <v>m2</v>
      </c>
      <c r="G126" s="255">
        <f>SUM(F127)</f>
        <v>100.81</v>
      </c>
    </row>
    <row r="127" spans="2:7" ht="25.5" customHeight="1" x14ac:dyDescent="0.2">
      <c r="B127" s="254"/>
      <c r="C127" s="4"/>
      <c r="D127" s="256" t="s">
        <v>306</v>
      </c>
      <c r="E127" s="256"/>
      <c r="F127" s="98">
        <v>100.81</v>
      </c>
      <c r="G127" s="255"/>
    </row>
    <row r="128" spans="2:7" x14ac:dyDescent="0.2">
      <c r="B128" s="254">
        <v>130317</v>
      </c>
      <c r="C128" s="4"/>
      <c r="D128" s="96" t="str">
        <f>VLOOKUP(B128,'Planilha Orçamentária'!$N$10:$Q$179,2,0)</f>
        <v>6.3</v>
      </c>
      <c r="E128" s="97" t="str">
        <f>VLOOKUP(B128,'Planilha Orçamentária'!$N$9:$Q$179,3,0)</f>
        <v>Peitoril de granito cinza polido, 15 cm, esp. 3cm</v>
      </c>
      <c r="F128" s="96" t="str">
        <f>VLOOKUP(B128,'Planilha Orçamentária'!$N$9:$Q$179,4,0)</f>
        <v>m</v>
      </c>
      <c r="G128" s="255">
        <f>SUM(F129)</f>
        <v>9.4600000000000009</v>
      </c>
    </row>
    <row r="129" spans="2:7" ht="25.5" customHeight="1" x14ac:dyDescent="0.2">
      <c r="B129" s="254"/>
      <c r="C129" s="4"/>
      <c r="D129" s="256" t="s">
        <v>307</v>
      </c>
      <c r="E129" s="256"/>
      <c r="F129" s="98">
        <v>9.4600000000000009</v>
      </c>
      <c r="G129" s="255"/>
    </row>
    <row r="130" spans="2:7" ht="25.5" customHeight="1" x14ac:dyDescent="0.2">
      <c r="B130" s="254">
        <v>120227</v>
      </c>
      <c r="C130" s="4"/>
      <c r="D130" s="96" t="str">
        <f>VLOOKUP(B130,'Planilha Orçamentária'!$N$10:$Q$179,2,0)</f>
        <v>6.4</v>
      </c>
      <c r="E130" s="97" t="str">
        <f>VLOOKUP(B130,'Planilha Orçamentária'!$N$9:$Q$179,3,0)</f>
        <v>Roda parede em granito cinza andorinha 7x2cm, com acabamento abaulado nos dois lados</v>
      </c>
      <c r="F130" s="96" t="str">
        <f>VLOOKUP(B130,'Planilha Orçamentária'!$N$9:$Q$179,4,0)</f>
        <v>m</v>
      </c>
      <c r="G130" s="255">
        <f>SUM(F131:F145)</f>
        <v>30.660000000000021</v>
      </c>
    </row>
    <row r="131" spans="2:7" ht="25.5" customHeight="1" x14ac:dyDescent="0.2">
      <c r="B131" s="254"/>
      <c r="C131" s="4"/>
      <c r="D131" s="256" t="s">
        <v>308</v>
      </c>
      <c r="E131" s="256"/>
      <c r="F131" s="98">
        <v>29.26</v>
      </c>
      <c r="G131" s="255"/>
    </row>
    <row r="132" spans="2:7" ht="12.75" customHeight="1" x14ac:dyDescent="0.2">
      <c r="B132" s="254"/>
      <c r="C132" s="4"/>
      <c r="D132" s="256" t="s">
        <v>309</v>
      </c>
      <c r="E132" s="256"/>
      <c r="F132" s="98">
        <v>0.1</v>
      </c>
      <c r="G132" s="255"/>
    </row>
    <row r="133" spans="2:7" ht="12.75" customHeight="1" x14ac:dyDescent="0.2">
      <c r="B133" s="254"/>
      <c r="C133" s="4"/>
      <c r="D133" s="256" t="s">
        <v>310</v>
      </c>
      <c r="E133" s="256"/>
      <c r="F133" s="98">
        <v>0.1</v>
      </c>
      <c r="G133" s="255"/>
    </row>
    <row r="134" spans="2:7" ht="12.75" customHeight="1" x14ac:dyDescent="0.2">
      <c r="B134" s="254"/>
      <c r="C134" s="4"/>
      <c r="D134" s="256" t="s">
        <v>311</v>
      </c>
      <c r="E134" s="256"/>
      <c r="F134" s="98">
        <v>0.1</v>
      </c>
      <c r="G134" s="255"/>
    </row>
    <row r="135" spans="2:7" ht="12.75" customHeight="1" x14ac:dyDescent="0.2">
      <c r="B135" s="254"/>
      <c r="C135" s="4"/>
      <c r="D135" s="256" t="s">
        <v>312</v>
      </c>
      <c r="E135" s="256"/>
      <c r="F135" s="98">
        <v>0.1</v>
      </c>
      <c r="G135" s="255"/>
    </row>
    <row r="136" spans="2:7" ht="12.75" customHeight="1" x14ac:dyDescent="0.2">
      <c r="B136" s="254"/>
      <c r="C136" s="4"/>
      <c r="D136" s="256" t="s">
        <v>313</v>
      </c>
      <c r="E136" s="256"/>
      <c r="F136" s="98">
        <v>0.1</v>
      </c>
      <c r="G136" s="255"/>
    </row>
    <row r="137" spans="2:7" ht="12.75" customHeight="1" x14ac:dyDescent="0.2">
      <c r="B137" s="254"/>
      <c r="C137" s="4"/>
      <c r="D137" s="256" t="s">
        <v>314</v>
      </c>
      <c r="E137" s="256"/>
      <c r="F137" s="98">
        <v>0.1</v>
      </c>
      <c r="G137" s="255"/>
    </row>
    <row r="138" spans="2:7" ht="12.75" customHeight="1" x14ac:dyDescent="0.2">
      <c r="B138" s="254"/>
      <c r="C138" s="4"/>
      <c r="D138" s="256" t="s">
        <v>315</v>
      </c>
      <c r="E138" s="256"/>
      <c r="F138" s="98">
        <v>0.1</v>
      </c>
      <c r="G138" s="255"/>
    </row>
    <row r="139" spans="2:7" ht="12.75" customHeight="1" x14ac:dyDescent="0.2">
      <c r="B139" s="254"/>
      <c r="C139" s="4"/>
      <c r="D139" s="256" t="s">
        <v>316</v>
      </c>
      <c r="E139" s="256"/>
      <c r="F139" s="98">
        <v>0.1</v>
      </c>
      <c r="G139" s="255"/>
    </row>
    <row r="140" spans="2:7" ht="12.75" customHeight="1" x14ac:dyDescent="0.2">
      <c r="B140" s="254"/>
      <c r="C140" s="4"/>
      <c r="D140" s="256" t="s">
        <v>317</v>
      </c>
      <c r="E140" s="256"/>
      <c r="F140" s="98">
        <v>0.1</v>
      </c>
      <c r="G140" s="255"/>
    </row>
    <row r="141" spans="2:7" ht="12.75" customHeight="1" x14ac:dyDescent="0.2">
      <c r="B141" s="254"/>
      <c r="C141" s="4"/>
      <c r="D141" s="256" t="s">
        <v>318</v>
      </c>
      <c r="E141" s="256"/>
      <c r="F141" s="98">
        <v>0.1</v>
      </c>
      <c r="G141" s="255"/>
    </row>
    <row r="142" spans="2:7" ht="12.75" customHeight="1" x14ac:dyDescent="0.2">
      <c r="B142" s="254"/>
      <c r="C142" s="4"/>
      <c r="D142" s="256" t="s">
        <v>319</v>
      </c>
      <c r="E142" s="256"/>
      <c r="F142" s="98">
        <v>0.1</v>
      </c>
      <c r="G142" s="255"/>
    </row>
    <row r="143" spans="2:7" ht="12.75" customHeight="1" x14ac:dyDescent="0.2">
      <c r="B143" s="254"/>
      <c r="C143" s="4"/>
      <c r="D143" s="256" t="s">
        <v>320</v>
      </c>
      <c r="E143" s="256"/>
      <c r="F143" s="98">
        <v>0.1</v>
      </c>
      <c r="G143" s="255"/>
    </row>
    <row r="144" spans="2:7" ht="12.75" customHeight="1" x14ac:dyDescent="0.2">
      <c r="B144" s="254"/>
      <c r="C144" s="4"/>
      <c r="D144" s="256" t="s">
        <v>321</v>
      </c>
      <c r="E144" s="256"/>
      <c r="F144" s="98">
        <v>0.1</v>
      </c>
      <c r="G144" s="255"/>
    </row>
    <row r="145" spans="2:7" ht="12.75" customHeight="1" x14ac:dyDescent="0.2">
      <c r="B145" s="254"/>
      <c r="C145" s="4"/>
      <c r="D145" s="256" t="s">
        <v>322</v>
      </c>
      <c r="E145" s="256"/>
      <c r="F145" s="98">
        <v>0.1</v>
      </c>
      <c r="G145" s="255"/>
    </row>
    <row r="146" spans="2:7" ht="38.25" x14ac:dyDescent="0.2">
      <c r="B146" s="254">
        <v>130236</v>
      </c>
      <c r="C146" s="4"/>
      <c r="D146" s="96" t="str">
        <f>VLOOKUP(B146,'Planilha Orçamentária'!$N$10:$Q$179,2,0)</f>
        <v>6.5</v>
      </c>
      <c r="E146" s="97" t="str">
        <f>VLOOKUP(B146,'Planilha Orçamentária'!$N$9:$Q$179,3,0)</f>
        <v>Piso cerâmico esmaltado, PEI 5, acabamento semibrilho, dim. 45x45cm, ref. de cor CARGO PLUS WHITE Eliane/equiv. assentado com argamassa de cimento colante, inclusive rejuntamento</v>
      </c>
      <c r="F146" s="96" t="str">
        <f>VLOOKUP(B146,'Planilha Orçamentária'!$N$9:$Q$179,4,0)</f>
        <v>m2</v>
      </c>
      <c r="G146" s="255">
        <f>SUM(F147:F148)</f>
        <v>30.69</v>
      </c>
    </row>
    <row r="147" spans="2:7" ht="25.5" customHeight="1" x14ac:dyDescent="0.2">
      <c r="B147" s="254"/>
      <c r="C147" s="4"/>
      <c r="D147" s="256" t="s">
        <v>323</v>
      </c>
      <c r="E147" s="256"/>
      <c r="F147" s="98">
        <v>18.920000000000002</v>
      </c>
      <c r="G147" s="255"/>
    </row>
    <row r="148" spans="2:7" ht="25.5" customHeight="1" x14ac:dyDescent="0.2">
      <c r="B148" s="254"/>
      <c r="C148" s="4"/>
      <c r="D148" s="256" t="s">
        <v>324</v>
      </c>
      <c r="E148" s="256"/>
      <c r="F148" s="98">
        <v>11.77</v>
      </c>
      <c r="G148" s="255"/>
    </row>
    <row r="149" spans="2:7" ht="25.5" customHeight="1" x14ac:dyDescent="0.2">
      <c r="B149" s="254">
        <v>120232</v>
      </c>
      <c r="C149" s="4"/>
      <c r="D149" s="96" t="str">
        <f>VLOOKUP(B149,'Planilha Orçamentária'!$N$10:$Q$179,2,0)</f>
        <v>6.6</v>
      </c>
      <c r="E149" s="97" t="str">
        <f>VLOOKUP(B149,'Planilha Orçamentária'!$N$9:$Q$179,3,0)</f>
        <v>Cerâmica 10 x 10 cm, branco brilhante ref Galeria Mesh BR telada, ELIANE, STRUFALDI, CERAL, empregando argamassa colante, inclusive rejuntamento junta plus cinza claro esp. 3 mm</v>
      </c>
      <c r="F149" s="96" t="str">
        <f>VLOOKUP(B149,'Planilha Orçamentária'!$N$9:$Q$179,4,0)</f>
        <v>m2</v>
      </c>
      <c r="G149" s="255">
        <f>SUM(F150:F163)</f>
        <v>2.0999999999999996</v>
      </c>
    </row>
    <row r="150" spans="2:7" ht="12.75" customHeight="1" x14ac:dyDescent="0.2">
      <c r="B150" s="254"/>
      <c r="C150" s="4"/>
      <c r="D150" s="256" t="s">
        <v>325</v>
      </c>
      <c r="E150" s="256"/>
      <c r="F150" s="98">
        <v>0.15</v>
      </c>
      <c r="G150" s="255"/>
    </row>
    <row r="151" spans="2:7" ht="12.75" customHeight="1" x14ac:dyDescent="0.2">
      <c r="B151" s="254"/>
      <c r="C151" s="4"/>
      <c r="D151" s="256" t="s">
        <v>326</v>
      </c>
      <c r="E151" s="256"/>
      <c r="F151" s="98">
        <v>0.15</v>
      </c>
      <c r="G151" s="255"/>
    </row>
    <row r="152" spans="2:7" ht="12.75" customHeight="1" x14ac:dyDescent="0.2">
      <c r="B152" s="254"/>
      <c r="C152" s="4"/>
      <c r="D152" s="256" t="s">
        <v>327</v>
      </c>
      <c r="E152" s="256"/>
      <c r="F152" s="98">
        <v>0.15</v>
      </c>
      <c r="G152" s="255"/>
    </row>
    <row r="153" spans="2:7" ht="12.75" customHeight="1" x14ac:dyDescent="0.2">
      <c r="B153" s="254"/>
      <c r="C153" s="4"/>
      <c r="D153" s="256" t="s">
        <v>328</v>
      </c>
      <c r="E153" s="256"/>
      <c r="F153" s="98">
        <v>0.15</v>
      </c>
      <c r="G153" s="255"/>
    </row>
    <row r="154" spans="2:7" ht="12.75" customHeight="1" x14ac:dyDescent="0.2">
      <c r="B154" s="254"/>
      <c r="C154" s="4"/>
      <c r="D154" s="256" t="s">
        <v>329</v>
      </c>
      <c r="E154" s="256"/>
      <c r="F154" s="98">
        <v>0.15</v>
      </c>
      <c r="G154" s="255"/>
    </row>
    <row r="155" spans="2:7" ht="12.75" customHeight="1" x14ac:dyDescent="0.2">
      <c r="B155" s="254"/>
      <c r="C155" s="4"/>
      <c r="D155" s="256" t="s">
        <v>330</v>
      </c>
      <c r="E155" s="256"/>
      <c r="F155" s="98">
        <v>0.15</v>
      </c>
      <c r="G155" s="255"/>
    </row>
    <row r="156" spans="2:7" ht="12.75" customHeight="1" x14ac:dyDescent="0.2">
      <c r="B156" s="254"/>
      <c r="C156" s="4"/>
      <c r="D156" s="256" t="s">
        <v>331</v>
      </c>
      <c r="E156" s="256"/>
      <c r="F156" s="98">
        <v>0.15</v>
      </c>
      <c r="G156" s="255"/>
    </row>
    <row r="157" spans="2:7" ht="12.75" customHeight="1" x14ac:dyDescent="0.2">
      <c r="B157" s="254"/>
      <c r="C157" s="4"/>
      <c r="D157" s="256" t="s">
        <v>332</v>
      </c>
      <c r="E157" s="256"/>
      <c r="F157" s="98">
        <v>0.15</v>
      </c>
      <c r="G157" s="255"/>
    </row>
    <row r="158" spans="2:7" ht="12.75" customHeight="1" x14ac:dyDescent="0.2">
      <c r="B158" s="254"/>
      <c r="C158" s="4"/>
      <c r="D158" s="256" t="s">
        <v>333</v>
      </c>
      <c r="E158" s="256"/>
      <c r="F158" s="98">
        <v>0.15</v>
      </c>
      <c r="G158" s="255"/>
    </row>
    <row r="159" spans="2:7" ht="12.75" customHeight="1" x14ac:dyDescent="0.2">
      <c r="B159" s="254"/>
      <c r="C159" s="4"/>
      <c r="D159" s="256" t="s">
        <v>334</v>
      </c>
      <c r="E159" s="256"/>
      <c r="F159" s="98">
        <v>0.15</v>
      </c>
      <c r="G159" s="255"/>
    </row>
    <row r="160" spans="2:7" ht="12.75" customHeight="1" x14ac:dyDescent="0.2">
      <c r="B160" s="254"/>
      <c r="C160" s="4"/>
      <c r="D160" s="256" t="s">
        <v>335</v>
      </c>
      <c r="E160" s="256"/>
      <c r="F160" s="98">
        <v>0.15</v>
      </c>
      <c r="G160" s="255"/>
    </row>
    <row r="161" spans="2:7" ht="12.75" customHeight="1" x14ac:dyDescent="0.2">
      <c r="B161" s="254"/>
      <c r="C161" s="4"/>
      <c r="D161" s="256" t="s">
        <v>336</v>
      </c>
      <c r="E161" s="256"/>
      <c r="F161" s="98">
        <v>0.15</v>
      </c>
      <c r="G161" s="255"/>
    </row>
    <row r="162" spans="2:7" ht="12.75" customHeight="1" x14ac:dyDescent="0.2">
      <c r="B162" s="254"/>
      <c r="C162" s="4"/>
      <c r="D162" s="256" t="s">
        <v>337</v>
      </c>
      <c r="E162" s="256"/>
      <c r="F162" s="98">
        <v>0.15</v>
      </c>
      <c r="G162" s="255"/>
    </row>
    <row r="163" spans="2:7" ht="12.75" customHeight="1" x14ac:dyDescent="0.2">
      <c r="B163" s="254"/>
      <c r="C163" s="4"/>
      <c r="D163" s="256" t="s">
        <v>338</v>
      </c>
      <c r="E163" s="256"/>
      <c r="F163" s="98">
        <v>0.15</v>
      </c>
      <c r="G163" s="255"/>
    </row>
    <row r="164" spans="2:7" ht="38.25" x14ac:dyDescent="0.2">
      <c r="B164" s="262">
        <v>120221</v>
      </c>
      <c r="C164" s="4"/>
      <c r="D164" s="96" t="str">
        <f>VLOOKUP(B164,'Planilha Orçamentária'!$N$10:$Q$179,2,0)</f>
        <v>6.7</v>
      </c>
      <c r="E164" s="97" t="str">
        <f>VLOOKUP(B164,'Planilha Orçamentária'!$N$9:$Q$179,3,0)</f>
        <v>Pastilha cerâmica branca 5 x 5 cm, assentada com argamassa de cimento colante e rejunte pré-fabricado, marcas de referência Atlas, Jatobá, NGK ou equivalentwe</v>
      </c>
      <c r="F164" s="96" t="str">
        <f>VLOOKUP(B164,'Planilha Orçamentária'!$N$9:$Q$179,4,0)</f>
        <v>m2</v>
      </c>
      <c r="G164" s="255">
        <f>SUM(F165)</f>
        <v>29.26</v>
      </c>
    </row>
    <row r="165" spans="2:7" ht="27" customHeight="1" x14ac:dyDescent="0.2">
      <c r="B165" s="262"/>
      <c r="C165" s="4"/>
      <c r="D165" s="256" t="s">
        <v>303</v>
      </c>
      <c r="E165" s="256"/>
      <c r="F165" s="98">
        <v>29.26</v>
      </c>
      <c r="G165" s="255"/>
    </row>
    <row r="166" spans="2:7" ht="12.75" customHeight="1" x14ac:dyDescent="0.2">
      <c r="B166" s="262" t="s">
        <v>77</v>
      </c>
      <c r="C166" s="4"/>
      <c r="D166" s="96" t="str">
        <f>VLOOKUP(B166,'Planilha Orçamentária'!$N$10:$Q$179,2,0)</f>
        <v>6.8</v>
      </c>
      <c r="E166" s="97" t="str">
        <f>VLOOKUP(B166,'Planilha Orçamentária'!$N$9:$Q$179,3,0)</f>
        <v>Preparo de contrapiso com politriz</v>
      </c>
      <c r="F166" s="96" t="str">
        <f>VLOOKUP(B166,'Planilha Orçamentária'!$N$9:$Q$179,4,0)</f>
        <v>m2</v>
      </c>
      <c r="G166" s="255">
        <f>SUM(F167)</f>
        <v>100.81</v>
      </c>
    </row>
    <row r="167" spans="2:7" ht="25.5" customHeight="1" x14ac:dyDescent="0.2">
      <c r="B167" s="262"/>
      <c r="C167" s="4"/>
      <c r="D167" s="256" t="s">
        <v>306</v>
      </c>
      <c r="E167" s="256"/>
      <c r="F167" s="98">
        <v>100.81</v>
      </c>
      <c r="G167" s="255"/>
    </row>
    <row r="168" spans="2:7" ht="12.75" customHeight="1" x14ac:dyDescent="0.2">
      <c r="B168" s="262" t="s">
        <v>80</v>
      </c>
      <c r="C168" s="4"/>
      <c r="D168" s="96" t="str">
        <f>VLOOKUP(B168,'Planilha Orçamentária'!$N$10:$Q$179,2,0)</f>
        <v>6.9</v>
      </c>
      <c r="E168" s="97" t="str">
        <f>VLOOKUP(B168,'Planilha Orçamentária'!$N$9:$Q$179,3,0)</f>
        <v xml:space="preserve">Revestimento com placa MDF 6mm revestido com chapa em fórmica </v>
      </c>
      <c r="F168" s="96" t="str">
        <f>VLOOKUP(B168,'Planilha Orçamentária'!$N$9:$Q$179,4,0)</f>
        <v>m2</v>
      </c>
      <c r="G168" s="255">
        <f>SUM(F169)</f>
        <v>113.16</v>
      </c>
    </row>
    <row r="169" spans="2:7" ht="25.5" customHeight="1" x14ac:dyDescent="0.2">
      <c r="B169" s="262"/>
      <c r="C169" s="4"/>
      <c r="D169" s="256" t="s">
        <v>339</v>
      </c>
      <c r="E169" s="256"/>
      <c r="F169" s="98">
        <v>113.16</v>
      </c>
      <c r="G169" s="255"/>
    </row>
    <row r="171" spans="2:7" ht="12.75" customHeight="1" x14ac:dyDescent="0.2">
      <c r="B171" s="253">
        <v>7</v>
      </c>
      <c r="C171" s="253"/>
      <c r="D171" s="253"/>
      <c r="E171" s="36" t="str">
        <f>VLOOKUP(B171,'Planilha Orçamentária'!$1:$1048576,4,0)</f>
        <v>ESQUADRIAS</v>
      </c>
      <c r="F171" s="94"/>
      <c r="G171" s="95"/>
    </row>
    <row r="172" spans="2:7" ht="12.75" customHeight="1" x14ac:dyDescent="0.2">
      <c r="B172" s="253" t="s">
        <v>83</v>
      </c>
      <c r="C172" s="253"/>
      <c r="D172" s="253"/>
      <c r="E172" s="36" t="str">
        <f>VLOOKUP(B172,'Planilha Orçamentária'!$1:$1048576,4,0)</f>
        <v>Conjunto completo de Porta corta-fogo simples para saída de emergência Dim.: 200x220x5cm, conforme ABNT NBR 11742, classe P-120, chapa de aço galvanizada 24 com revestimento interno de fibra de manta cerâmica de baixa densidade, fechamento automático, inclusive contra-marco, três (3) dobradiças tipo mola com parafusos sextavados, barra antipânico e fechadura tipo trinco sobrepor sem chave, exclusive sinalização e pintura de Acabamento</v>
      </c>
      <c r="F172" s="94"/>
      <c r="G172" s="95"/>
    </row>
    <row r="173" spans="2:7" ht="79.900000000000006" customHeight="1" x14ac:dyDescent="0.2">
      <c r="B173" s="262" t="s">
        <v>84</v>
      </c>
      <c r="C173" s="4"/>
      <c r="D173" s="96" t="str">
        <f>VLOOKUP(B173,'Planilha Orçamentária'!$N$10:$Q$179,2,0)</f>
        <v>7.1</v>
      </c>
      <c r="E173" s="97" t="str">
        <f>VLOOKUP(B173,'Planilha Orçamentária'!$N$9:$Q$179,3,0)</f>
        <v>Conjunto completo de Porta corta-fogo simples para saída de emergência Dim.: 200x220x5cm, conforme ABNT NBR 11742, classe P-120, chapa de aço galvanizada 24 com revestimento interno de fibra de manta cerâmica de baixa densidade, fechamento automático, inclusive contra-marco, três (3) dobradiças tipo mola com parafusos sextavados, barra antipânico e fechadura tipo trinco sobrepor sem chave, exclusive sinalização e pintura de Acabamento</v>
      </c>
      <c r="F173" s="96" t="str">
        <f>VLOOKUP(B173,'Planilha Orçamentária'!$N$9:$Q$179,4,0)</f>
        <v>und</v>
      </c>
      <c r="G173" s="255">
        <f>SUM(F174)</f>
        <v>1</v>
      </c>
    </row>
    <row r="174" spans="2:7" ht="12.75" customHeight="1" x14ac:dyDescent="0.2">
      <c r="B174" s="262"/>
      <c r="C174" s="4"/>
      <c r="D174" s="256" t="s">
        <v>340</v>
      </c>
      <c r="E174" s="256"/>
      <c r="F174" s="98">
        <v>1</v>
      </c>
      <c r="G174" s="255"/>
    </row>
    <row r="176" spans="2:7" x14ac:dyDescent="0.2">
      <c r="B176" s="253">
        <v>8</v>
      </c>
      <c r="C176" s="253"/>
      <c r="D176" s="253"/>
      <c r="E176" s="36" t="str">
        <f>VLOOKUP(B176,'Planilha Orçamentária'!$1:$1048576,4,0)</f>
        <v>PINTURA</v>
      </c>
      <c r="F176" s="94"/>
      <c r="G176" s="95"/>
    </row>
    <row r="177" spans="2:7" ht="12.75" customHeight="1" x14ac:dyDescent="0.2">
      <c r="B177" s="253" t="s">
        <v>88</v>
      </c>
      <c r="C177" s="253"/>
      <c r="D177" s="253"/>
      <c r="E177" s="36" t="str">
        <f>VLOOKUP(B177,'Planilha Orçamentária'!$1:$1048576,4,0)</f>
        <v>SOBRE PAREDES</v>
      </c>
      <c r="F177" s="94"/>
      <c r="G177" s="95"/>
    </row>
    <row r="178" spans="2:7" ht="66" customHeight="1" x14ac:dyDescent="0.2">
      <c r="B178" s="267">
        <v>190101</v>
      </c>
      <c r="C178" s="4"/>
      <c r="D178" s="96" t="str">
        <f>VLOOKUP(B178,'Planilha Orçamentária'!$N$10:$Q$179,2,0)</f>
        <v>8.1.1</v>
      </c>
      <c r="E178" s="97" t="str">
        <f>VLOOKUP(B178,'Planilha Orçamentária'!$N$9:$Q$179,3,0)</f>
        <v>Emassamento de paredes e forros, com duas demãos de massa corrida, referência Suvinil, Coral, Metalatex ou equivalente, inclusive uma demão de liquido selador PVA, referência Suvinil, Coral ou Metalatex ou equivalente</v>
      </c>
      <c r="F178" s="96" t="str">
        <f>VLOOKUP(B178,'Planilha Orçamentária'!$N$9:$Q$179,4,0)</f>
        <v>m2</v>
      </c>
      <c r="G178" s="255">
        <f>SUM(F179:F198)</f>
        <v>321.85999999999962</v>
      </c>
    </row>
    <row r="179" spans="2:7" ht="12.75" customHeight="1" x14ac:dyDescent="0.2">
      <c r="B179" s="267"/>
      <c r="C179" s="4"/>
      <c r="D179" s="268" t="s">
        <v>341</v>
      </c>
      <c r="E179" s="268"/>
      <c r="F179" s="99"/>
      <c r="G179" s="255"/>
    </row>
    <row r="180" spans="2:7" ht="34.5" customHeight="1" x14ac:dyDescent="0.2">
      <c r="B180" s="267"/>
      <c r="C180" s="4"/>
      <c r="D180" s="256" t="s">
        <v>342</v>
      </c>
      <c r="E180" s="256"/>
      <c r="F180" s="98">
        <v>133.22</v>
      </c>
      <c r="G180" s="255"/>
    </row>
    <row r="181" spans="2:7" ht="12.75" customHeight="1" x14ac:dyDescent="0.2">
      <c r="B181" s="267"/>
      <c r="C181" s="4"/>
      <c r="D181" s="268" t="s">
        <v>343</v>
      </c>
      <c r="E181" s="268"/>
      <c r="F181" s="99"/>
      <c r="G181" s="255"/>
    </row>
    <row r="182" spans="2:7" ht="12.75" customHeight="1" x14ac:dyDescent="0.2">
      <c r="B182" s="267"/>
      <c r="C182" s="4"/>
      <c r="D182" s="256" t="s">
        <v>344</v>
      </c>
      <c r="E182" s="256"/>
      <c r="F182" s="98">
        <v>169.67</v>
      </c>
      <c r="G182" s="255"/>
    </row>
    <row r="183" spans="2:7" ht="12.75" customHeight="1" x14ac:dyDescent="0.2">
      <c r="B183" s="267"/>
      <c r="C183" s="4"/>
      <c r="D183" s="256" t="s">
        <v>345</v>
      </c>
      <c r="E183" s="256"/>
      <c r="F183" s="98">
        <v>15.05</v>
      </c>
      <c r="G183" s="255"/>
    </row>
    <row r="184" spans="2:7" ht="12.75" customHeight="1" x14ac:dyDescent="0.2">
      <c r="B184" s="267"/>
      <c r="C184" s="4"/>
      <c r="D184" s="268" t="s">
        <v>346</v>
      </c>
      <c r="E184" s="268"/>
      <c r="F184" s="98"/>
      <c r="G184" s="255"/>
    </row>
    <row r="185" spans="2:7" ht="12.75" customHeight="1" x14ac:dyDescent="0.2">
      <c r="B185" s="267"/>
      <c r="C185" s="4"/>
      <c r="D185" s="256" t="s">
        <v>347</v>
      </c>
      <c r="E185" s="256"/>
      <c r="F185" s="98">
        <v>0.28000000000000003</v>
      </c>
      <c r="G185" s="255"/>
    </row>
    <row r="186" spans="2:7" ht="12.75" customHeight="1" x14ac:dyDescent="0.2">
      <c r="B186" s="267"/>
      <c r="C186" s="4"/>
      <c r="D186" s="256" t="s">
        <v>348</v>
      </c>
      <c r="E186" s="256"/>
      <c r="F186" s="98">
        <v>0.28000000000000003</v>
      </c>
      <c r="G186" s="255"/>
    </row>
    <row r="187" spans="2:7" ht="12.75" customHeight="1" x14ac:dyDescent="0.2">
      <c r="B187" s="267"/>
      <c r="C187" s="4"/>
      <c r="D187" s="256" t="s">
        <v>349</v>
      </c>
      <c r="E187" s="256"/>
      <c r="F187" s="98">
        <v>0.28000000000000003</v>
      </c>
      <c r="G187" s="255"/>
    </row>
    <row r="188" spans="2:7" ht="12.75" customHeight="1" x14ac:dyDescent="0.2">
      <c r="B188" s="267"/>
      <c r="C188" s="4"/>
      <c r="D188" s="256" t="s">
        <v>350</v>
      </c>
      <c r="E188" s="256"/>
      <c r="F188" s="98">
        <v>0.28000000000000003</v>
      </c>
      <c r="G188" s="255"/>
    </row>
    <row r="189" spans="2:7" ht="12.75" customHeight="1" x14ac:dyDescent="0.2">
      <c r="B189" s="267"/>
      <c r="C189" s="4"/>
      <c r="D189" s="256" t="s">
        <v>351</v>
      </c>
      <c r="E189" s="256"/>
      <c r="F189" s="98">
        <v>0.28000000000000003</v>
      </c>
      <c r="G189" s="255"/>
    </row>
    <row r="190" spans="2:7" ht="12.75" customHeight="1" x14ac:dyDescent="0.2">
      <c r="B190" s="267"/>
      <c r="C190" s="4"/>
      <c r="D190" s="256" t="s">
        <v>352</v>
      </c>
      <c r="E190" s="256"/>
      <c r="F190" s="98">
        <v>0.28000000000000003</v>
      </c>
      <c r="G190" s="255"/>
    </row>
    <row r="191" spans="2:7" ht="12.75" customHeight="1" x14ac:dyDescent="0.2">
      <c r="B191" s="267"/>
      <c r="C191" s="4"/>
      <c r="D191" s="256" t="s">
        <v>353</v>
      </c>
      <c r="E191" s="256"/>
      <c r="F191" s="98">
        <v>0.28000000000000003</v>
      </c>
      <c r="G191" s="255"/>
    </row>
    <row r="192" spans="2:7" ht="12.75" customHeight="1" x14ac:dyDescent="0.2">
      <c r="B192" s="267"/>
      <c r="C192" s="4"/>
      <c r="D192" s="256" t="s">
        <v>354</v>
      </c>
      <c r="E192" s="256"/>
      <c r="F192" s="98">
        <v>0.28000000000000003</v>
      </c>
      <c r="G192" s="255"/>
    </row>
    <row r="193" spans="2:7" ht="12.75" customHeight="1" x14ac:dyDescent="0.2">
      <c r="B193" s="267"/>
      <c r="C193" s="4"/>
      <c r="D193" s="256" t="s">
        <v>355</v>
      </c>
      <c r="E193" s="256"/>
      <c r="F193" s="98">
        <v>0.28000000000000003</v>
      </c>
      <c r="G193" s="255"/>
    </row>
    <row r="194" spans="2:7" ht="12.75" customHeight="1" x14ac:dyDescent="0.2">
      <c r="B194" s="267"/>
      <c r="C194" s="4"/>
      <c r="D194" s="256" t="s">
        <v>356</v>
      </c>
      <c r="E194" s="256"/>
      <c r="F194" s="98">
        <v>0.28000000000000003</v>
      </c>
      <c r="G194" s="255"/>
    </row>
    <row r="195" spans="2:7" ht="12.75" customHeight="1" x14ac:dyDescent="0.2">
      <c r="B195" s="267"/>
      <c r="C195" s="4"/>
      <c r="D195" s="256" t="s">
        <v>357</v>
      </c>
      <c r="E195" s="256"/>
      <c r="F195" s="98">
        <v>0.28000000000000003</v>
      </c>
      <c r="G195" s="255"/>
    </row>
    <row r="196" spans="2:7" ht="12.75" customHeight="1" x14ac:dyDescent="0.2">
      <c r="B196" s="267"/>
      <c r="C196" s="4"/>
      <c r="D196" s="256" t="s">
        <v>358</v>
      </c>
      <c r="E196" s="256"/>
      <c r="F196" s="98">
        <v>0.28000000000000003</v>
      </c>
      <c r="G196" s="255"/>
    </row>
    <row r="197" spans="2:7" ht="12.75" customHeight="1" x14ac:dyDescent="0.2">
      <c r="B197" s="267"/>
      <c r="C197" s="4"/>
      <c r="D197" s="256" t="s">
        <v>359</v>
      </c>
      <c r="E197" s="256"/>
      <c r="F197" s="98">
        <v>0.28000000000000003</v>
      </c>
      <c r="G197" s="255"/>
    </row>
    <row r="198" spans="2:7" ht="12.75" customHeight="1" x14ac:dyDescent="0.2">
      <c r="B198" s="267"/>
      <c r="C198" s="4"/>
      <c r="D198" s="256" t="s">
        <v>360</v>
      </c>
      <c r="E198" s="256"/>
      <c r="F198" s="98">
        <v>0.28000000000000003</v>
      </c>
      <c r="G198" s="255"/>
    </row>
    <row r="199" spans="2:7" ht="51" x14ac:dyDescent="0.2">
      <c r="B199" s="267">
        <v>190106</v>
      </c>
      <c r="C199" s="4"/>
      <c r="D199" s="96" t="str">
        <f>VLOOKUP(B199,'Planilha Orçamentária'!$N$10:$Q$179,2,0)</f>
        <v>8.1.2</v>
      </c>
      <c r="E199" s="97" t="str">
        <f>VLOOKUP(B199,'Planilha Orçamentária'!$N$9:$Q$179,3,0)</f>
        <v>Pintura em paredes e forros, aplicação manual, com três demão de tinta látex acrílico premium, referência Coral e Metalatex, inclusive uma demão de liquido selador acrílico, referência Suvinil, Coral ou Metalatex ou equivalente</v>
      </c>
      <c r="F199" s="99" t="str">
        <f>VLOOKUP(B199,'Planilha Orçamentária'!$N$9:$Q$179,4,0)</f>
        <v>m2</v>
      </c>
      <c r="G199" s="255">
        <f>SUM(F201:F220)</f>
        <v>449.88999999999959</v>
      </c>
    </row>
    <row r="200" spans="2:7" ht="12.75" customHeight="1" x14ac:dyDescent="0.2">
      <c r="B200" s="267"/>
      <c r="C200" s="4"/>
      <c r="D200" s="268" t="s">
        <v>341</v>
      </c>
      <c r="E200" s="268"/>
      <c r="F200" s="99"/>
      <c r="G200" s="255"/>
    </row>
    <row r="201" spans="2:7" ht="12.75" customHeight="1" x14ac:dyDescent="0.2">
      <c r="B201" s="267"/>
      <c r="C201" s="4"/>
      <c r="D201" s="256" t="s">
        <v>361</v>
      </c>
      <c r="E201" s="256"/>
      <c r="F201" s="98">
        <v>133.22</v>
      </c>
      <c r="G201" s="255"/>
    </row>
    <row r="202" spans="2:7" ht="12.75" customHeight="1" x14ac:dyDescent="0.2">
      <c r="B202" s="267"/>
      <c r="C202" s="4"/>
      <c r="D202" s="256" t="s">
        <v>300</v>
      </c>
      <c r="E202" s="256"/>
      <c r="F202" s="98">
        <v>126.78</v>
      </c>
      <c r="G202" s="255"/>
    </row>
    <row r="203" spans="2:7" ht="12.75" customHeight="1" x14ac:dyDescent="0.2">
      <c r="B203" s="267"/>
      <c r="C203" s="4"/>
      <c r="D203" s="268" t="s">
        <v>343</v>
      </c>
      <c r="E203" s="268"/>
      <c r="F203" s="99"/>
      <c r="G203" s="255"/>
    </row>
    <row r="204" spans="2:7" ht="14.25" customHeight="1" x14ac:dyDescent="0.2">
      <c r="B204" s="267"/>
      <c r="C204" s="4"/>
      <c r="D204" s="256" t="s">
        <v>344</v>
      </c>
      <c r="E204" s="256"/>
      <c r="F204" s="98">
        <v>169.67</v>
      </c>
      <c r="G204" s="255"/>
    </row>
    <row r="205" spans="2:7" ht="23.25" customHeight="1" x14ac:dyDescent="0.2">
      <c r="B205" s="267"/>
      <c r="C205" s="4"/>
      <c r="D205" s="256" t="s">
        <v>299</v>
      </c>
      <c r="E205" s="256"/>
      <c r="F205" s="98">
        <v>16.3</v>
      </c>
      <c r="G205" s="255"/>
    </row>
    <row r="206" spans="2:7" ht="12.75" customHeight="1" x14ac:dyDescent="0.2">
      <c r="B206" s="267"/>
      <c r="C206" s="4"/>
      <c r="D206" s="268" t="s">
        <v>346</v>
      </c>
      <c r="E206" s="268"/>
      <c r="F206" s="98"/>
      <c r="G206" s="255"/>
    </row>
    <row r="207" spans="2:7" ht="12.75" customHeight="1" x14ac:dyDescent="0.2">
      <c r="B207" s="267"/>
      <c r="C207" s="4"/>
      <c r="D207" s="256" t="s">
        <v>347</v>
      </c>
      <c r="E207" s="256"/>
      <c r="F207" s="98">
        <v>0.28000000000000003</v>
      </c>
      <c r="G207" s="255"/>
    </row>
    <row r="208" spans="2:7" ht="12.75" customHeight="1" x14ac:dyDescent="0.2">
      <c r="B208" s="267"/>
      <c r="C208" s="4"/>
      <c r="D208" s="256" t="s">
        <v>348</v>
      </c>
      <c r="E208" s="256"/>
      <c r="F208" s="98">
        <v>0.28000000000000003</v>
      </c>
      <c r="G208" s="255"/>
    </row>
    <row r="209" spans="1:7" ht="12.75" customHeight="1" x14ac:dyDescent="0.2">
      <c r="B209" s="267"/>
      <c r="C209" s="4"/>
      <c r="D209" s="256" t="s">
        <v>349</v>
      </c>
      <c r="E209" s="256"/>
      <c r="F209" s="98">
        <v>0.28000000000000003</v>
      </c>
      <c r="G209" s="255"/>
    </row>
    <row r="210" spans="1:7" ht="12.75" customHeight="1" x14ac:dyDescent="0.2">
      <c r="B210" s="267"/>
      <c r="C210" s="4"/>
      <c r="D210" s="256" t="s">
        <v>350</v>
      </c>
      <c r="E210" s="256"/>
      <c r="F210" s="98">
        <v>0.28000000000000003</v>
      </c>
      <c r="G210" s="255"/>
    </row>
    <row r="211" spans="1:7" ht="12.75" customHeight="1" x14ac:dyDescent="0.2">
      <c r="B211" s="267"/>
      <c r="C211" s="4"/>
      <c r="D211" s="256" t="s">
        <v>351</v>
      </c>
      <c r="E211" s="256"/>
      <c r="F211" s="98">
        <v>0.28000000000000003</v>
      </c>
      <c r="G211" s="255"/>
    </row>
    <row r="212" spans="1:7" ht="12.75" customHeight="1" x14ac:dyDescent="0.2">
      <c r="B212" s="267"/>
      <c r="C212" s="4"/>
      <c r="D212" s="256" t="s">
        <v>352</v>
      </c>
      <c r="E212" s="256"/>
      <c r="F212" s="98">
        <v>0.28000000000000003</v>
      </c>
      <c r="G212" s="255"/>
    </row>
    <row r="213" spans="1:7" ht="12.75" customHeight="1" x14ac:dyDescent="0.2">
      <c r="B213" s="267"/>
      <c r="C213" s="4"/>
      <c r="D213" s="256" t="s">
        <v>353</v>
      </c>
      <c r="E213" s="256"/>
      <c r="F213" s="98">
        <v>0.28000000000000003</v>
      </c>
      <c r="G213" s="255"/>
    </row>
    <row r="214" spans="1:7" ht="12.75" customHeight="1" x14ac:dyDescent="0.2">
      <c r="B214" s="267"/>
      <c r="C214" s="4"/>
      <c r="D214" s="256" t="s">
        <v>354</v>
      </c>
      <c r="E214" s="256"/>
      <c r="F214" s="98">
        <v>0.28000000000000003</v>
      </c>
      <c r="G214" s="255"/>
    </row>
    <row r="215" spans="1:7" s="101" customFormat="1" ht="12.75" customHeight="1" x14ac:dyDescent="0.2">
      <c r="A215"/>
      <c r="B215" s="267"/>
      <c r="C215" s="4"/>
      <c r="D215" s="256" t="s">
        <v>355</v>
      </c>
      <c r="E215" s="256"/>
      <c r="F215" s="98">
        <v>0.28000000000000003</v>
      </c>
      <c r="G215" s="255"/>
    </row>
    <row r="216" spans="1:7" ht="12.75" customHeight="1" x14ac:dyDescent="0.2">
      <c r="B216" s="267"/>
      <c r="C216" s="4"/>
      <c r="D216" s="256" t="s">
        <v>356</v>
      </c>
      <c r="E216" s="256"/>
      <c r="F216" s="98">
        <v>0.28000000000000003</v>
      </c>
      <c r="G216" s="255"/>
    </row>
    <row r="217" spans="1:7" ht="12.75" customHeight="1" x14ac:dyDescent="0.2">
      <c r="B217" s="267"/>
      <c r="C217" s="4"/>
      <c r="D217" s="256" t="s">
        <v>357</v>
      </c>
      <c r="E217" s="256"/>
      <c r="F217" s="98">
        <v>0.28000000000000003</v>
      </c>
      <c r="G217" s="255"/>
    </row>
    <row r="218" spans="1:7" ht="12.75" customHeight="1" x14ac:dyDescent="0.2">
      <c r="B218" s="267"/>
      <c r="C218" s="4"/>
      <c r="D218" s="256" t="s">
        <v>358</v>
      </c>
      <c r="E218" s="256"/>
      <c r="F218" s="98">
        <v>0.28000000000000003</v>
      </c>
      <c r="G218" s="255"/>
    </row>
    <row r="219" spans="1:7" ht="12.75" customHeight="1" x14ac:dyDescent="0.2">
      <c r="B219" s="267"/>
      <c r="C219" s="4"/>
      <c r="D219" s="256" t="s">
        <v>359</v>
      </c>
      <c r="E219" s="256"/>
      <c r="F219" s="98">
        <v>0.28000000000000003</v>
      </c>
      <c r="G219" s="255"/>
    </row>
    <row r="220" spans="1:7" ht="12.75" customHeight="1" x14ac:dyDescent="0.2">
      <c r="B220" s="267"/>
      <c r="C220" s="4"/>
      <c r="D220" s="256" t="s">
        <v>360</v>
      </c>
      <c r="E220" s="256"/>
      <c r="F220" s="98">
        <v>0.28000000000000003</v>
      </c>
      <c r="G220" s="255"/>
    </row>
    <row r="221" spans="1:7" ht="23.25" customHeight="1" x14ac:dyDescent="0.2">
      <c r="B221" s="102"/>
      <c r="C221" s="102"/>
      <c r="D221" s="103"/>
      <c r="E221" s="103"/>
      <c r="F221" s="104"/>
      <c r="G221" s="105"/>
    </row>
    <row r="222" spans="1:7" ht="12.75" customHeight="1" x14ac:dyDescent="0.2">
      <c r="B222" s="253" t="s">
        <v>92</v>
      </c>
      <c r="C222" s="253"/>
      <c r="D222" s="253"/>
      <c r="E222" s="36" t="str">
        <f>VLOOKUP(B222,'Planilha Orçamentária'!$1:$1048576,4,0)</f>
        <v>SOBRE METAL</v>
      </c>
      <c r="F222" s="94"/>
      <c r="G222" s="95"/>
    </row>
    <row r="223" spans="1:7" ht="36" customHeight="1" x14ac:dyDescent="0.2">
      <c r="B223" s="267">
        <v>190417</v>
      </c>
      <c r="C223" s="4"/>
      <c r="D223" s="96" t="str">
        <f>VLOOKUP(B223,'Planilha Orçamentária'!$N$10:$Q$179,2,0)</f>
        <v>8.2.1</v>
      </c>
      <c r="E223" s="97" t="str">
        <f>VLOOKUP(B223,'Planilha Orçamentária'!$N$9:$Q$179,3,0)</f>
        <v>Pintura sobre metal, aplicação manual, com duas demãos de tinta esmalte sintético, referência Suvinil, Coral ou Metalatex, inclusive uma demão de fundo anticorrosivo</v>
      </c>
      <c r="F223" s="99" t="str">
        <f>VLOOKUP(B223,'Planilha Orçamentária'!$N$9:$Q$179,4,0)</f>
        <v>m2</v>
      </c>
      <c r="G223" s="255">
        <f>SUM(F224:F225)</f>
        <v>33.93</v>
      </c>
    </row>
    <row r="224" spans="1:7" ht="12.75" customHeight="1" x14ac:dyDescent="0.2">
      <c r="B224" s="267"/>
      <c r="C224" s="4"/>
      <c r="D224" s="256" t="s">
        <v>362</v>
      </c>
      <c r="E224" s="256"/>
      <c r="F224" s="98">
        <v>4.4000000000000004</v>
      </c>
      <c r="G224" s="255"/>
    </row>
    <row r="225" spans="2:7" ht="24" customHeight="1" x14ac:dyDescent="0.2">
      <c r="B225" s="267"/>
      <c r="C225" s="4"/>
      <c r="D225" s="269" t="s">
        <v>363</v>
      </c>
      <c r="E225" s="269"/>
      <c r="F225" s="42">
        <v>29.53</v>
      </c>
      <c r="G225" s="255"/>
    </row>
    <row r="226" spans="2:7" ht="12.75" customHeight="1" x14ac:dyDescent="0.2">
      <c r="B226" s="270"/>
      <c r="C226" s="270"/>
      <c r="D226" s="270"/>
      <c r="E226" s="270"/>
      <c r="F226" s="270"/>
      <c r="G226" s="270"/>
    </row>
    <row r="227" spans="2:7" ht="12.75" customHeight="1" x14ac:dyDescent="0.2">
      <c r="B227" s="253">
        <v>9</v>
      </c>
      <c r="C227" s="253"/>
      <c r="D227" s="253"/>
      <c r="E227" s="36" t="str">
        <f>VLOOKUP(B227,'Planilha Orçamentária'!$1:$1048576,4,0)</f>
        <v>INSTALAÇÕES ELÉTRICAS</v>
      </c>
      <c r="F227" s="94"/>
      <c r="G227" s="95"/>
    </row>
    <row r="228" spans="2:7" ht="12.75" customHeight="1" x14ac:dyDescent="0.2">
      <c r="B228" s="253" t="s">
        <v>96</v>
      </c>
      <c r="C228" s="253"/>
      <c r="D228" s="253"/>
      <c r="E228" s="36" t="str">
        <f>VLOOKUP(B228,'Planilha Orçamentária'!$1:$1048576,4,0)</f>
        <v>LUMINÁRIAS</v>
      </c>
      <c r="F228" s="94"/>
      <c r="G228" s="95"/>
    </row>
    <row r="229" spans="2:7" ht="23.85" customHeight="1" x14ac:dyDescent="0.2">
      <c r="B229" s="262" t="s">
        <v>99</v>
      </c>
      <c r="C229" s="4"/>
      <c r="D229" s="96" t="str">
        <f>VLOOKUP(B229,'Planilha Orçamentária'!$N$10:$Q$179,2,0)</f>
        <v>9.1.1</v>
      </c>
      <c r="E229" s="97" t="str">
        <f>VLOOKUP(B229,'Planilha Orçamentária'!$N$9:$Q$179,3,0)</f>
        <v>Luminária plafon de sobrepor em LED 40 x 40cm, 36W 6000K bivolt, Avant ou similar</v>
      </c>
      <c r="F229" s="96" t="str">
        <f>VLOOKUP(B229,'Planilha Orçamentária'!$N$9:$Q$179,4,0)</f>
        <v>und</v>
      </c>
      <c r="G229" s="255">
        <f>SUM(F230)</f>
        <v>16</v>
      </c>
    </row>
    <row r="230" spans="2:7" ht="12.75" customHeight="1" x14ac:dyDescent="0.2">
      <c r="B230" s="262"/>
      <c r="C230" s="4"/>
      <c r="D230" s="256" t="s">
        <v>364</v>
      </c>
      <c r="E230" s="256"/>
      <c r="F230" s="98">
        <v>16</v>
      </c>
      <c r="G230" s="255"/>
    </row>
    <row r="231" spans="2:7" ht="23.85" customHeight="1" x14ac:dyDescent="0.2">
      <c r="B231" s="262" t="s">
        <v>102</v>
      </c>
      <c r="C231" s="4"/>
      <c r="D231" s="96" t="str">
        <f>VLOOKUP(B231,'Planilha Orçamentária'!$N$10:$Q$179,2,0)</f>
        <v>9.1.2</v>
      </c>
      <c r="E231" s="97" t="str">
        <f>VLOOKUP(B231,'Planilha Orçamentária'!$N$9:$Q$179,3,0)</f>
        <v>Luminária tipo spot de sobrepor, cor branca, para lâmpada PAR 20 - foco fixo - 3000 k</v>
      </c>
      <c r="F231" s="96" t="str">
        <f>VLOOKUP(B231,'Planilha Orçamentária'!$N$9:$Q$179,4,0)</f>
        <v>und</v>
      </c>
      <c r="G231" s="255">
        <f>SUM(F232)</f>
        <v>30</v>
      </c>
    </row>
    <row r="232" spans="2:7" ht="12.75" customHeight="1" x14ac:dyDescent="0.2">
      <c r="B232" s="262"/>
      <c r="C232" s="4"/>
      <c r="D232" s="256" t="s">
        <v>365</v>
      </c>
      <c r="E232" s="256"/>
      <c r="F232" s="98">
        <v>30</v>
      </c>
      <c r="G232" s="255"/>
    </row>
    <row r="233" spans="2:7" ht="12.75" customHeight="1" x14ac:dyDescent="0.2">
      <c r="B233" s="262" t="s">
        <v>105</v>
      </c>
      <c r="C233" s="4"/>
      <c r="D233" s="96" t="str">
        <f>VLOOKUP(B233,'Planilha Orçamentária'!$N$10:$Q$179,2,0)</f>
        <v>9.1.3</v>
      </c>
      <c r="E233" s="97" t="str">
        <f>VLOOKUP(B233,'Planilha Orçamentária'!$N$9:$Q$179,3,0)</f>
        <v>Luminária tipo Spot focal direcionavél 20w, co preta - 6000k</v>
      </c>
      <c r="F233" s="96" t="str">
        <f>VLOOKUP(B233,'Planilha Orçamentária'!$N$9:$Q$179,4,0)</f>
        <v>und</v>
      </c>
      <c r="G233" s="255">
        <f>SUM(F234)</f>
        <v>6</v>
      </c>
    </row>
    <row r="234" spans="2:7" ht="12.75" customHeight="1" x14ac:dyDescent="0.2">
      <c r="B234" s="262"/>
      <c r="C234" s="4"/>
      <c r="D234" s="256" t="s">
        <v>366</v>
      </c>
      <c r="E234" s="256"/>
      <c r="F234" s="98">
        <v>6</v>
      </c>
      <c r="G234" s="255"/>
    </row>
    <row r="235" spans="2:7" ht="12.75" customHeight="1" x14ac:dyDescent="0.2">
      <c r="B235" s="262" t="s">
        <v>108</v>
      </c>
      <c r="C235" s="4"/>
      <c r="D235" s="96" t="str">
        <f>VLOOKUP(B235,'Planilha Orçamentária'!$N$10:$Q$179,2,0)</f>
        <v>9.1.4</v>
      </c>
      <c r="E235" s="97" t="str">
        <f>VLOOKUP(B235,'Planilha Orçamentária'!$N$9:$Q$179,3,0)</f>
        <v>Arandela luz indireta - 12w - 3000k</v>
      </c>
      <c r="F235" s="96" t="str">
        <f>VLOOKUP(B235,'Planilha Orçamentária'!$N$9:$Q$179,4,0)</f>
        <v>und</v>
      </c>
      <c r="G235" s="255">
        <f>SUM(F236)</f>
        <v>7</v>
      </c>
    </row>
    <row r="236" spans="2:7" ht="12.75" customHeight="1" x14ac:dyDescent="0.2">
      <c r="B236" s="262"/>
      <c r="C236" s="4"/>
      <c r="D236" s="256" t="s">
        <v>367</v>
      </c>
      <c r="E236" s="256"/>
      <c r="F236" s="98">
        <v>7</v>
      </c>
      <c r="G236" s="255"/>
    </row>
    <row r="237" spans="2:7" ht="12.75" customHeight="1" x14ac:dyDescent="0.2">
      <c r="B237" s="253" t="s">
        <v>110</v>
      </c>
      <c r="C237" s="253"/>
      <c r="D237" s="253"/>
      <c r="E237" s="36" t="str">
        <f>VLOOKUP(B237,'Planilha Orçamentária'!$1:$1048576,4,0)</f>
        <v>QUADRO DE DISTRIBUIÇÃO</v>
      </c>
      <c r="F237" s="94"/>
      <c r="G237" s="95"/>
    </row>
    <row r="238" spans="2:7" ht="25.5" x14ac:dyDescent="0.2">
      <c r="B238" s="262">
        <v>150306</v>
      </c>
      <c r="C238" s="4"/>
      <c r="D238" s="96" t="str">
        <f>VLOOKUP(B238,'Planilha Orçamentária'!$N$10:$Q$179,2,0)</f>
        <v>9.2.1</v>
      </c>
      <c r="E238" s="97" t="str">
        <f>VLOOKUP(B238,'Planilha Orçamentária'!$N$9:$Q$179,3,0)</f>
        <v>Quadro de distribuição de energia em PVC, de embutir, com 12 divisões modulares com barramento</v>
      </c>
      <c r="F238" s="96" t="str">
        <f>VLOOKUP(B238,'Planilha Orçamentária'!$N$9:$Q$179,4,0)</f>
        <v>und</v>
      </c>
      <c r="G238" s="255">
        <f>SUM(F239)</f>
        <v>3</v>
      </c>
    </row>
    <row r="239" spans="2:7" ht="12.75" customHeight="1" x14ac:dyDescent="0.2">
      <c r="B239" s="262"/>
      <c r="C239" s="4"/>
      <c r="D239" s="256" t="s">
        <v>368</v>
      </c>
      <c r="E239" s="256"/>
      <c r="F239" s="98">
        <v>3</v>
      </c>
      <c r="G239" s="255"/>
    </row>
    <row r="240" spans="2:7" ht="25.5" x14ac:dyDescent="0.2">
      <c r="B240" s="262">
        <v>150307</v>
      </c>
      <c r="C240" s="4"/>
      <c r="D240" s="96" t="str">
        <f>VLOOKUP(B240,'Planilha Orçamentária'!$N$10:$Q$179,2,0)</f>
        <v>9.2.2</v>
      </c>
      <c r="E240" s="97" t="str">
        <f>VLOOKUP(B240,'Planilha Orçamentária'!$N$9:$Q$179,3,0)</f>
        <v>Quadro de distribuição de energia, de embutir, com 18 divisões modulares, com barramento</v>
      </c>
      <c r="F240" s="96" t="str">
        <f>VLOOKUP(B240,'Planilha Orçamentária'!$N$9:$Q$179,4,0)</f>
        <v>und</v>
      </c>
      <c r="G240" s="255">
        <f>SUM(F241)</f>
        <v>2</v>
      </c>
    </row>
    <row r="241" spans="2:7" ht="12.75" customHeight="1" x14ac:dyDescent="0.2">
      <c r="B241" s="262"/>
      <c r="C241" s="4"/>
      <c r="D241" s="256" t="s">
        <v>369</v>
      </c>
      <c r="E241" s="256"/>
      <c r="F241" s="98">
        <v>2</v>
      </c>
      <c r="G241" s="255"/>
    </row>
    <row r="242" spans="2:7" ht="12.75" customHeight="1" x14ac:dyDescent="0.2">
      <c r="B242" s="253" t="s">
        <v>114</v>
      </c>
      <c r="C242" s="253"/>
      <c r="D242" s="253"/>
      <c r="E242" s="36" t="str">
        <f>VLOOKUP(B242,'Planilha Orçamentária'!$1:$1048576,4,0)</f>
        <v>CABOS E ELETRODUTOS</v>
      </c>
      <c r="F242" s="94"/>
      <c r="G242" s="95"/>
    </row>
    <row r="243" spans="2:7" ht="12.75" customHeight="1" x14ac:dyDescent="0.2">
      <c r="B243" s="262">
        <v>151126</v>
      </c>
      <c r="C243" s="4"/>
      <c r="D243" s="96" t="str">
        <f>VLOOKUP(B243,'Planilha Orçamentária'!$N$10:$Q$179,2,0)</f>
        <v>9.3.1</v>
      </c>
      <c r="E243" s="97" t="str">
        <f>VLOOKUP(B243,'Planilha Orçamentária'!$N$9:$Q$179,3,0)</f>
        <v>Eletroduto de PVC rígido roscável, diâmetro 3/4", inclusive conexões</v>
      </c>
      <c r="F243" s="96" t="str">
        <f>VLOOKUP(B243,'Planilha Orçamentária'!$N$9:$Q$179,4,0)</f>
        <v>m</v>
      </c>
      <c r="G243" s="255">
        <f>SUM(F244)</f>
        <v>202.66</v>
      </c>
    </row>
    <row r="244" spans="2:7" ht="12.75" customHeight="1" x14ac:dyDescent="0.2">
      <c r="B244" s="262"/>
      <c r="C244" s="4"/>
      <c r="D244" s="256" t="s">
        <v>370</v>
      </c>
      <c r="E244" s="256"/>
      <c r="F244" s="98">
        <v>202.66</v>
      </c>
      <c r="G244" s="255"/>
    </row>
    <row r="245" spans="2:7" ht="12.75" customHeight="1" x14ac:dyDescent="0.2">
      <c r="B245" s="262">
        <v>151127</v>
      </c>
      <c r="C245" s="4"/>
      <c r="D245" s="96" t="str">
        <f>VLOOKUP(B245,'Planilha Orçamentária'!$N$10:$Q$179,2,0)</f>
        <v>9.3.2</v>
      </c>
      <c r="E245" s="97" t="str">
        <f>VLOOKUP(B245,'Planilha Orçamentária'!$N$9:$Q$179,3,0)</f>
        <v>Eletroduto de PVC rígido roscável, diâmetro 1", inclusive conexões</v>
      </c>
      <c r="F245" s="96" t="str">
        <f>VLOOKUP(B245,'Planilha Orçamentária'!$N$9:$Q$179,4,0)</f>
        <v>m</v>
      </c>
      <c r="G245" s="255">
        <f>SUM(F246)</f>
        <v>7.7</v>
      </c>
    </row>
    <row r="246" spans="2:7" ht="12.75" customHeight="1" x14ac:dyDescent="0.2">
      <c r="B246" s="262"/>
      <c r="C246" s="4"/>
      <c r="D246" s="256" t="s">
        <v>371</v>
      </c>
      <c r="E246" s="256"/>
      <c r="F246" s="98">
        <v>7.7</v>
      </c>
      <c r="G246" s="255"/>
    </row>
    <row r="247" spans="2:7" ht="12.75" customHeight="1" x14ac:dyDescent="0.2">
      <c r="B247" s="262">
        <v>151129</v>
      </c>
      <c r="C247" s="4"/>
      <c r="D247" s="96" t="str">
        <f>VLOOKUP(B247,'Planilha Orçamentária'!$N$10:$Q$179,2,0)</f>
        <v>9.3.3</v>
      </c>
      <c r="E247" s="97" t="str">
        <f>VLOOKUP(B247,'Planilha Orçamentária'!$N$9:$Q$179,3,0)</f>
        <v>Eletroduto de PVC rígido roscável, diâmetro 1.1/2", inclusive conexões</v>
      </c>
      <c r="F247" s="96" t="str">
        <f>VLOOKUP(B247,'Planilha Orçamentária'!$N$9:$Q$179,4,0)</f>
        <v>m</v>
      </c>
      <c r="G247" s="255">
        <f>SUM(F248)</f>
        <v>45.1</v>
      </c>
    </row>
    <row r="248" spans="2:7" ht="12.75" customHeight="1" x14ac:dyDescent="0.2">
      <c r="B248" s="262"/>
      <c r="C248" s="4"/>
      <c r="D248" s="256" t="s">
        <v>372</v>
      </c>
      <c r="E248" s="256"/>
      <c r="F248" s="98">
        <v>45.1</v>
      </c>
      <c r="G248" s="255"/>
    </row>
    <row r="249" spans="2:7" ht="28.5" customHeight="1" x14ac:dyDescent="0.2">
      <c r="B249" s="262">
        <v>151133</v>
      </c>
      <c r="C249" s="4"/>
      <c r="D249" s="96" t="str">
        <f>VLOOKUP(B249,'Planilha Orçamentária'!$N$10:$Q$179,2,0)</f>
        <v>9.3.4</v>
      </c>
      <c r="E249" s="97" t="str">
        <f>VLOOKUP(B249,'Planilha Orçamentária'!$N$9:$Q$179,3,0)</f>
        <v>Eletroduto flexível corrugado diâmetro 1", Amarelo ? Tigreflex ou equivalente</v>
      </c>
      <c r="F249" s="96" t="str">
        <f>VLOOKUP(B249,'Planilha Orçamentária'!$N$9:$Q$179,4,0)</f>
        <v>m</v>
      </c>
      <c r="G249" s="255">
        <f>SUM(F250)</f>
        <v>400</v>
      </c>
    </row>
    <row r="250" spans="2:7" ht="12.75" customHeight="1" x14ac:dyDescent="0.2">
      <c r="B250" s="262"/>
      <c r="C250" s="4"/>
      <c r="D250" s="256" t="s">
        <v>373</v>
      </c>
      <c r="E250" s="256"/>
      <c r="F250" s="98">
        <v>400</v>
      </c>
      <c r="G250" s="255"/>
    </row>
    <row r="251" spans="2:7" ht="24" customHeight="1" x14ac:dyDescent="0.2">
      <c r="B251" s="271">
        <v>151417</v>
      </c>
      <c r="C251" s="260"/>
      <c r="D251" s="96" t="str">
        <f>VLOOKUP(B251,'Planilha Orçamentária'!$N$10:$Q$179,2,0)</f>
        <v>9.3.5</v>
      </c>
      <c r="E251" s="97" t="str">
        <f>VLOOKUP(B251,'Planilha Orçamentária'!$N$9:$Q$179,3,0)</f>
        <v>Cabo de cobre termoplástico (PVC) flexível isolado 0,60/1kV, antichama, HEPR 90ºC ? 2,5mm2</v>
      </c>
      <c r="F251" s="96" t="str">
        <f>VLOOKUP(B251,'Planilha Orçamentária'!$N$9:$Q$179,4,0)</f>
        <v>m</v>
      </c>
      <c r="G251" s="272">
        <f>SUM(F252)</f>
        <v>153.91999999999999</v>
      </c>
    </row>
    <row r="252" spans="2:7" ht="12.75" customHeight="1" x14ac:dyDescent="0.2">
      <c r="B252" s="271"/>
      <c r="C252" s="260"/>
      <c r="D252" s="256" t="s">
        <v>374</v>
      </c>
      <c r="E252" s="256"/>
      <c r="F252" s="98">
        <v>153.91999999999999</v>
      </c>
      <c r="G252" s="272"/>
    </row>
    <row r="253" spans="2:7" ht="22.5" customHeight="1" x14ac:dyDescent="0.2">
      <c r="B253" s="262">
        <v>151402</v>
      </c>
      <c r="C253" s="4"/>
      <c r="D253" s="96" t="str">
        <f>VLOOKUP(B253,'Planilha Orçamentária'!$N$10:$Q$179,2,0)</f>
        <v>9.3.6</v>
      </c>
      <c r="E253" s="97" t="str">
        <f>VLOOKUP(B253,'Planilha Orçamentária'!$N$9:$Q$179,3,0)</f>
        <v>Cabo de cobre termoplástico (PVC) flexível isolado 450/750V, antichama BWF livre de chumbo, 70ºC - 2,5mm2</v>
      </c>
      <c r="F253" s="96" t="str">
        <f>VLOOKUP(B253,'Planilha Orçamentária'!$N$9:$Q$179,4,0)</f>
        <v>m</v>
      </c>
      <c r="G253" s="255">
        <f>SUM(F254)</f>
        <v>690.17</v>
      </c>
    </row>
    <row r="254" spans="2:7" ht="12.75" customHeight="1" x14ac:dyDescent="0.2">
      <c r="B254" s="262"/>
      <c r="C254" s="4"/>
      <c r="D254" s="256" t="s">
        <v>375</v>
      </c>
      <c r="E254" s="256"/>
      <c r="F254" s="98">
        <v>690.17</v>
      </c>
      <c r="G254" s="255"/>
    </row>
    <row r="255" spans="2:7" ht="25.5" x14ac:dyDescent="0.2">
      <c r="B255" s="262">
        <v>151419</v>
      </c>
      <c r="C255" s="4"/>
      <c r="D255" s="96" t="str">
        <f>VLOOKUP(B255,'Planilha Orçamentária'!$N$10:$Q$179,2,0)</f>
        <v>9.3.7</v>
      </c>
      <c r="E255" s="97" t="str">
        <f>VLOOKUP(B255,'Planilha Orçamentária'!$N$9:$Q$179,3,0)</f>
        <v>Cabo de cobre termoplástico (PVC) flexível isolado 0,60/1kV, antichama, HEPR 90ºC ? 6,0mm2</v>
      </c>
      <c r="F255" s="96" t="str">
        <f>VLOOKUP(B255,'Planilha Orçamentária'!$N$9:$Q$179,4,0)</f>
        <v>m</v>
      </c>
      <c r="G255" s="255">
        <f>SUM(F256:F257)</f>
        <v>166.25</v>
      </c>
    </row>
    <row r="256" spans="2:7" ht="12.75" customHeight="1" x14ac:dyDescent="0.2">
      <c r="B256" s="262"/>
      <c r="C256" s="4"/>
      <c r="D256" s="256" t="s">
        <v>376</v>
      </c>
      <c r="E256" s="256"/>
      <c r="F256" s="104">
        <v>63.25</v>
      </c>
      <c r="G256" s="255"/>
    </row>
    <row r="257" spans="2:7" ht="12.75" customHeight="1" x14ac:dyDescent="0.2">
      <c r="B257" s="262"/>
      <c r="C257" s="4"/>
      <c r="D257" s="256" t="s">
        <v>377</v>
      </c>
      <c r="E257" s="256"/>
      <c r="F257" s="104">
        <v>103</v>
      </c>
      <c r="G257" s="255"/>
    </row>
    <row r="258" spans="2:7" ht="25.5" x14ac:dyDescent="0.2">
      <c r="B258" s="262">
        <v>151420</v>
      </c>
      <c r="C258" s="4"/>
      <c r="D258" s="96" t="str">
        <f>VLOOKUP(B258,'Planilha Orçamentária'!$N$10:$Q$179,2,0)</f>
        <v>9.3.8</v>
      </c>
      <c r="E258" s="97" t="str">
        <f>VLOOKUP(B258,'Planilha Orçamentária'!$N$9:$Q$179,3,0)</f>
        <v>Cabo de cobre termoplástico (PVC) flexível isolado 0,60/1kV, antichama, HEPR 90ºC ? 10,0mm2</v>
      </c>
      <c r="F258" s="96" t="str">
        <f>VLOOKUP(B258,'Planilha Orçamentária'!$N$9:$Q$179,4,0)</f>
        <v>m</v>
      </c>
      <c r="G258" s="255">
        <f>SUM(F259:F260)</f>
        <v>73.37</v>
      </c>
    </row>
    <row r="259" spans="2:7" ht="12.75" customHeight="1" x14ac:dyDescent="0.2">
      <c r="B259" s="262"/>
      <c r="C259" s="4"/>
      <c r="D259" s="256" t="s">
        <v>378</v>
      </c>
      <c r="E259" s="256"/>
      <c r="F259" s="98">
        <v>25.37</v>
      </c>
      <c r="G259" s="255"/>
    </row>
    <row r="260" spans="2:7" ht="12.75" customHeight="1" x14ac:dyDescent="0.2">
      <c r="B260" s="262"/>
      <c r="C260" s="4"/>
      <c r="D260" s="256" t="s">
        <v>379</v>
      </c>
      <c r="E260" s="256"/>
      <c r="F260" s="98">
        <v>48</v>
      </c>
      <c r="G260" s="255"/>
    </row>
    <row r="261" spans="2:7" ht="25.5" x14ac:dyDescent="0.2">
      <c r="B261" s="262">
        <v>151421</v>
      </c>
      <c r="C261" s="4"/>
      <c r="D261" s="96" t="str">
        <f>VLOOKUP(B261,'Planilha Orçamentária'!$N$10:$Q$179,2,0)</f>
        <v>9.3.9</v>
      </c>
      <c r="E261" s="97" t="str">
        <f>VLOOKUP(B261,'Planilha Orçamentária'!$N$9:$Q$179,3,0)</f>
        <v>Cabo de cobre termoplástico (PVC) flexível isolado 0,60/1kV, antichama, HEPR 90ºC ? 16,0mm2</v>
      </c>
      <c r="F261" s="96" t="str">
        <f>VLOOKUP(B261,'Planilha Orçamentária'!$N$9:$Q$179,4,0)</f>
        <v>m</v>
      </c>
      <c r="G261" s="255">
        <f>SUM(F262:F263)</f>
        <v>181.28</v>
      </c>
    </row>
    <row r="262" spans="2:7" ht="12.75" customHeight="1" x14ac:dyDescent="0.2">
      <c r="B262" s="262"/>
      <c r="C262" s="4"/>
      <c r="D262" s="256" t="s">
        <v>380</v>
      </c>
      <c r="E262" s="256"/>
      <c r="F262" s="98">
        <v>103.28</v>
      </c>
      <c r="G262" s="255"/>
    </row>
    <row r="263" spans="2:7" ht="12.75" customHeight="1" x14ac:dyDescent="0.2">
      <c r="B263" s="262"/>
      <c r="C263" s="4"/>
      <c r="D263" s="256" t="s">
        <v>381</v>
      </c>
      <c r="E263" s="256"/>
      <c r="F263" s="98">
        <v>78</v>
      </c>
      <c r="G263" s="255"/>
    </row>
    <row r="264" spans="2:7" ht="26.25" customHeight="1" x14ac:dyDescent="0.2">
      <c r="B264" s="262">
        <v>151422</v>
      </c>
      <c r="C264" s="4"/>
      <c r="D264" s="96" t="str">
        <f>VLOOKUP(B264,'Planilha Orçamentária'!$N$10:$Q$179,2,0)</f>
        <v>9.3.10</v>
      </c>
      <c r="E264" s="97" t="str">
        <f>VLOOKUP(B264,'Planilha Orçamentária'!$N$9:$Q$179,3,0)</f>
        <v>Cabo de cobre termoplástico (PVC) flexível isolado 0,60/1kV, antichama, HEPR 90ºC ? 25,0mm2</v>
      </c>
      <c r="F264" s="96" t="str">
        <f>VLOOKUP(B264,'Planilha Orçamentária'!$N$9:$Q$179,4,0)</f>
        <v>m</v>
      </c>
      <c r="G264" s="255">
        <f>SUM(F265)</f>
        <v>21.2</v>
      </c>
    </row>
    <row r="265" spans="2:7" ht="12.75" customHeight="1" x14ac:dyDescent="0.2">
      <c r="B265" s="262"/>
      <c r="C265" s="4"/>
      <c r="D265" s="256" t="s">
        <v>382</v>
      </c>
      <c r="E265" s="256"/>
      <c r="F265" s="98">
        <v>21.2</v>
      </c>
      <c r="G265" s="255"/>
    </row>
    <row r="266" spans="2:7" ht="29.25" customHeight="1" x14ac:dyDescent="0.2">
      <c r="B266" s="262">
        <v>151423</v>
      </c>
      <c r="C266" s="4"/>
      <c r="D266" s="96" t="str">
        <f>VLOOKUP(B266,'Planilha Orçamentária'!$N$10:$Q$179,2,0)</f>
        <v>9.3.11</v>
      </c>
      <c r="E266" s="97" t="str">
        <f>VLOOKUP(B266,'Planilha Orçamentária'!$N$9:$Q$179,3,0)</f>
        <v>Cabo de cobre termoplástico (PVC) flexível isolado 0,60/1kV, antichama, HEPR 90ºC ? 35,0mm2</v>
      </c>
      <c r="F266" s="96" t="str">
        <f>VLOOKUP(B266,'Planilha Orçamentária'!$N$9:$Q$179,4,0)</f>
        <v>m</v>
      </c>
      <c r="G266" s="255">
        <f>SUM(F267)</f>
        <v>3.9</v>
      </c>
    </row>
    <row r="267" spans="2:7" ht="12.75" customHeight="1" x14ac:dyDescent="0.2">
      <c r="B267" s="262"/>
      <c r="C267" s="4"/>
      <c r="D267" s="256" t="s">
        <v>383</v>
      </c>
      <c r="E267" s="256"/>
      <c r="F267" s="98">
        <v>3.9</v>
      </c>
      <c r="G267" s="255"/>
    </row>
    <row r="268" spans="2:7" ht="24.75" customHeight="1" x14ac:dyDescent="0.2">
      <c r="B268" s="262">
        <v>151426</v>
      </c>
      <c r="C268" s="4"/>
      <c r="D268" s="96" t="str">
        <f>VLOOKUP(B268,'Planilha Orçamentária'!$N$10:$Q$179,2,0)</f>
        <v>9.3.12</v>
      </c>
      <c r="E268" s="97" t="str">
        <f>VLOOKUP(B268,'Planilha Orçamentária'!$N$9:$Q$179,3,0)</f>
        <v>Cabo de cobre termoplástico (PVC) flexível isolado 0,60/1kV, antichama, HEPR 90ºC ? 95,0mm2</v>
      </c>
      <c r="F268" s="96" t="str">
        <f>VLOOKUP(B268,'Planilha Orçamentária'!$N$9:$Q$179,4,0)</f>
        <v>m</v>
      </c>
      <c r="G268" s="255">
        <f>SUM(F269)</f>
        <v>50.8</v>
      </c>
    </row>
    <row r="269" spans="2:7" ht="13.5" customHeight="1" x14ac:dyDescent="0.2">
      <c r="B269" s="262"/>
      <c r="C269" s="4"/>
      <c r="D269" s="256" t="s">
        <v>384</v>
      </c>
      <c r="E269" s="256"/>
      <c r="F269" s="98">
        <v>50.8</v>
      </c>
      <c r="G269" s="255"/>
    </row>
    <row r="270" spans="2:7" ht="12.75" customHeight="1" x14ac:dyDescent="0.2">
      <c r="B270" s="253" t="s">
        <v>128</v>
      </c>
      <c r="C270" s="253"/>
      <c r="D270" s="253"/>
      <c r="E270" s="36" t="str">
        <f>VLOOKUP(B270,'Planilha Orçamentária'!$1:$1048576,4,0)</f>
        <v>DISJUNTORES</v>
      </c>
      <c r="F270" s="94"/>
      <c r="G270" s="95"/>
    </row>
    <row r="271" spans="2:7" ht="25.5" x14ac:dyDescent="0.2">
      <c r="B271" s="262">
        <v>151302</v>
      </c>
      <c r="C271" s="4"/>
      <c r="D271" s="96" t="str">
        <f>VLOOKUP(B271,'Planilha Orçamentária'!$N$10:$Q$179,2,0)</f>
        <v>9.4.1</v>
      </c>
      <c r="E271" s="97" t="str">
        <f>VLOOKUP(B271,'Planilha Orçamentária'!$N$9:$Q$179,3,0)</f>
        <v>Mini-Disjuntor monopolar 20A, curva C, 5kA, 127/220Vca, referência Siemens, GE, Schneider ou equivalente</v>
      </c>
      <c r="F271" s="96" t="str">
        <f>VLOOKUP(B271,'Planilha Orçamentária'!$N$9:$Q$179,4,0)</f>
        <v>und</v>
      </c>
      <c r="G271" s="255">
        <f>SUM(F272)</f>
        <v>5</v>
      </c>
    </row>
    <row r="272" spans="2:7" ht="12.75" customHeight="1" x14ac:dyDescent="0.2">
      <c r="B272" s="262"/>
      <c r="C272" s="4"/>
      <c r="D272" s="256" t="s">
        <v>385</v>
      </c>
      <c r="E272" s="256"/>
      <c r="F272" s="98">
        <v>5</v>
      </c>
      <c r="G272" s="255"/>
    </row>
    <row r="273" spans="2:7" ht="25.5" x14ac:dyDescent="0.2">
      <c r="B273" s="262">
        <v>151322</v>
      </c>
      <c r="C273" s="4"/>
      <c r="D273" s="96" t="str">
        <f>VLOOKUP(B273,'Planilha Orçamentária'!$N$10:$Q$179,2,0)</f>
        <v>9.4.2</v>
      </c>
      <c r="E273" s="97" t="str">
        <f>VLOOKUP(B273,'Planilha Orçamentária'!$N$9:$Q$179,3,0)</f>
        <v>Mini-Disjuntor bipolar 32A, curva C, 5kA, 127/220Vca, referência Siemens, GE, Schneider ou equivalente</v>
      </c>
      <c r="F273" s="96" t="str">
        <f>VLOOKUP(B273,'Planilha Orçamentária'!$N$9:$Q$179,4,0)</f>
        <v>und</v>
      </c>
      <c r="G273" s="255">
        <f>SUM(F274)</f>
        <v>4</v>
      </c>
    </row>
    <row r="274" spans="2:7" ht="12.75" customHeight="1" x14ac:dyDescent="0.2">
      <c r="B274" s="262"/>
      <c r="C274" s="4"/>
      <c r="D274" s="256" t="s">
        <v>386</v>
      </c>
      <c r="E274" s="256"/>
      <c r="F274" s="98">
        <v>4</v>
      </c>
      <c r="G274" s="255"/>
    </row>
    <row r="275" spans="2:7" ht="25.5" x14ac:dyDescent="0.2">
      <c r="B275" s="262">
        <v>151318</v>
      </c>
      <c r="C275" s="4"/>
      <c r="D275" s="96" t="str">
        <f>VLOOKUP(B275,'Planilha Orçamentária'!$N$10:$Q$179,2,0)</f>
        <v>9.4.3</v>
      </c>
      <c r="E275" s="97" t="str">
        <f>VLOOKUP(B275,'Planilha Orçamentária'!$N$9:$Q$179,3,0)</f>
        <v>Mini-Disjuntor monopolar 63A, curva C, 5kA, 127/220Vca, referência Siemens, GE, Schneider ou equivalente</v>
      </c>
      <c r="F275" s="96" t="str">
        <f>VLOOKUP(B275,'Planilha Orçamentária'!$N$9:$Q$179,4,0)</f>
        <v>und</v>
      </c>
      <c r="G275" s="255">
        <f>SUM(F276)</f>
        <v>1</v>
      </c>
    </row>
    <row r="276" spans="2:7" ht="12.75" customHeight="1" x14ac:dyDescent="0.2">
      <c r="B276" s="262"/>
      <c r="C276" s="4"/>
      <c r="D276" s="256" t="s">
        <v>387</v>
      </c>
      <c r="E276" s="256"/>
      <c r="F276" s="98">
        <v>1</v>
      </c>
      <c r="G276" s="255"/>
    </row>
    <row r="277" spans="2:7" ht="25.5" x14ac:dyDescent="0.2">
      <c r="B277" s="262">
        <v>151301</v>
      </c>
      <c r="C277" s="4"/>
      <c r="D277" s="96" t="str">
        <f>VLOOKUP(B277,'Planilha Orçamentária'!$N$10:$Q$179,2,0)</f>
        <v>9.4.4</v>
      </c>
      <c r="E277" s="97" t="str">
        <f>VLOOKUP(B277,'Planilha Orçamentária'!$N$9:$Q$179,3,0)</f>
        <v>Mini-Disjuntor monopolar 16A, curva C, 5kA, 127/220Vca, referência Siemens, GE, Schneider ou equivalente</v>
      </c>
      <c r="F277" s="96" t="str">
        <f>VLOOKUP(B277,'Planilha Orçamentária'!$N$9:$Q$179,4,0)</f>
        <v>und</v>
      </c>
      <c r="G277" s="255">
        <f>SUM(F278)</f>
        <v>10</v>
      </c>
    </row>
    <row r="278" spans="2:7" ht="12.75" customHeight="1" x14ac:dyDescent="0.2">
      <c r="B278" s="262"/>
      <c r="C278" s="4"/>
      <c r="D278" s="256" t="s">
        <v>388</v>
      </c>
      <c r="E278" s="256"/>
      <c r="F278" s="98">
        <v>10</v>
      </c>
      <c r="G278" s="255"/>
    </row>
    <row r="279" spans="2:7" ht="25.5" x14ac:dyDescent="0.2">
      <c r="B279" s="262">
        <v>151306</v>
      </c>
      <c r="C279" s="4"/>
      <c r="D279" s="96" t="str">
        <f>VLOOKUP(B279,'Planilha Orçamentária'!$N$10:$Q$179,2,0)</f>
        <v>9.4.5</v>
      </c>
      <c r="E279" s="97" t="str">
        <f>VLOOKUP(B279,'Planilha Orçamentária'!$N$9:$Q$179,3,0)</f>
        <v>Mini-Disjuntor bipolar 16A, curva C, 5kA, 127/220Vca, referência Siemens, GE, Schneider ou equivalente</v>
      </c>
      <c r="F279" s="96" t="str">
        <f>VLOOKUP(B279,'Planilha Orçamentária'!$N$9:$Q$179,4,0)</f>
        <v>und</v>
      </c>
      <c r="G279" s="255">
        <f>SUM(F280)</f>
        <v>8</v>
      </c>
    </row>
    <row r="280" spans="2:7" ht="12.75" customHeight="1" x14ac:dyDescent="0.2">
      <c r="B280" s="262"/>
      <c r="C280" s="4"/>
      <c r="D280" s="256" t="s">
        <v>389</v>
      </c>
      <c r="E280" s="256"/>
      <c r="F280" s="98">
        <v>8</v>
      </c>
      <c r="G280" s="255"/>
    </row>
    <row r="281" spans="2:7" ht="25.5" x14ac:dyDescent="0.2">
      <c r="B281" s="262">
        <v>151307</v>
      </c>
      <c r="C281" s="4"/>
      <c r="D281" s="96" t="str">
        <f>VLOOKUP(B281,'Planilha Orçamentária'!$N$10:$Q$179,2,0)</f>
        <v>9.4.6</v>
      </c>
      <c r="E281" s="97" t="str">
        <f>VLOOKUP(B281,'Planilha Orçamentária'!$N$9:$Q$179,3,0)</f>
        <v>Mini-Disjuntor bipolar 20A, curva C, 5kA, 127/220Vca, referência Siemens, GE, Schneider ou equivalente</v>
      </c>
      <c r="F281" s="96" t="str">
        <f>VLOOKUP(B281,'Planilha Orçamentária'!$N$9:$Q$179,4,0)</f>
        <v>und</v>
      </c>
      <c r="G281" s="255">
        <f>SUM(F282:F283)</f>
        <v>8</v>
      </c>
    </row>
    <row r="282" spans="2:7" ht="12.75" customHeight="1" x14ac:dyDescent="0.2">
      <c r="B282" s="262"/>
      <c r="C282" s="4"/>
      <c r="D282" s="256" t="s">
        <v>390</v>
      </c>
      <c r="E282" s="256"/>
      <c r="F282" s="98">
        <v>2</v>
      </c>
      <c r="G282" s="255"/>
    </row>
    <row r="283" spans="2:7" ht="12.75" customHeight="1" x14ac:dyDescent="0.2">
      <c r="B283" s="262"/>
      <c r="C283" s="4"/>
      <c r="D283" s="256" t="s">
        <v>391</v>
      </c>
      <c r="E283" s="256"/>
      <c r="F283" s="98">
        <v>6</v>
      </c>
      <c r="G283" s="255"/>
    </row>
    <row r="284" spans="2:7" ht="25.5" x14ac:dyDescent="0.2">
      <c r="B284" s="254">
        <v>151327</v>
      </c>
      <c r="C284" s="4"/>
      <c r="D284" s="96" t="str">
        <f>VLOOKUP(B284,'Planilha Orçamentária'!$N$10:$Q$179,2,0)</f>
        <v>9.4.7</v>
      </c>
      <c r="E284" s="97" t="str">
        <f>VLOOKUP(B284,'Planilha Orçamentária'!$N$9:$Q$179,3,0)</f>
        <v>Mini-Disjuntor tripolar 20A, curva C, 5kA, 127/220Vca, referência Siemens, GE, Schneider ou equivalente</v>
      </c>
      <c r="F284" s="96" t="str">
        <f>VLOOKUP(B284,'Planilha Orçamentária'!$N$9:$Q$179,4,0)</f>
        <v>und</v>
      </c>
      <c r="G284" s="255">
        <f>SUM(F285)</f>
        <v>1</v>
      </c>
    </row>
    <row r="285" spans="2:7" ht="12.75" customHeight="1" x14ac:dyDescent="0.2">
      <c r="B285" s="254"/>
      <c r="C285" s="4"/>
      <c r="D285" s="256" t="s">
        <v>392</v>
      </c>
      <c r="E285" s="256"/>
      <c r="F285" s="98">
        <v>1</v>
      </c>
      <c r="G285" s="255"/>
    </row>
    <row r="286" spans="2:7" ht="25.5" x14ac:dyDescent="0.2">
      <c r="B286" s="254">
        <v>151329</v>
      </c>
      <c r="C286" s="4"/>
      <c r="D286" s="96" t="str">
        <f>VLOOKUP(B286,'Planilha Orçamentária'!$N$10:$Q$179,2,0)</f>
        <v>9.4.8</v>
      </c>
      <c r="E286" s="97" t="str">
        <f>VLOOKUP(B286,'Planilha Orçamentária'!$N$9:$Q$179,3,0)</f>
        <v>Mini-Disjuntor tripolar 32A, curva C, 5kA, 127/220Vca, referência. Siemens, GE, Schneider ou equivalente</v>
      </c>
      <c r="F286" s="96" t="str">
        <f>VLOOKUP(B286,'Planilha Orçamentária'!$N$9:$Q$179,4,0)</f>
        <v>und</v>
      </c>
      <c r="G286" s="255">
        <f>SUM(F287)</f>
        <v>1</v>
      </c>
    </row>
    <row r="287" spans="2:7" ht="12.75" customHeight="1" x14ac:dyDescent="0.2">
      <c r="B287" s="254"/>
      <c r="C287" s="4"/>
      <c r="D287" s="256" t="s">
        <v>392</v>
      </c>
      <c r="E287" s="256"/>
      <c r="F287" s="98">
        <v>1</v>
      </c>
      <c r="G287" s="255"/>
    </row>
    <row r="288" spans="2:7" ht="25.5" x14ac:dyDescent="0.2">
      <c r="B288" s="254">
        <v>151330</v>
      </c>
      <c r="C288" s="4"/>
      <c r="D288" s="96" t="str">
        <f>VLOOKUP(B288,'Planilha Orçamentária'!$N$10:$Q$179,2,0)</f>
        <v>9.4.9</v>
      </c>
      <c r="E288" s="97" t="str">
        <f>VLOOKUP(B288,'Planilha Orçamentária'!$N$9:$Q$179,3,0)</f>
        <v>Mini-Disjuntor tripolar 63A, curva C, 5kA, 127/220Vca, referência Siemens, GE, Schneider ou equivalente</v>
      </c>
      <c r="F288" s="96" t="str">
        <f>VLOOKUP(B288,'Planilha Orçamentária'!$N$9:$Q$179,4,0)</f>
        <v>und</v>
      </c>
      <c r="G288" s="255">
        <f>SUM(F289)</f>
        <v>1</v>
      </c>
    </row>
    <row r="289" spans="2:7" ht="12.75" customHeight="1" x14ac:dyDescent="0.2">
      <c r="B289" s="254"/>
      <c r="C289" s="4"/>
      <c r="D289" s="256" t="s">
        <v>392</v>
      </c>
      <c r="E289" s="256"/>
      <c r="F289" s="98">
        <v>1</v>
      </c>
      <c r="G289" s="255"/>
    </row>
    <row r="290" spans="2:7" ht="25.5" x14ac:dyDescent="0.2">
      <c r="B290" s="254">
        <v>151331</v>
      </c>
      <c r="C290" s="4"/>
      <c r="D290" s="96" t="str">
        <f>VLOOKUP(B290,'Planilha Orçamentária'!$N$10:$Q$179,2,0)</f>
        <v>9.4.10</v>
      </c>
      <c r="E290" s="97" t="str">
        <f>VLOOKUP(B290,'Planilha Orçamentária'!$N$9:$Q$179,3,0)</f>
        <v>Mini-Disjuntor tripolar 80A, curva C, 5kA, 127/220Vca, referência Siemens, GE, Schneider ou equivalente</v>
      </c>
      <c r="F290" s="96" t="str">
        <f>VLOOKUP(B290,'Planilha Orçamentária'!$N$9:$Q$179,4,0)</f>
        <v>und</v>
      </c>
      <c r="G290" s="255">
        <f>SUM(F291)</f>
        <v>2</v>
      </c>
    </row>
    <row r="291" spans="2:7" ht="12.75" customHeight="1" x14ac:dyDescent="0.2">
      <c r="B291" s="254"/>
      <c r="C291" s="4"/>
      <c r="D291" s="256" t="s">
        <v>390</v>
      </c>
      <c r="E291" s="256"/>
      <c r="F291" s="98">
        <v>2</v>
      </c>
      <c r="G291" s="255"/>
    </row>
    <row r="292" spans="2:7" ht="25.5" x14ac:dyDescent="0.2">
      <c r="B292" s="254">
        <v>151332</v>
      </c>
      <c r="C292" s="4"/>
      <c r="D292" s="96" t="str">
        <f>VLOOKUP(B292,'Planilha Orçamentária'!$N$10:$Q$179,2,0)</f>
        <v>9.4.11</v>
      </c>
      <c r="E292" s="97" t="str">
        <f>VLOOKUP(B292,'Planilha Orçamentária'!$N$9:$Q$179,3,0)</f>
        <v>Mini-Disjuntor tripolar 125A, curva C, 20kA, 127/220Vca, referência Siemens, GE, Schneider ou equivalente</v>
      </c>
      <c r="F292" s="96" t="str">
        <f>VLOOKUP(B292,'Planilha Orçamentária'!$N$9:$Q$179,4,0)</f>
        <v>und</v>
      </c>
      <c r="G292" s="255">
        <f>SUM(F293)</f>
        <v>1</v>
      </c>
    </row>
    <row r="293" spans="2:7" ht="12.75" customHeight="1" x14ac:dyDescent="0.2">
      <c r="B293" s="254"/>
      <c r="C293" s="4"/>
      <c r="D293" s="256" t="s">
        <v>387</v>
      </c>
      <c r="E293" s="256"/>
      <c r="F293" s="98">
        <v>1</v>
      </c>
      <c r="G293" s="255"/>
    </row>
    <row r="294" spans="2:7" ht="38.25" x14ac:dyDescent="0.2">
      <c r="B294" s="254">
        <v>151334</v>
      </c>
      <c r="C294" s="4"/>
      <c r="D294" s="96" t="str">
        <f>VLOOKUP(B294,'Planilha Orçamentária'!$N$10:$Q$179,2,0)</f>
        <v>9.4.12</v>
      </c>
      <c r="E294" s="97" t="str">
        <f>VLOOKUP(B294,'Planilha Orçamentária'!$N$9:$Q$179,3,0)</f>
        <v>Disjuntor caixa moldada termomagnetico fixo, tripolar 200A, Icu: 50kA, 400/500Vca, referência Siemens, Soprano, Schneider ou equivalente</v>
      </c>
      <c r="F294" s="96" t="str">
        <f>VLOOKUP(B294,'Planilha Orçamentária'!$N$9:$Q$179,4,0)</f>
        <v>und</v>
      </c>
      <c r="G294" s="255">
        <f>SUM(F295)</f>
        <v>2</v>
      </c>
    </row>
    <row r="295" spans="2:7" ht="12.75" customHeight="1" x14ac:dyDescent="0.2">
      <c r="B295" s="254"/>
      <c r="C295" s="4"/>
      <c r="D295" s="256" t="s">
        <v>393</v>
      </c>
      <c r="E295" s="256"/>
      <c r="F295" s="98">
        <v>2</v>
      </c>
      <c r="G295" s="255"/>
    </row>
    <row r="296" spans="2:7" ht="23.85" customHeight="1" x14ac:dyDescent="0.2">
      <c r="B296" s="254" t="s">
        <v>143</v>
      </c>
      <c r="C296" s="4"/>
      <c r="D296" s="96" t="str">
        <f>VLOOKUP(B296,'Planilha Orçamentária'!$N$10:$Q$179,2,0)</f>
        <v>9.4.13</v>
      </c>
      <c r="E296" s="97" t="str">
        <f>VLOOKUP(B296,'Planilha Orçamentária'!$N$9:$Q$179,3,0)</f>
        <v>Dispositivo de proteção contra surto (DPS) bipolar, 20kA, 275 V, referência Siemens, Steck, Clamper ou equivalente</v>
      </c>
      <c r="F296" s="96" t="str">
        <f>VLOOKUP(B296,'Planilha Orçamentária'!$N$9:$Q$179,4,0)</f>
        <v>und</v>
      </c>
      <c r="G296" s="255">
        <f>SUM(F297)</f>
        <v>6</v>
      </c>
    </row>
    <row r="297" spans="2:7" ht="12.75" customHeight="1" x14ac:dyDescent="0.2">
      <c r="B297" s="254"/>
      <c r="C297" s="4"/>
      <c r="D297" s="256" t="s">
        <v>394</v>
      </c>
      <c r="E297" s="256"/>
      <c r="F297" s="98">
        <v>6</v>
      </c>
      <c r="G297" s="255"/>
    </row>
    <row r="298" spans="2:7" ht="23.85" customHeight="1" x14ac:dyDescent="0.2">
      <c r="B298" s="254" t="s">
        <v>146</v>
      </c>
      <c r="C298" s="4"/>
      <c r="D298" s="96" t="str">
        <f>VLOOKUP(B298,'Planilha Orçamentária'!$N$10:$Q$179,2,0)</f>
        <v>9.4.14</v>
      </c>
      <c r="E298" s="97" t="str">
        <f>VLOOKUP(B298,'Planilha Orçamentária'!$N$9:$Q$179,3,0)</f>
        <v>Dispositivo de proteção contra surto (DPS) monopolar, 8kA, 175 V, referência Siemens, Steck, Clamper ou equivalente</v>
      </c>
      <c r="F298" s="96" t="str">
        <f>VLOOKUP(B298,'Planilha Orçamentária'!$N$9:$Q$179,4,0)</f>
        <v>und</v>
      </c>
      <c r="G298" s="255">
        <f>SUM(F299:F300)</f>
        <v>12</v>
      </c>
    </row>
    <row r="299" spans="2:7" ht="12.75" customHeight="1" x14ac:dyDescent="0.2">
      <c r="B299" s="254"/>
      <c r="C299" s="4"/>
      <c r="D299" s="256" t="s">
        <v>395</v>
      </c>
      <c r="E299" s="256"/>
      <c r="F299" s="98">
        <v>8</v>
      </c>
      <c r="G299" s="255"/>
    </row>
    <row r="300" spans="2:7" ht="12.75" customHeight="1" x14ac:dyDescent="0.2">
      <c r="B300" s="254"/>
      <c r="C300" s="4"/>
      <c r="D300" s="256" t="s">
        <v>396</v>
      </c>
      <c r="E300" s="256"/>
      <c r="F300" s="98">
        <v>4</v>
      </c>
      <c r="G300" s="255"/>
    </row>
    <row r="301" spans="2:7" ht="12.75" customHeight="1" x14ac:dyDescent="0.2">
      <c r="B301" s="253" t="s">
        <v>148</v>
      </c>
      <c r="C301" s="253"/>
      <c r="D301" s="253"/>
      <c r="E301" s="36" t="str">
        <f>VLOOKUP(B301,'Planilha Orçamentária'!$1:$1048576,4,0)</f>
        <v>TOMADAS E INTERRUPTORES</v>
      </c>
      <c r="F301" s="94"/>
      <c r="G301" s="95"/>
    </row>
    <row r="302" spans="2:7" ht="23.85" customHeight="1" x14ac:dyDescent="0.2">
      <c r="B302" s="262" t="s">
        <v>151</v>
      </c>
      <c r="C302" s="4"/>
      <c r="D302" s="96" t="str">
        <f>VLOOKUP(B302,'Planilha Orçamentária'!$N$10:$Q$179,2,0)</f>
        <v>9.5.1</v>
      </c>
      <c r="E302" s="97" t="str">
        <f>VLOOKUP(B302,'Planilha Orçamentária'!$N$9:$Q$179,3,0)</f>
        <v>Tomada padrão brasileiro linha branca, NBR 14136 (2 módulos) - 2 polos + terra 10A/250V, inclusive suporte e placa 4x2"</v>
      </c>
      <c r="F302" s="96" t="str">
        <f>VLOOKUP(B302,'Planilha Orçamentária'!$N$9:$Q$179,4,0)</f>
        <v>und</v>
      </c>
      <c r="G302" s="255">
        <f>SUM(F303)</f>
        <v>28</v>
      </c>
    </row>
    <row r="303" spans="2:7" ht="12.75" customHeight="1" x14ac:dyDescent="0.2">
      <c r="B303" s="262"/>
      <c r="C303" s="4"/>
      <c r="D303" s="256" t="s">
        <v>397</v>
      </c>
      <c r="E303" s="256"/>
      <c r="F303" s="98">
        <v>28</v>
      </c>
      <c r="G303" s="255"/>
    </row>
    <row r="304" spans="2:7" ht="12.75" customHeight="1" x14ac:dyDescent="0.2">
      <c r="B304" s="262">
        <v>180205</v>
      </c>
      <c r="C304" s="4"/>
      <c r="D304" s="96" t="str">
        <f>VLOOKUP(B304,'Planilha Orçamentária'!$N$10:$Q$179,2,0)</f>
        <v>9.5.2</v>
      </c>
      <c r="E304" s="97" t="str">
        <f>VLOOKUP(B304,'Planilha Orçamentária'!$N$9:$Q$179,3,0)</f>
        <v>Interruptor de duas teclas simples 10A/250V, com placa 4x2"</v>
      </c>
      <c r="F304" s="96" t="str">
        <f>VLOOKUP(B304,'Planilha Orçamentária'!$N$9:$Q$179,4,0)</f>
        <v>und</v>
      </c>
      <c r="G304" s="255">
        <f>SUM(F305)</f>
        <v>1</v>
      </c>
    </row>
    <row r="305" spans="2:7" ht="12.75" customHeight="1" x14ac:dyDescent="0.2">
      <c r="B305" s="262"/>
      <c r="C305" s="4"/>
      <c r="D305" s="256" t="s">
        <v>340</v>
      </c>
      <c r="E305" s="256"/>
      <c r="F305" s="98">
        <v>1</v>
      </c>
      <c r="G305" s="255"/>
    </row>
    <row r="306" spans="2:7" ht="12.75" customHeight="1" x14ac:dyDescent="0.2">
      <c r="B306" s="262">
        <v>180212</v>
      </c>
      <c r="C306" s="4"/>
      <c r="D306" s="96" t="str">
        <f>VLOOKUP(B306,'Planilha Orçamentária'!$N$10:$Q$179,2,0)</f>
        <v>9.5.3</v>
      </c>
      <c r="E306" s="97" t="str">
        <f>VLOOKUP(B306,'Planilha Orçamentária'!$N$9:$Q$179,3,0)</f>
        <v>Interruptor de três teclas simples 10A/250V, c/ placa 4x2"</v>
      </c>
      <c r="F306" s="96" t="str">
        <f>VLOOKUP(B306,'Planilha Orçamentária'!$N$9:$Q$179,4,0)</f>
        <v>und</v>
      </c>
      <c r="G306" s="255">
        <f>SUM(F307)</f>
        <v>2</v>
      </c>
    </row>
    <row r="307" spans="2:7" ht="12.75" customHeight="1" x14ac:dyDescent="0.2">
      <c r="B307" s="262"/>
      <c r="C307" s="4"/>
      <c r="D307" s="256" t="s">
        <v>369</v>
      </c>
      <c r="E307" s="256"/>
      <c r="F307" s="98">
        <v>2</v>
      </c>
      <c r="G307" s="255"/>
    </row>
    <row r="308" spans="2:7" ht="12.75" customHeight="1" x14ac:dyDescent="0.2">
      <c r="B308" s="262">
        <v>150628</v>
      </c>
      <c r="C308" s="4"/>
      <c r="D308" s="96" t="str">
        <f>VLOOKUP(B308,'Planilha Orçamentária'!$N$10:$Q$179,2,0)</f>
        <v>9.5.4</v>
      </c>
      <c r="E308" s="97" t="str">
        <f>VLOOKUP(B308,'Planilha Orçamentária'!$N$9:$Q$179,3,0)</f>
        <v>Caixa de embutir marca de referência Tigreflex, 4x2"</v>
      </c>
      <c r="F308" s="96" t="str">
        <f>VLOOKUP(B308,'Planilha Orçamentária'!$N$9:$Q$179,4,0)</f>
        <v>und</v>
      </c>
      <c r="G308" s="255">
        <f>SUM(F309)</f>
        <v>36</v>
      </c>
    </row>
    <row r="309" spans="2:7" ht="12.75" customHeight="1" x14ac:dyDescent="0.2">
      <c r="B309" s="262"/>
      <c r="C309" s="4"/>
      <c r="D309" s="256" t="s">
        <v>398</v>
      </c>
      <c r="E309" s="256"/>
      <c r="F309" s="98">
        <v>36</v>
      </c>
      <c r="G309" s="255"/>
    </row>
    <row r="310" spans="2:7" ht="12.75" customHeight="1" x14ac:dyDescent="0.2">
      <c r="B310" s="254"/>
      <c r="C310" s="254"/>
      <c r="D310" s="254"/>
      <c r="E310" s="254"/>
      <c r="F310" s="254"/>
      <c r="G310" s="254"/>
    </row>
    <row r="311" spans="2:7" ht="12.75" customHeight="1" x14ac:dyDescent="0.2">
      <c r="B311" s="253" t="s">
        <v>156</v>
      </c>
      <c r="C311" s="253"/>
      <c r="D311" s="253"/>
      <c r="E311" s="36" t="str">
        <f>VLOOKUP(B311,'Planilha Orçamentária'!$1:$1048576,4,0)</f>
        <v>AR REFRIGERADO</v>
      </c>
      <c r="F311" s="94"/>
      <c r="G311" s="95"/>
    </row>
    <row r="312" spans="2:7" ht="28.5" customHeight="1" x14ac:dyDescent="0.2">
      <c r="B312" s="262" t="s">
        <v>159</v>
      </c>
      <c r="C312" s="4"/>
      <c r="D312" s="96" t="str">
        <f>VLOOKUP(B312,'Planilha Orçamentária'!$N$10:$Q$179,2,0)</f>
        <v>9.6.1</v>
      </c>
      <c r="E312" s="97" t="str">
        <f>VLOOKUP(B312,'Planilha Orçamentária'!$N$9:$Q$179,3,0)</f>
        <v>Ar condicionado split on/off, cassete (teto), 30000 btu/h, ciclo quente/frio - fornecimento e instalação.</v>
      </c>
      <c r="F312" s="96" t="str">
        <f>VLOOKUP(B312,'Planilha Orçamentária'!$N$9:$Q$179,4,0)</f>
        <v>und</v>
      </c>
      <c r="G312" s="255">
        <f>SUM(F313)</f>
        <v>3</v>
      </c>
    </row>
    <row r="313" spans="2:7" ht="12.75" customHeight="1" x14ac:dyDescent="0.2">
      <c r="B313" s="262"/>
      <c r="C313" s="4"/>
      <c r="D313" s="256" t="s">
        <v>368</v>
      </c>
      <c r="E313" s="256"/>
      <c r="F313" s="98">
        <v>3</v>
      </c>
      <c r="G313" s="255"/>
    </row>
    <row r="314" spans="2:7" ht="51" customHeight="1" x14ac:dyDescent="0.2">
      <c r="B314" s="262">
        <v>161001</v>
      </c>
      <c r="C314" s="4"/>
      <c r="D314" s="96" t="str">
        <f>VLOOKUP(B314,'Planilha Orçamentária'!$N$10:$Q$179,2,0)</f>
        <v>9.6.2</v>
      </c>
      <c r="E314" s="97" t="str">
        <f>VLOOKUP(B314,'Planilha Orçamentária'!$N$9:$Q$179,3,0)</f>
        <v>Fornecimento de tubo de cobre flexível, diâmetro nominal 1/4" x 1/32? (0,79mm), destinado a instalações de sistemas de ar-condicionado e refrigeração, revestido com isolamento térmico elastômero de 9 mm de espessura, para uso em tubulações frigorígenas</v>
      </c>
      <c r="F314" s="96" t="str">
        <f>VLOOKUP(B314,'Planilha Orçamentária'!$N$9:$Q$179,4,0)</f>
        <v>m</v>
      </c>
      <c r="G314" s="255">
        <f>SUM(F315)</f>
        <v>60.26</v>
      </c>
    </row>
    <row r="315" spans="2:7" ht="12.75" customHeight="1" x14ac:dyDescent="0.2">
      <c r="B315" s="262"/>
      <c r="C315" s="4"/>
      <c r="D315" s="256" t="s">
        <v>399</v>
      </c>
      <c r="E315" s="256"/>
      <c r="F315" s="98">
        <v>60.26</v>
      </c>
      <c r="G315" s="255"/>
    </row>
    <row r="316" spans="2:7" ht="63.75" x14ac:dyDescent="0.2">
      <c r="B316" s="262">
        <v>161003</v>
      </c>
      <c r="C316" s="4"/>
      <c r="D316" s="96" t="str">
        <f>VLOOKUP(B316,'Planilha Orçamentária'!$N$10:$Q$179,2,0)</f>
        <v>9.6.3</v>
      </c>
      <c r="E316" s="97" t="str">
        <f>VLOOKUP(B316,'Planilha Orçamentária'!$N$9:$Q$179,3,0)</f>
        <v>Fornecimento de tubo de cobre flexível, diâmetro nominal 1/2" x 1/32? (0,79mm), destinado a instalações de sistemas de ar-condicionado e refrigeração, revestido com isolamento térmico elastômero de 9 mm de espessura, para uso em tubulações frigorígenas</v>
      </c>
      <c r="F316" s="96" t="str">
        <f>VLOOKUP(B316,'Planilha Orçamentária'!$N$9:$Q$179,4,0)</f>
        <v>m</v>
      </c>
      <c r="G316" s="255">
        <f>SUM(F317)</f>
        <v>60.26</v>
      </c>
    </row>
    <row r="317" spans="2:7" ht="12.75" customHeight="1" x14ac:dyDescent="0.2">
      <c r="B317" s="262"/>
      <c r="C317" s="4"/>
      <c r="D317" s="256" t="s">
        <v>399</v>
      </c>
      <c r="E317" s="256"/>
      <c r="F317" s="98">
        <v>60.26</v>
      </c>
      <c r="G317" s="255"/>
    </row>
    <row r="318" spans="2:7" ht="63.75" x14ac:dyDescent="0.2">
      <c r="B318" s="262">
        <v>161002</v>
      </c>
      <c r="C318" s="4"/>
      <c r="D318" s="96" t="str">
        <f>VLOOKUP(B318,'Planilha Orçamentária'!$N$10:$Q$179,2,0)</f>
        <v>9.6.4</v>
      </c>
      <c r="E318" s="97" t="str">
        <f>VLOOKUP(B318,'Planilha Orçamentária'!$N$9:$Q$179,3,0)</f>
        <v>Fornecimento de tubo de cobre flexível, diâmetro nominal 3/8" x 1/32? (0,79mm), destinado a instalações de sistemas de ar-condicionado e refrigeração, revestido com isolamento térmico elastômero de 9 mm de espessura, para uso em tubulações frigorígenas</v>
      </c>
      <c r="F318" s="96" t="str">
        <f>VLOOKUP(B318,'Planilha Orçamentária'!$N$9:$Q$179,4,0)</f>
        <v>m</v>
      </c>
      <c r="G318" s="255">
        <f>SUM(F319)</f>
        <v>93.66</v>
      </c>
    </row>
    <row r="319" spans="2:7" ht="12.75" customHeight="1" x14ac:dyDescent="0.2">
      <c r="B319" s="262"/>
      <c r="C319" s="4"/>
      <c r="D319" s="256" t="s">
        <v>400</v>
      </c>
      <c r="E319" s="256"/>
      <c r="F319" s="98">
        <v>93.66</v>
      </c>
      <c r="G319" s="255"/>
    </row>
    <row r="320" spans="2:7" ht="63.75" x14ac:dyDescent="0.2">
      <c r="B320" s="262">
        <v>161004</v>
      </c>
      <c r="C320" s="4"/>
      <c r="D320" s="96" t="str">
        <f>VLOOKUP(B320,'Planilha Orçamentária'!$N$10:$Q$179,2,0)</f>
        <v>9.6.5</v>
      </c>
      <c r="E320" s="97" t="str">
        <f>VLOOKUP(B320,'Planilha Orçamentária'!$N$9:$Q$179,3,0)</f>
        <v>Fornecimento de tubo de cobre flexível, diâmetro nominal 5/8" x 1/32? (0,79mm), destinado a instalações de sistemas de ar-condicionado e refrigeração, revestido com isolamento térmico elastômero de 9 mm de espessura, para uso em tubulações frigorígenas</v>
      </c>
      <c r="F320" s="96" t="str">
        <f>VLOOKUP(B320,'Planilha Orçamentária'!$N$9:$Q$179,4,0)</f>
        <v>m</v>
      </c>
      <c r="G320" s="255">
        <f>SUM(F321)</f>
        <v>93.66</v>
      </c>
    </row>
    <row r="321" spans="2:7" ht="12.75" customHeight="1" x14ac:dyDescent="0.2">
      <c r="B321" s="262"/>
      <c r="C321" s="4"/>
      <c r="D321" s="256" t="s">
        <v>400</v>
      </c>
      <c r="E321" s="256"/>
      <c r="F321" s="98">
        <v>93.66</v>
      </c>
      <c r="G321" s="255"/>
    </row>
    <row r="322" spans="2:7" ht="25.5" x14ac:dyDescent="0.2">
      <c r="B322" s="262">
        <v>141411</v>
      </c>
      <c r="C322" s="4"/>
      <c r="D322" s="96" t="str">
        <f>VLOOKUP(B322,'Planilha Orçamentária'!$N$10:$Q$179,2,0)</f>
        <v>9.6.6</v>
      </c>
      <c r="E322" s="97" t="str">
        <f>VLOOKUP(B322,'Planilha Orçamentária'!$N$9:$Q$179,3,0)</f>
        <v>Tubo de PVC rígido soldável marrom, DN 32mm (1"), inclusive conexões</v>
      </c>
      <c r="F322" s="96" t="str">
        <f>VLOOKUP(B322,'Planilha Orçamentária'!$N$9:$Q$179,4,0)</f>
        <v>m</v>
      </c>
      <c r="G322" s="255">
        <f>SUM(F323)</f>
        <v>52.95</v>
      </c>
    </row>
    <row r="323" spans="2:7" ht="12.75" customHeight="1" x14ac:dyDescent="0.2">
      <c r="B323" s="262"/>
      <c r="C323" s="4"/>
      <c r="D323" s="256" t="s">
        <v>401</v>
      </c>
      <c r="E323" s="256"/>
      <c r="F323" s="98">
        <v>52.95</v>
      </c>
      <c r="G323" s="255"/>
    </row>
    <row r="324" spans="2:7" ht="25.5" x14ac:dyDescent="0.2">
      <c r="B324" s="262">
        <v>141410</v>
      </c>
      <c r="C324" s="4"/>
      <c r="D324" s="96" t="str">
        <f>VLOOKUP(B324,'Planilha Orçamentária'!$N$10:$Q$179,2,0)</f>
        <v>9.6.7</v>
      </c>
      <c r="E324" s="97" t="str">
        <f>VLOOKUP(B324,'Planilha Orçamentária'!$N$9:$Q$179,3,0)</f>
        <v>Tubo de PVC rígido soldável marrom, DN 25mm (3/4"), inclusive conexões</v>
      </c>
      <c r="F324" s="96" t="str">
        <f>VLOOKUP(B324,'Planilha Orçamentária'!$N$9:$Q$179,4,0)</f>
        <v>m</v>
      </c>
      <c r="G324" s="255">
        <f>SUM(F325)</f>
        <v>49.1</v>
      </c>
    </row>
    <row r="325" spans="2:7" ht="23.85" customHeight="1" x14ac:dyDescent="0.2">
      <c r="B325" s="262"/>
      <c r="C325" s="4"/>
      <c r="D325" s="256" t="s">
        <v>402</v>
      </c>
      <c r="E325" s="256"/>
      <c r="F325" s="98">
        <v>49.1</v>
      </c>
      <c r="G325" s="255"/>
    </row>
    <row r="326" spans="2:7" ht="25.5" x14ac:dyDescent="0.2">
      <c r="B326" s="262">
        <v>142204</v>
      </c>
      <c r="C326" s="4"/>
      <c r="D326" s="96" t="str">
        <f>VLOOKUP(B326,'Planilha Orçamentária'!$N$10:$Q$179,2,0)</f>
        <v>9.6.8</v>
      </c>
      <c r="E326" s="97" t="str">
        <f>VLOOKUP(B326,'Planilha Orçamentária'!$N$9:$Q$179,3,0)</f>
        <v>Abertura e fechamento de rasgos em concreto, para passagem de tubulações, diâm. 1/2" a 1"</v>
      </c>
      <c r="F326" s="96" t="str">
        <f>VLOOKUP(B326,'Planilha Orçamentária'!$N$9:$Q$179,4,0)</f>
        <v>m</v>
      </c>
      <c r="G326" s="255">
        <f>SUM(F327:F329)</f>
        <v>111.79999999999998</v>
      </c>
    </row>
    <row r="327" spans="2:7" ht="12.75" customHeight="1" x14ac:dyDescent="0.2">
      <c r="B327" s="262"/>
      <c r="C327" s="4"/>
      <c r="D327" s="256" t="s">
        <v>403</v>
      </c>
      <c r="E327" s="256"/>
      <c r="F327" s="98">
        <v>42.05</v>
      </c>
      <c r="G327" s="255"/>
    </row>
    <row r="328" spans="2:7" ht="36.75" customHeight="1" x14ac:dyDescent="0.2">
      <c r="B328" s="262"/>
      <c r="C328" s="4"/>
      <c r="D328" s="256" t="s">
        <v>404</v>
      </c>
      <c r="E328" s="256"/>
      <c r="F328" s="98">
        <v>26.15</v>
      </c>
      <c r="G328" s="255"/>
    </row>
    <row r="329" spans="2:7" ht="12.75" customHeight="1" x14ac:dyDescent="0.2">
      <c r="B329" s="262"/>
      <c r="C329" s="4"/>
      <c r="D329" s="256" t="s">
        <v>405</v>
      </c>
      <c r="E329" s="256"/>
      <c r="F329" s="98">
        <v>43.6</v>
      </c>
      <c r="G329" s="255"/>
    </row>
    <row r="330" spans="2:7" ht="25.5" x14ac:dyDescent="0.2">
      <c r="B330" s="262">
        <v>142201</v>
      </c>
      <c r="C330" s="4"/>
      <c r="D330" s="96" t="str">
        <f>VLOOKUP(B330,'Planilha Orçamentária'!$N$10:$Q$179,2,0)</f>
        <v>9.6.9</v>
      </c>
      <c r="E330" s="97" t="str">
        <f>VLOOKUP(B330,'Planilha Orçamentária'!$N$9:$Q$179,3,0)</f>
        <v>Abertura e fechamento de rasgos em alvenaria, para passagem de tubulações, diâm. 1/2" a 1"</v>
      </c>
      <c r="F330" s="96" t="str">
        <f>VLOOKUP(B330,'Planilha Orçamentária'!$N$9:$Q$179,4,0)</f>
        <v>m</v>
      </c>
      <c r="G330" s="255">
        <f>SUM(F331)</f>
        <v>37.1</v>
      </c>
    </row>
    <row r="331" spans="2:7" ht="12.75" customHeight="1" x14ac:dyDescent="0.2">
      <c r="B331" s="262"/>
      <c r="C331" s="4"/>
      <c r="D331" s="256" t="s">
        <v>406</v>
      </c>
      <c r="E331" s="256"/>
      <c r="F331" s="98">
        <v>37.1</v>
      </c>
      <c r="G331" s="255"/>
    </row>
    <row r="332" spans="2:7" ht="12.75" customHeight="1" x14ac:dyDescent="0.2">
      <c r="B332" s="262" t="s">
        <v>170</v>
      </c>
      <c r="C332" s="4"/>
      <c r="D332" s="96" t="str">
        <f>VLOOKUP(B332,'Planilha Orçamentária'!$N$10:$Q$179,2,0)</f>
        <v>9.6.10</v>
      </c>
      <c r="E332" s="97" t="str">
        <f>VLOOKUP(B332,'Planilha Orçamentária'!$N$9:$Q$179,3,0)</f>
        <v>Caixa de passagem para ar condicionado - fornecimento e instalação</v>
      </c>
      <c r="F332" s="96" t="str">
        <f>VLOOKUP(B332,'Planilha Orçamentária'!$N$9:$Q$179,4,0)</f>
        <v>und</v>
      </c>
      <c r="G332" s="255">
        <f>SUM(F333)</f>
        <v>17</v>
      </c>
    </row>
    <row r="333" spans="2:7" ht="12.75" customHeight="1" x14ac:dyDescent="0.2">
      <c r="B333" s="262"/>
      <c r="C333" s="4"/>
      <c r="D333" s="256" t="s">
        <v>407</v>
      </c>
      <c r="E333" s="256"/>
      <c r="F333" s="98">
        <v>17</v>
      </c>
      <c r="G333" s="255"/>
    </row>
    <row r="334" spans="2:7" ht="23.85" customHeight="1" x14ac:dyDescent="0.2">
      <c r="B334" s="262" t="s">
        <v>173</v>
      </c>
      <c r="C334" s="4"/>
      <c r="D334" s="96" t="str">
        <f>VLOOKUP(B334,'Planilha Orçamentária'!$N$10:$Q$179,2,0)</f>
        <v>9.6.11</v>
      </c>
      <c r="E334" s="97" t="str">
        <f>VLOOKUP(B334,'Planilha Orçamentária'!$N$9:$Q$179,3,0)</f>
        <v>Suporte mão francesa em aço, abas iguais 40 cm, capacidade mínima 70 kg, branco - fornecimento e instalação</v>
      </c>
      <c r="F334" s="96" t="str">
        <f>VLOOKUP(B334,'Planilha Orçamentária'!$N$9:$Q$179,4,0)</f>
        <v>und</v>
      </c>
      <c r="G334" s="255">
        <f>SUM(F335)</f>
        <v>34</v>
      </c>
    </row>
    <row r="335" spans="2:7" ht="12.75" customHeight="1" x14ac:dyDescent="0.2">
      <c r="B335" s="262"/>
      <c r="C335" s="4"/>
      <c r="D335" s="256" t="s">
        <v>408</v>
      </c>
      <c r="E335" s="256"/>
      <c r="F335" s="98">
        <v>34</v>
      </c>
      <c r="G335" s="255"/>
    </row>
    <row r="336" spans="2:7" ht="12.75" customHeight="1" x14ac:dyDescent="0.2">
      <c r="B336" s="262" t="s">
        <v>176</v>
      </c>
      <c r="C336" s="4"/>
      <c r="D336" s="96" t="str">
        <f>VLOOKUP(B336,'Planilha Orçamentária'!$N$10:$Q$179,2,0)</f>
        <v>9.6.12</v>
      </c>
      <c r="E336" s="97" t="str">
        <f>VLOOKUP(B336,'Planilha Orçamentária'!$N$9:$Q$179,3,0)</f>
        <v>Furo manual em alvenaria, diâmetro de 50mm</v>
      </c>
      <c r="F336" s="96" t="str">
        <f>VLOOKUP(B336,'Planilha Orçamentária'!$N$9:$Q$179,4,0)</f>
        <v>und</v>
      </c>
      <c r="G336" s="255">
        <f>SUM(F337)</f>
        <v>17</v>
      </c>
    </row>
    <row r="337" spans="2:7" ht="12.75" customHeight="1" x14ac:dyDescent="0.2">
      <c r="B337" s="262"/>
      <c r="C337" s="4"/>
      <c r="D337" s="256" t="s">
        <v>407</v>
      </c>
      <c r="E337" s="256"/>
      <c r="F337" s="98">
        <v>17</v>
      </c>
      <c r="G337" s="255"/>
    </row>
    <row r="338" spans="2:7" ht="12.75" customHeight="1" x14ac:dyDescent="0.2">
      <c r="B338" s="262" t="s">
        <v>179</v>
      </c>
      <c r="C338" s="4"/>
      <c r="D338" s="96" t="str">
        <f>VLOOKUP(B338,'Planilha Orçamentária'!$N$10:$Q$179,2,0)</f>
        <v>9.6.13</v>
      </c>
      <c r="E338" s="97" t="str">
        <f>VLOOKUP(B338,'Planilha Orçamentária'!$N$9:$Q$179,3,0)</f>
        <v>Furo manual em laje de concreto, diâmetro de 50mm</v>
      </c>
      <c r="F338" s="96" t="str">
        <f>VLOOKUP(B338,'Planilha Orçamentária'!$N$9:$Q$179,4,0)</f>
        <v>und</v>
      </c>
      <c r="G338" s="255">
        <f>SUM(F339)</f>
        <v>17</v>
      </c>
    </row>
    <row r="339" spans="2:7" ht="12.75" customHeight="1" x14ac:dyDescent="0.2">
      <c r="B339" s="262"/>
      <c r="C339" s="4"/>
      <c r="D339" s="256" t="s">
        <v>407</v>
      </c>
      <c r="E339" s="256"/>
      <c r="F339" s="98">
        <v>17</v>
      </c>
      <c r="G339" s="255"/>
    </row>
    <row r="340" spans="2:7" ht="12.75" customHeight="1" x14ac:dyDescent="0.2">
      <c r="B340" s="262" t="s">
        <v>182</v>
      </c>
      <c r="C340" s="4"/>
      <c r="D340" s="96" t="str">
        <f>VLOOKUP(B340,'Planilha Orçamentária'!$N$10:$Q$179,2,0)</f>
        <v>9.6.14</v>
      </c>
      <c r="E340" s="97" t="str">
        <f>VLOOKUP(B340,'Planilha Orçamentária'!$N$9:$Q$179,3,0)</f>
        <v>Canaleta plástica para ar condicionado</v>
      </c>
      <c r="F340" s="96" t="str">
        <f>VLOOKUP(B340,'Planilha Orçamentária'!$N$9:$Q$179,4,0)</f>
        <v>m</v>
      </c>
      <c r="G340" s="255">
        <f>SUM(F341)</f>
        <v>12.6</v>
      </c>
    </row>
    <row r="341" spans="2:7" ht="12.75" customHeight="1" x14ac:dyDescent="0.2">
      <c r="B341" s="262"/>
      <c r="C341" s="4"/>
      <c r="D341" s="256" t="s">
        <v>409</v>
      </c>
      <c r="E341" s="256"/>
      <c r="F341" s="98">
        <v>12.6</v>
      </c>
      <c r="G341" s="255"/>
    </row>
    <row r="342" spans="2:7" ht="12.75" customHeight="1" x14ac:dyDescent="0.2">
      <c r="B342" s="253" t="s">
        <v>185</v>
      </c>
      <c r="C342" s="253"/>
      <c r="D342" s="253"/>
      <c r="E342" s="36" t="str">
        <f>VLOOKUP(B342,'Planilha Orçamentária'!$1:$1048576,4,0)</f>
        <v xml:space="preserve">LÓGICA </v>
      </c>
      <c r="F342" s="94"/>
      <c r="G342" s="95"/>
    </row>
    <row r="343" spans="2:7" x14ac:dyDescent="0.2">
      <c r="B343" s="262">
        <v>160872</v>
      </c>
      <c r="C343" s="4"/>
      <c r="D343" s="96" t="str">
        <f>VLOOKUP(B343,'Planilha Orçamentária'!$N$10:$Q$179,2,0)</f>
        <v>9.7.1</v>
      </c>
      <c r="E343" s="97" t="str">
        <f>VLOOKUP(B343,'Planilha Orçamentária'!$N$9:$Q$179,3,0)</f>
        <v>Tomada 4" x 2" com 1 conector RJ 45 fêmea CAT. 6</v>
      </c>
      <c r="F343" s="96" t="str">
        <f>VLOOKUP(B343,'Planilha Orçamentária'!$N$9:$Q$179,4,0)</f>
        <v>und</v>
      </c>
      <c r="G343" s="255">
        <f>SUM(F344)</f>
        <v>5</v>
      </c>
    </row>
    <row r="344" spans="2:7" ht="12.75" customHeight="1" x14ac:dyDescent="0.2">
      <c r="B344" s="262"/>
      <c r="C344" s="4"/>
      <c r="D344" s="256" t="s">
        <v>410</v>
      </c>
      <c r="E344" s="256"/>
      <c r="F344" s="98">
        <v>5</v>
      </c>
      <c r="G344" s="255"/>
    </row>
    <row r="345" spans="2:7" ht="24.75" customHeight="1" x14ac:dyDescent="0.2">
      <c r="B345" s="262">
        <v>160851</v>
      </c>
      <c r="C345" s="4"/>
      <c r="D345" s="96" t="str">
        <f>VLOOKUP(B345,'Planilha Orçamentária'!$N$10:$Q$179,2,0)</f>
        <v>9.7.2</v>
      </c>
      <c r="E345" s="97" t="str">
        <f>VLOOKUP(B345,'Planilha Orçamentária'!$N$9:$Q$179,3,0)</f>
        <v>Fornecimento e instalação de Cabo de rede par trançado 4 pares Categoria 6</v>
      </c>
      <c r="F345" s="96" t="str">
        <f>VLOOKUP(B345,'Planilha Orçamentária'!$N$9:$Q$179,4,0)</f>
        <v>m</v>
      </c>
      <c r="G345" s="255">
        <f>SUM(F346)</f>
        <v>200</v>
      </c>
    </row>
    <row r="346" spans="2:7" ht="12.75" customHeight="1" x14ac:dyDescent="0.2">
      <c r="B346" s="262"/>
      <c r="C346" s="4"/>
      <c r="D346" s="256" t="s">
        <v>411</v>
      </c>
      <c r="E346" s="256"/>
      <c r="F346" s="98">
        <v>200</v>
      </c>
      <c r="G346" s="255"/>
    </row>
    <row r="347" spans="2:7" x14ac:dyDescent="0.2">
      <c r="B347" s="106"/>
      <c r="C347" s="58"/>
      <c r="D347" s="107"/>
      <c r="E347" s="57"/>
      <c r="F347" s="104"/>
      <c r="G347" s="108"/>
    </row>
    <row r="348" spans="2:7" ht="12.75" customHeight="1" x14ac:dyDescent="0.2">
      <c r="B348" s="253">
        <v>10</v>
      </c>
      <c r="C348" s="253"/>
      <c r="D348" s="253"/>
      <c r="E348" s="36" t="str">
        <f>VLOOKUP(B348,'Planilha Orçamentária'!$1:$1048576,4,0)</f>
        <v>INSTALAÇÕES DE PROTEÇÃO CONTRA INCÊNDIO</v>
      </c>
      <c r="F348" s="94"/>
      <c r="G348" s="95"/>
    </row>
    <row r="349" spans="2:7" ht="51" x14ac:dyDescent="0.2">
      <c r="B349" s="262">
        <v>160605</v>
      </c>
      <c r="C349" s="4"/>
      <c r="D349" s="96" t="str">
        <f>VLOOKUP(B349,'Planilha Orçamentária'!$N$10:$Q$179,2,0)</f>
        <v>10.1</v>
      </c>
      <c r="E349" s="97" t="str">
        <f>VLOOKUP(B349,'Planilha Orçamentária'!$N$9:$Q$179,3,0)</f>
        <v>Extintor de incêndio portátil de pó químico ABC com capacidade 2A-20B:C (6 kg), inclusive suporte de parede universal, parafuso e bucha S8, exclusive placa sinalizadora em PVC fotoluminescente e pintura de sinalização</v>
      </c>
      <c r="F349" s="96" t="str">
        <f>VLOOKUP(B349,'Planilha Orçamentária'!$N$9:$Q$179,4,0)</f>
        <v>und</v>
      </c>
      <c r="G349" s="255">
        <f>SUM(F350)</f>
        <v>3</v>
      </c>
    </row>
    <row r="350" spans="2:7" ht="12.75" customHeight="1" x14ac:dyDescent="0.2">
      <c r="B350" s="262"/>
      <c r="C350" s="4"/>
      <c r="D350" s="256" t="s">
        <v>368</v>
      </c>
      <c r="E350" s="256"/>
      <c r="F350" s="98">
        <v>3</v>
      </c>
      <c r="G350" s="255"/>
    </row>
    <row r="351" spans="2:7" ht="51.75" customHeight="1" x14ac:dyDescent="0.2">
      <c r="B351" s="262">
        <v>160612</v>
      </c>
      <c r="C351" s="4"/>
      <c r="D351" s="96" t="str">
        <f>VLOOKUP(B351,'Planilha Orçamentária'!$N$10:$Q$179,2,0)</f>
        <v>10.2</v>
      </c>
      <c r="E351" s="97" t="str">
        <f>VLOOKUP(B351,'Planilha Orçamentária'!$N$9:$Q$179,3,0)</f>
        <v>Placa de sinalização de segurança do tipo ?SAÍDA DE EMERGÊNCIA? com seta vertical, conforme Código 14 - 315/158 da ABNT NBR 13434 e Código S3 da NT 14/2010 do Corpo de Bombeiros do Espírito Santo (CBMES)</v>
      </c>
      <c r="F351" s="96" t="str">
        <f>VLOOKUP(B351,'Planilha Orçamentária'!$N$9:$Q$179,4,0)</f>
        <v>und</v>
      </c>
      <c r="G351" s="255">
        <f>SUM(F352)</f>
        <v>6</v>
      </c>
    </row>
    <row r="352" spans="2:7" ht="12.75" customHeight="1" x14ac:dyDescent="0.2">
      <c r="B352" s="262"/>
      <c r="C352" s="4"/>
      <c r="D352" s="256" t="s">
        <v>366</v>
      </c>
      <c r="E352" s="256"/>
      <c r="F352" s="98">
        <v>6</v>
      </c>
      <c r="G352" s="255"/>
    </row>
    <row r="353" spans="2:7" ht="51" x14ac:dyDescent="0.2">
      <c r="B353" s="262">
        <v>160608</v>
      </c>
      <c r="C353" s="4"/>
      <c r="D353" s="96" t="str">
        <f>VLOOKUP(B353,'Planilha Orçamentária'!$N$10:$Q$179,2,0)</f>
        <v>10.3</v>
      </c>
      <c r="E353" s="97" t="str">
        <f>VLOOKUP(B353,'Planilha Orçamentária'!$N$9:$Q$179,3,0)</f>
        <v>Ponto para seta indicativa de saída, incl. seta em acrílico, com fonte alimentadora própria que assegure um funcionamento mínimo de 1h, para quando ocorrer falta de energia elétrica na rede pública, conforme projeto</v>
      </c>
      <c r="F353" s="96" t="str">
        <f>VLOOKUP(B353,'Planilha Orçamentária'!$N$9:$Q$179,4,0)</f>
        <v>und</v>
      </c>
      <c r="G353" s="255">
        <f>SUM(F354)</f>
        <v>6</v>
      </c>
    </row>
    <row r="354" spans="2:7" ht="12.75" customHeight="1" x14ac:dyDescent="0.2">
      <c r="B354" s="262"/>
      <c r="C354" s="4"/>
      <c r="D354" s="256" t="s">
        <v>366</v>
      </c>
      <c r="E354" s="256"/>
      <c r="F354" s="98">
        <v>6</v>
      </c>
      <c r="G354" s="255"/>
    </row>
    <row r="355" spans="2:7" ht="35.1" customHeight="1" x14ac:dyDescent="0.2">
      <c r="B355" s="262" t="s">
        <v>194</v>
      </c>
      <c r="C355" s="4"/>
      <c r="D355" s="96" t="str">
        <f>VLOOKUP(B355,'Planilha Orçamentária'!$N$10:$Q$179,2,0)</f>
        <v>10.4</v>
      </c>
      <c r="E355" s="97" t="str">
        <f>VLOOKUP(B355,'Planilha Orçamentária'!$N$9:$Q$179,3,0)</f>
        <v>Placa de sinalização de segurança contra incêndio, fotoluminescente, quadrada, *14 x 14* cm, em pvc *2* mm antichamas (símbolos, cores e pictogramas conforme nbr 16820)</v>
      </c>
      <c r="F355" s="96" t="str">
        <f>VLOOKUP(B355,'Planilha Orçamentária'!$N$9:$Q$179,4,0)</f>
        <v>und</v>
      </c>
      <c r="G355" s="255">
        <f>SUM(F356)</f>
        <v>3</v>
      </c>
    </row>
    <row r="356" spans="2:7" ht="12.75" customHeight="1" x14ac:dyDescent="0.2">
      <c r="B356" s="262"/>
      <c r="C356" s="4"/>
      <c r="D356" s="256" t="s">
        <v>368</v>
      </c>
      <c r="E356" s="256"/>
      <c r="F356" s="98">
        <v>3</v>
      </c>
      <c r="G356" s="255"/>
    </row>
    <row r="357" spans="2:7" ht="12.75" customHeight="1" x14ac:dyDescent="0.2">
      <c r="B357" s="273"/>
      <c r="C357" s="273"/>
      <c r="D357" s="273"/>
      <c r="E357" s="273"/>
      <c r="F357" s="273"/>
      <c r="G357" s="273"/>
    </row>
    <row r="358" spans="2:7" ht="12.75" customHeight="1" x14ac:dyDescent="0.2">
      <c r="B358" s="253">
        <v>11</v>
      </c>
      <c r="C358" s="253"/>
      <c r="D358" s="253"/>
      <c r="E358" s="36" t="str">
        <f>VLOOKUP(B358,'Planilha Orçamentária'!$1:$1048576,4,0)</f>
        <v>COBERTURA</v>
      </c>
      <c r="F358" s="94"/>
      <c r="G358" s="95"/>
    </row>
    <row r="359" spans="2:7" ht="12.75" customHeight="1" x14ac:dyDescent="0.2">
      <c r="B359" s="262">
        <v>90302</v>
      </c>
      <c r="C359" s="4"/>
      <c r="D359" s="96" t="str">
        <f>VLOOKUP(B359,'Planilha Orçamentária'!$N$10:$Q$179,2,0)</f>
        <v>11.1</v>
      </c>
      <c r="E359" s="97" t="str">
        <f>VLOOKUP(B359,'Planilha Orçamentária'!$N$9:$Q$179,3,0)</f>
        <v>Rufo de chapa metálica nº 26 com largura de 30 cm</v>
      </c>
      <c r="F359" s="96" t="str">
        <f>VLOOKUP(B359,'Planilha Orçamentária'!$N$9:$Q$179,4,0)</f>
        <v>m</v>
      </c>
      <c r="G359" s="255">
        <f>SUM(F360)</f>
        <v>50.36</v>
      </c>
    </row>
    <row r="360" spans="2:7" ht="12.75" customHeight="1" x14ac:dyDescent="0.2">
      <c r="B360" s="262"/>
      <c r="C360" s="4"/>
      <c r="D360" s="256" t="s">
        <v>412</v>
      </c>
      <c r="E360" s="256"/>
      <c r="F360" s="98">
        <v>50.36</v>
      </c>
      <c r="G360" s="255"/>
    </row>
    <row r="361" spans="2:7" ht="28.5" customHeight="1" x14ac:dyDescent="0.2">
      <c r="B361" s="262" t="s">
        <v>199</v>
      </c>
      <c r="C361" s="4"/>
      <c r="D361" s="96" t="str">
        <f>VLOOKUP(B361,'Planilha Orçamentária'!$N$10:$Q$179,2,0)</f>
        <v>11.2</v>
      </c>
      <c r="E361" s="97" t="str">
        <f>VLOOKUP(B361,'Planilha Orçamentária'!$N$9:$Q$179,3,0)</f>
        <v>Fornecimento e instalação de chapas de policarbonato, e=8mm, cor fumê.</v>
      </c>
      <c r="F361" s="96" t="str">
        <f>VLOOKUP(B361,'Planilha Orçamentária'!$N$9:$Q$179,4,0)</f>
        <v>m2</v>
      </c>
      <c r="G361" s="255">
        <f>SUM(F362)</f>
        <v>29.29</v>
      </c>
    </row>
    <row r="362" spans="2:7" ht="12.75" customHeight="1" x14ac:dyDescent="0.2">
      <c r="B362" s="262"/>
      <c r="C362" s="4"/>
      <c r="D362" s="256" t="s">
        <v>413</v>
      </c>
      <c r="E362" s="256"/>
      <c r="F362" s="98">
        <v>29.29</v>
      </c>
      <c r="G362" s="255"/>
    </row>
    <row r="363" spans="2:7" ht="27" customHeight="1" x14ac:dyDescent="0.2">
      <c r="B363" s="262" t="s">
        <v>202</v>
      </c>
      <c r="C363" s="4"/>
      <c r="D363" s="96" t="str">
        <f>VLOOKUP(B363,'Planilha Orçamentária'!$N$10:$Q$179,2,0)</f>
        <v>11.3</v>
      </c>
      <c r="E363" s="97" t="str">
        <f>VLOOKUP(B363,'Planilha Orçamentária'!$N$9:$Q$179,3,0)</f>
        <v>Telhamento com Telha Metálica Termoacústica E = 30 Mm, com até 2 águas</v>
      </c>
      <c r="F363" s="96" t="str">
        <f>VLOOKUP(B363,'Planilha Orçamentária'!$N$9:$Q$179,4,0)</f>
        <v>m2</v>
      </c>
      <c r="G363" s="255">
        <f>SUM(F364)</f>
        <v>89.24</v>
      </c>
    </row>
    <row r="364" spans="2:7" ht="12.75" customHeight="1" x14ac:dyDescent="0.2">
      <c r="B364" s="262"/>
      <c r="C364" s="4"/>
      <c r="D364" s="256" t="s">
        <v>414</v>
      </c>
      <c r="E364" s="256"/>
      <c r="F364" s="98">
        <v>89.24</v>
      </c>
      <c r="G364" s="255"/>
    </row>
    <row r="365" spans="2:7" ht="12.75" customHeight="1" x14ac:dyDescent="0.2">
      <c r="B365" s="262" t="s">
        <v>205</v>
      </c>
      <c r="C365" s="4"/>
      <c r="D365" s="96" t="str">
        <f>VLOOKUP(B365,'Planilha Orçamentária'!$N$10:$Q$179,2,0)</f>
        <v>11.4</v>
      </c>
      <c r="E365" s="97" t="str">
        <f>VLOOKUP(B365,'Planilha Orçamentária'!$N$9:$Q$179,3,0)</f>
        <v>Chapim sobre muros lineares, em granito ou mármore, l = 20 cm.</v>
      </c>
      <c r="F365" s="96" t="str">
        <f>VLOOKUP(B365,'Planilha Orçamentária'!$N$9:$Q$179,4,0)</f>
        <v>m</v>
      </c>
      <c r="G365" s="255">
        <f>SUM(F366)</f>
        <v>51.56</v>
      </c>
    </row>
    <row r="366" spans="2:7" ht="12.75" customHeight="1" x14ac:dyDescent="0.2">
      <c r="B366" s="262"/>
      <c r="C366" s="4"/>
      <c r="D366" s="256" t="s">
        <v>415</v>
      </c>
      <c r="E366" s="256"/>
      <c r="F366" s="98">
        <v>51.56</v>
      </c>
      <c r="G366" s="255"/>
    </row>
    <row r="367" spans="2:7" ht="35.1" customHeight="1" x14ac:dyDescent="0.2">
      <c r="B367" s="262" t="s">
        <v>208</v>
      </c>
      <c r="C367" s="4"/>
      <c r="D367" s="96" t="str">
        <f>VLOOKUP(B367,'Planilha Orçamentária'!$N$10:$Q$179,2,0)</f>
        <v>11.5</v>
      </c>
      <c r="E367" s="97" t="str">
        <f>VLOOKUP(B367,'Planilha Orçamentária'!$N$9:$Q$179,3,0)</f>
        <v>Trama de aço composta por terças para telhados de até 2  águas para telha ondulada de fibrocimento, metálica, plástica ou termoacústica, incluso transporte vertical, exclusive pintura. Af_10/2025_ps</v>
      </c>
      <c r="F367" s="96" t="str">
        <f>VLOOKUP(B367,'Planilha Orçamentária'!$N$9:$Q$179,4,0)</f>
        <v>m2</v>
      </c>
      <c r="G367" s="255">
        <f>SUM(F368)</f>
        <v>89.24</v>
      </c>
    </row>
    <row r="368" spans="2:7" ht="12.75" customHeight="1" x14ac:dyDescent="0.2">
      <c r="B368" s="262"/>
      <c r="C368" s="4"/>
      <c r="D368" s="256" t="s">
        <v>414</v>
      </c>
      <c r="E368" s="256"/>
      <c r="F368" s="98">
        <v>89.24</v>
      </c>
      <c r="G368" s="255"/>
    </row>
    <row r="369" spans="2:7" ht="12.75" customHeight="1" x14ac:dyDescent="0.2">
      <c r="F369" s="109"/>
    </row>
    <row r="370" spans="2:7" ht="12.75" customHeight="1" x14ac:dyDescent="0.2">
      <c r="B370" s="253">
        <v>12</v>
      </c>
      <c r="C370" s="253"/>
      <c r="D370" s="253"/>
      <c r="E370" s="36" t="str">
        <f>VLOOKUP(B370,'Planilha Orçamentária'!$1:$1048576,4,0)</f>
        <v>TETOS E FORROS</v>
      </c>
      <c r="F370" s="94"/>
      <c r="G370" s="95"/>
    </row>
    <row r="371" spans="2:7" ht="12.75" customHeight="1" x14ac:dyDescent="0.2">
      <c r="B371" s="262" t="s">
        <v>212</v>
      </c>
      <c r="C371" s="4"/>
      <c r="D371" s="96" t="str">
        <f>VLOOKUP(B371,'Planilha Orçamentária'!$N$10:$Q$179,2,0)</f>
        <v>12.1</v>
      </c>
      <c r="E371" s="97" t="str">
        <f>VLOOKUP(B371,'Planilha Orçamentária'!$N$9:$Q$179,3,0)</f>
        <v>Forro com placa MDF revestido com chapa em fórmica</v>
      </c>
      <c r="F371" s="96" t="str">
        <f>VLOOKUP(B371,'Planilha Orçamentária'!$N$9:$Q$179,4,0)</f>
        <v>m2</v>
      </c>
      <c r="G371" s="255">
        <f>SUM(F372)</f>
        <v>77.94</v>
      </c>
    </row>
    <row r="372" spans="2:7" ht="12.75" customHeight="1" x14ac:dyDescent="0.2">
      <c r="B372" s="262"/>
      <c r="C372" s="4"/>
      <c r="D372" s="256" t="s">
        <v>416</v>
      </c>
      <c r="E372" s="256"/>
      <c r="F372" s="98">
        <v>77.94</v>
      </c>
      <c r="G372" s="255"/>
    </row>
    <row r="373" spans="2:7" ht="12.75" customHeight="1" x14ac:dyDescent="0.2">
      <c r="B373" s="254"/>
      <c r="C373" s="254"/>
      <c r="D373" s="254"/>
      <c r="E373" s="254"/>
      <c r="F373" s="254"/>
      <c r="G373" s="254"/>
    </row>
    <row r="374" spans="2:7" ht="12.75" customHeight="1" x14ac:dyDescent="0.2">
      <c r="B374" s="253">
        <v>13</v>
      </c>
      <c r="C374" s="253"/>
      <c r="D374" s="253"/>
      <c r="E374" s="36" t="str">
        <f>VLOOKUP(B374,'Planilha Orçamentária'!$1:$1048576,4,0)</f>
        <v>SERVIÇOS COMPLEMENTARES</v>
      </c>
      <c r="F374" s="94"/>
      <c r="G374" s="95"/>
    </row>
    <row r="375" spans="2:7" ht="12.75" customHeight="1" x14ac:dyDescent="0.2">
      <c r="B375" s="253" t="s">
        <v>215</v>
      </c>
      <c r="C375" s="253"/>
      <c r="D375" s="253"/>
      <c r="E375" s="36" t="str">
        <f>VLOOKUP(B375,'Planilha Orçamentária'!$1:$1048576,4,0)</f>
        <v>INTERNOS</v>
      </c>
      <c r="F375" s="94"/>
      <c r="G375" s="95"/>
    </row>
    <row r="376" spans="2:7" ht="12.75" customHeight="1" x14ac:dyDescent="0.2">
      <c r="B376" s="262" t="s">
        <v>218</v>
      </c>
      <c r="C376" s="4"/>
      <c r="D376" s="96" t="str">
        <f>VLOOKUP(B376,'Planilha Orçamentária'!$N$10:$Q$179,2,0)</f>
        <v>13.1.1</v>
      </c>
      <c r="E376" s="97" t="str">
        <f>VLOOKUP(B376,'Planilha Orçamentária'!$N$9:$Q$179,3,0)</f>
        <v>Corrimão em aço inox ø= 2"</v>
      </c>
      <c r="F376" s="96" t="str">
        <f>VLOOKUP(B376,'Planilha Orçamentária'!$N$9:$Q$179,4,0)</f>
        <v>m</v>
      </c>
      <c r="G376" s="255">
        <f>SUM(F377)</f>
        <v>8.36</v>
      </c>
    </row>
    <row r="377" spans="2:7" ht="12.75" customHeight="1" x14ac:dyDescent="0.2">
      <c r="B377" s="262"/>
      <c r="C377" s="4"/>
      <c r="D377" s="256" t="s">
        <v>417</v>
      </c>
      <c r="E377" s="256"/>
      <c r="F377" s="98">
        <v>8.36</v>
      </c>
      <c r="G377" s="255"/>
    </row>
    <row r="378" spans="2:7" ht="54.4" customHeight="1" x14ac:dyDescent="0.2">
      <c r="B378" s="262">
        <v>210114</v>
      </c>
      <c r="C378" s="4"/>
      <c r="D378" s="96" t="str">
        <f>VLOOKUP(B378,'Planilha Orçamentária'!$N$10:$Q$179,2,0)</f>
        <v>13.1.2</v>
      </c>
      <c r="E378" s="97" t="str">
        <f>VLOOKUP(B378,'Planilha Orçamentária'!$N$9:$Q$179,3,0)</f>
        <v>Quadro pincel novo, completo, de laminado melamínico alta pressão, "LOUSA" quadriculado, cor branco brilhante, linha Lousas, padrão F608 Brancoline, esp. 1mm, incl. requadro madeira 2.5 x 5.0 cm e porta pincel, dim. 3.95 x 1.29 m</v>
      </c>
      <c r="F378" s="96" t="str">
        <f>VLOOKUP(B378,'Planilha Orçamentária'!$N$9:$Q$179,4,0)</f>
        <v>und</v>
      </c>
      <c r="G378" s="255">
        <f>SUM(F379)</f>
        <v>1</v>
      </c>
    </row>
    <row r="379" spans="2:7" ht="12.75" customHeight="1" x14ac:dyDescent="0.2">
      <c r="B379" s="262"/>
      <c r="C379" s="4"/>
      <c r="D379" s="256" t="s">
        <v>253</v>
      </c>
      <c r="E379" s="256"/>
      <c r="F379" s="98">
        <v>1</v>
      </c>
      <c r="G379" s="255"/>
    </row>
    <row r="380" spans="2:7" ht="12.75" customHeight="1" x14ac:dyDescent="0.2">
      <c r="B380" s="253" t="s">
        <v>221</v>
      </c>
      <c r="C380" s="253"/>
      <c r="D380" s="253"/>
      <c r="E380" s="36" t="str">
        <f>VLOOKUP(B380,'Planilha Orçamentária'!$1:$1048576,4,0)</f>
        <v>EXTERNOS</v>
      </c>
      <c r="F380" s="94"/>
      <c r="G380" s="95"/>
    </row>
    <row r="381" spans="2:7" ht="38.25" x14ac:dyDescent="0.2">
      <c r="B381" s="262">
        <v>200209</v>
      </c>
      <c r="C381" s="4"/>
      <c r="D381" s="96" t="str">
        <f>VLOOKUP(B381,'Planilha Orçamentária'!$N$10:$Q$179,2,0)</f>
        <v>13.2.1</v>
      </c>
      <c r="E381" s="97" t="str">
        <f>VLOOKUP(B381,'Planilha Orçamentária'!$N$9:$Q$179,3,0)</f>
        <v>Execução de passeio cimentado com acabamento camurçado, em argamassa traço 1:3 (cimento e areia) com 1,5 cm de espessura, sobre lastro de concreto de 8 cm, incluindo preparo da caixa.</v>
      </c>
      <c r="F381" s="96" t="str">
        <f>VLOOKUP(B381,'Planilha Orçamentária'!$N$9:$Q$179,4,0)</f>
        <v>m2</v>
      </c>
      <c r="G381" s="255">
        <f>SUM(F382)</f>
        <v>46.65</v>
      </c>
    </row>
    <row r="382" spans="2:7" ht="12.75" customHeight="1" x14ac:dyDescent="0.2">
      <c r="B382" s="262"/>
      <c r="C382" s="4"/>
      <c r="D382" s="256" t="s">
        <v>418</v>
      </c>
      <c r="E382" s="256"/>
      <c r="F382" s="98">
        <v>46.65</v>
      </c>
      <c r="G382" s="255"/>
    </row>
    <row r="383" spans="2:7" ht="51" x14ac:dyDescent="0.2">
      <c r="B383" s="262">
        <v>141110</v>
      </c>
      <c r="C383" s="4"/>
      <c r="D383" s="96" t="str">
        <f>VLOOKUP(B383,'Planilha Orçamentária'!$N$10:$Q$179,2,0)</f>
        <v>13.2.2</v>
      </c>
      <c r="E383" s="97" t="str">
        <f>VLOOKUP(B383,'Planilha Orçamentária'!$N$9:$Q$179,3,0)</f>
        <v>Caixa de inspeção em alv. bloco concreto 9x19x39cm, dim. 60x60cm e Hmáx=1m, c/ tampa de ferro fundido 40x40cm, lastro de concreto esp.10cm, revest. interno c/ chapisco e reboco impermeabiliz, incl. escavação, reaterro e enchimento</v>
      </c>
      <c r="F383" s="96" t="str">
        <f>VLOOKUP(B383,'Planilha Orçamentária'!$N$9:$Q$179,4,0)</f>
        <v>und</v>
      </c>
      <c r="G383" s="255">
        <f>SUM(F384)</f>
        <v>2</v>
      </c>
    </row>
    <row r="384" spans="2:7" ht="12.75" customHeight="1" x14ac:dyDescent="0.2">
      <c r="B384" s="262"/>
      <c r="C384" s="4"/>
      <c r="D384" s="256" t="s">
        <v>419</v>
      </c>
      <c r="E384" s="256"/>
      <c r="F384" s="98">
        <v>2</v>
      </c>
      <c r="G384" s="255"/>
    </row>
    <row r="385" spans="2:7" ht="38.25" x14ac:dyDescent="0.2">
      <c r="B385" s="262">
        <v>30304</v>
      </c>
      <c r="C385" s="4"/>
      <c r="D385" s="96" t="str">
        <f>VLOOKUP(B385,'Planilha Orçamentária'!$N$10:$Q$179,2,0)</f>
        <v>13.2.3</v>
      </c>
      <c r="E385" s="97" t="str">
        <f>VLOOKUP(B385,'Planilha Orçamentária'!$N$9:$Q$179,3,0)</f>
        <v>Índice de preço para remoção de entulho decorrente da execução de obras (Classe A CONAMA - NBR 10.004 - Classe II-B), incluindo aluguel da caçamba, carga, transporte e descarga em área licenciada</v>
      </c>
      <c r="F385" s="96" t="str">
        <f>VLOOKUP(B385,'Planilha Orçamentária'!$N$9:$Q$179,4,0)</f>
        <v>m3</v>
      </c>
      <c r="G385" s="255">
        <f>SUM(F386:F389)</f>
        <v>1.4899999999999998</v>
      </c>
    </row>
    <row r="386" spans="2:7" ht="12.75" customHeight="1" x14ac:dyDescent="0.2">
      <c r="B386" s="262"/>
      <c r="C386" s="4"/>
      <c r="D386" s="256" t="s">
        <v>420</v>
      </c>
      <c r="E386" s="256"/>
      <c r="F386" s="74">
        <v>0.42</v>
      </c>
      <c r="G386" s="255"/>
    </row>
    <row r="387" spans="2:7" ht="23.85" customHeight="1" x14ac:dyDescent="0.2">
      <c r="B387" s="262"/>
      <c r="C387" s="4"/>
      <c r="D387" s="256" t="s">
        <v>421</v>
      </c>
      <c r="E387" s="256"/>
      <c r="F387" s="74">
        <v>0.26</v>
      </c>
      <c r="G387" s="255"/>
    </row>
    <row r="388" spans="2:7" ht="12.75" customHeight="1" x14ac:dyDescent="0.2">
      <c r="B388" s="262"/>
      <c r="C388" s="4"/>
      <c r="D388" s="256" t="s">
        <v>422</v>
      </c>
      <c r="E388" s="256"/>
      <c r="F388" s="74">
        <v>0.44</v>
      </c>
      <c r="G388" s="255"/>
    </row>
    <row r="389" spans="2:7" ht="23.85" customHeight="1" x14ac:dyDescent="0.2">
      <c r="B389" s="262"/>
      <c r="C389" s="4"/>
      <c r="D389" s="256" t="s">
        <v>423</v>
      </c>
      <c r="E389" s="256"/>
      <c r="F389" s="74">
        <v>0.37</v>
      </c>
      <c r="G389" s="255"/>
    </row>
    <row r="390" spans="2:7" ht="12.75" customHeight="1" x14ac:dyDescent="0.2">
      <c r="B390" s="253" t="s">
        <v>226</v>
      </c>
      <c r="C390" s="253"/>
      <c r="D390" s="253"/>
      <c r="E390" s="36" t="str">
        <f>VLOOKUP(B390,'Planilha Orçamentária'!$1:$1048576,4,0)</f>
        <v>TRATAMENTO, CONSERVAÇÃO E LIMPEZA</v>
      </c>
      <c r="F390" s="94"/>
      <c r="G390" s="95"/>
    </row>
    <row r="391" spans="2:7" ht="12.75" customHeight="1" x14ac:dyDescent="0.2">
      <c r="B391" s="274">
        <v>200401</v>
      </c>
      <c r="C391" s="4"/>
      <c r="D391" s="96" t="str">
        <f>VLOOKUP(B391,'Planilha Orçamentária'!$N$10:$Q$179,2,0)</f>
        <v>13.3.1</v>
      </c>
      <c r="E391" s="97" t="str">
        <f>VLOOKUP(B391,'Planilha Orçamentária'!$N$9:$Q$179,3,0)</f>
        <v>Limpeza geral da obra (edificação)</v>
      </c>
      <c r="F391" s="96" t="str">
        <f>VLOOKUP(B391,'Planilha Orçamentária'!$N$9:$Q$179,4,0)</f>
        <v>m2</v>
      </c>
      <c r="G391" s="275">
        <f>SUM(F392:F393)</f>
        <v>969.56000000000006</v>
      </c>
    </row>
    <row r="392" spans="2:7" ht="12.75" customHeight="1" x14ac:dyDescent="0.2">
      <c r="B392" s="274"/>
      <c r="C392" s="4"/>
      <c r="D392" s="256" t="s">
        <v>424</v>
      </c>
      <c r="E392" s="256"/>
      <c r="F392" s="42">
        <v>111.24</v>
      </c>
      <c r="G392" s="275"/>
    </row>
    <row r="393" spans="2:7" ht="12.75" customHeight="1" x14ac:dyDescent="0.2">
      <c r="B393" s="274"/>
      <c r="C393" s="4"/>
      <c r="D393" s="256" t="s">
        <v>425</v>
      </c>
      <c r="E393" s="256"/>
      <c r="F393" s="110">
        <v>858.32</v>
      </c>
      <c r="G393" s="275"/>
    </row>
    <row r="394" spans="2:7" ht="12.75" customHeight="1" x14ac:dyDescent="0.2">
      <c r="B394" s="276"/>
      <c r="C394" s="276"/>
      <c r="D394" s="276"/>
      <c r="E394" s="276"/>
      <c r="F394" s="276"/>
      <c r="G394" s="276"/>
    </row>
    <row r="395" spans="2:7" ht="12.75" customHeight="1" x14ac:dyDescent="0.2">
      <c r="B395" s="253">
        <v>14</v>
      </c>
      <c r="C395" s="253"/>
      <c r="D395" s="253"/>
      <c r="E395" s="36" t="str">
        <f>VLOOKUP(B395,'Planilha Orçamentária'!$1:$1048576,4,0)</f>
        <v>ADMINISTRAÇÃO LOCAL</v>
      </c>
      <c r="F395" s="94"/>
      <c r="G395" s="95"/>
    </row>
    <row r="396" spans="2:7" ht="12.75" customHeight="1" x14ac:dyDescent="0.2">
      <c r="B396" s="262" t="s">
        <v>231</v>
      </c>
      <c r="C396" s="4"/>
      <c r="D396" s="96" t="str">
        <f>VLOOKUP(B396,'Planilha Orçamentária'!$N$10:$Q$179,2,0)</f>
        <v>14.1</v>
      </c>
      <c r="E396" s="97" t="str">
        <f>VLOOKUP(B396,'Planilha Orçamentária'!$N$9:$Q$179,3,0)</f>
        <v>Administração local</v>
      </c>
      <c r="F396" s="96" t="str">
        <f>VLOOKUP(B396,'Planilha Orçamentária'!$N$9:$Q$179,4,0)</f>
        <v>und</v>
      </c>
      <c r="G396" s="255">
        <f>SUM(F397)</f>
        <v>1</v>
      </c>
    </row>
    <row r="397" spans="2:7" ht="12.75" customHeight="1" x14ac:dyDescent="0.2">
      <c r="B397" s="262"/>
      <c r="C397" s="4"/>
      <c r="D397" s="256" t="s">
        <v>253</v>
      </c>
      <c r="E397" s="256"/>
      <c r="F397" s="98">
        <v>1</v>
      </c>
      <c r="G397" s="255"/>
    </row>
    <row r="400" spans="2:7" ht="12.75" customHeight="1" x14ac:dyDescent="0.2">
      <c r="D400" s="277" t="s">
        <v>426</v>
      </c>
      <c r="E400" s="277"/>
    </row>
    <row r="401" spans="4:5" ht="12.75" customHeight="1" x14ac:dyDescent="0.2">
      <c r="D401" s="278" t="s">
        <v>235</v>
      </c>
      <c r="E401" s="278"/>
    </row>
    <row r="402" spans="4:5" ht="12.75" customHeight="1" x14ac:dyDescent="0.2">
      <c r="D402" s="277" t="s">
        <v>236</v>
      </c>
      <c r="E402" s="277"/>
    </row>
    <row r="403" spans="4:5" ht="12.75" customHeight="1" x14ac:dyDescent="0.2">
      <c r="D403" s="277" t="s">
        <v>237</v>
      </c>
      <c r="E403" s="277"/>
    </row>
  </sheetData>
  <mergeCells count="619">
    <mergeCell ref="D400:E400"/>
    <mergeCell ref="D401:E401"/>
    <mergeCell ref="D402:E402"/>
    <mergeCell ref="D403:E403"/>
    <mergeCell ref="B390:D390"/>
    <mergeCell ref="B391:B393"/>
    <mergeCell ref="C391:C393"/>
    <mergeCell ref="G391:G393"/>
    <mergeCell ref="D392:E392"/>
    <mergeCell ref="D393:E393"/>
    <mergeCell ref="B394:G394"/>
    <mergeCell ref="B395:D395"/>
    <mergeCell ref="B396:B397"/>
    <mergeCell ref="C396:C397"/>
    <mergeCell ref="G396:G397"/>
    <mergeCell ref="D397:E397"/>
    <mergeCell ref="B383:B384"/>
    <mergeCell ref="C383:C384"/>
    <mergeCell ref="G383:G384"/>
    <mergeCell ref="D384:E384"/>
    <mergeCell ref="B385:B389"/>
    <mergeCell ref="C385:C389"/>
    <mergeCell ref="G385:G389"/>
    <mergeCell ref="D386:E386"/>
    <mergeCell ref="D387:E387"/>
    <mergeCell ref="D388:E388"/>
    <mergeCell ref="D389:E389"/>
    <mergeCell ref="B378:B379"/>
    <mergeCell ref="C378:C379"/>
    <mergeCell ref="G378:G379"/>
    <mergeCell ref="D379:E379"/>
    <mergeCell ref="B380:D380"/>
    <mergeCell ref="B381:B382"/>
    <mergeCell ref="C381:C382"/>
    <mergeCell ref="G381:G382"/>
    <mergeCell ref="D382:E382"/>
    <mergeCell ref="B370:D370"/>
    <mergeCell ref="B371:B372"/>
    <mergeCell ref="C371:C372"/>
    <mergeCell ref="G371:G372"/>
    <mergeCell ref="D372:E372"/>
    <mergeCell ref="B373:G373"/>
    <mergeCell ref="B374:D374"/>
    <mergeCell ref="B375:D375"/>
    <mergeCell ref="B376:B377"/>
    <mergeCell ref="C376:C377"/>
    <mergeCell ref="G376:G377"/>
    <mergeCell ref="D377:E377"/>
    <mergeCell ref="B363:B364"/>
    <mergeCell ref="C363:C364"/>
    <mergeCell ref="G363:G364"/>
    <mergeCell ref="D364:E364"/>
    <mergeCell ref="B365:B366"/>
    <mergeCell ref="C365:C366"/>
    <mergeCell ref="G365:G366"/>
    <mergeCell ref="D366:E366"/>
    <mergeCell ref="B367:B368"/>
    <mergeCell ref="C367:C368"/>
    <mergeCell ref="G367:G368"/>
    <mergeCell ref="D368:E368"/>
    <mergeCell ref="B358:D358"/>
    <mergeCell ref="B359:B360"/>
    <mergeCell ref="C359:C360"/>
    <mergeCell ref="G359:G360"/>
    <mergeCell ref="D360:E360"/>
    <mergeCell ref="B361:B362"/>
    <mergeCell ref="C361:C362"/>
    <mergeCell ref="G361:G362"/>
    <mergeCell ref="D362:E362"/>
    <mergeCell ref="B353:B354"/>
    <mergeCell ref="C353:C354"/>
    <mergeCell ref="G353:G354"/>
    <mergeCell ref="D354:E354"/>
    <mergeCell ref="B355:B356"/>
    <mergeCell ref="C355:C356"/>
    <mergeCell ref="G355:G356"/>
    <mergeCell ref="D356:E356"/>
    <mergeCell ref="B357:G357"/>
    <mergeCell ref="B348:D348"/>
    <mergeCell ref="B349:B350"/>
    <mergeCell ref="C349:C350"/>
    <mergeCell ref="G349:G350"/>
    <mergeCell ref="D350:E350"/>
    <mergeCell ref="B351:B352"/>
    <mergeCell ref="C351:C352"/>
    <mergeCell ref="G351:G352"/>
    <mergeCell ref="D352:E352"/>
    <mergeCell ref="B342:D342"/>
    <mergeCell ref="B343:B344"/>
    <mergeCell ref="C343:C344"/>
    <mergeCell ref="G343:G344"/>
    <mergeCell ref="D344:E344"/>
    <mergeCell ref="B345:B346"/>
    <mergeCell ref="C345:C346"/>
    <mergeCell ref="G345:G346"/>
    <mergeCell ref="D346:E346"/>
    <mergeCell ref="B336:B337"/>
    <mergeCell ref="C336:C337"/>
    <mergeCell ref="G336:G337"/>
    <mergeCell ref="D337:E337"/>
    <mergeCell ref="B338:B339"/>
    <mergeCell ref="C338:C339"/>
    <mergeCell ref="G338:G339"/>
    <mergeCell ref="D339:E339"/>
    <mergeCell ref="B340:B341"/>
    <mergeCell ref="C340:C341"/>
    <mergeCell ref="G340:G341"/>
    <mergeCell ref="D341:E341"/>
    <mergeCell ref="B330:B331"/>
    <mergeCell ref="C330:C331"/>
    <mergeCell ref="G330:G331"/>
    <mergeCell ref="D331:E331"/>
    <mergeCell ref="B332:B333"/>
    <mergeCell ref="C332:C333"/>
    <mergeCell ref="G332:G333"/>
    <mergeCell ref="D333:E333"/>
    <mergeCell ref="B334:B335"/>
    <mergeCell ref="C334:C335"/>
    <mergeCell ref="G334:G335"/>
    <mergeCell ref="D335:E335"/>
    <mergeCell ref="B322:B323"/>
    <mergeCell ref="C322:C323"/>
    <mergeCell ref="G322:G323"/>
    <mergeCell ref="D323:E323"/>
    <mergeCell ref="B324:B325"/>
    <mergeCell ref="C324:C325"/>
    <mergeCell ref="G324:G325"/>
    <mergeCell ref="D325:E325"/>
    <mergeCell ref="B326:B329"/>
    <mergeCell ref="C326:C329"/>
    <mergeCell ref="G326:G329"/>
    <mergeCell ref="D327:E327"/>
    <mergeCell ref="D328:E328"/>
    <mergeCell ref="D329:E329"/>
    <mergeCell ref="B316:B317"/>
    <mergeCell ref="C316:C317"/>
    <mergeCell ref="G316:G317"/>
    <mergeCell ref="D317:E317"/>
    <mergeCell ref="B318:B319"/>
    <mergeCell ref="C318:C319"/>
    <mergeCell ref="G318:G319"/>
    <mergeCell ref="D319:E319"/>
    <mergeCell ref="B320:B321"/>
    <mergeCell ref="C320:C321"/>
    <mergeCell ref="G320:G321"/>
    <mergeCell ref="D321:E321"/>
    <mergeCell ref="B310:G310"/>
    <mergeCell ref="B311:D311"/>
    <mergeCell ref="B312:B313"/>
    <mergeCell ref="C312:C313"/>
    <mergeCell ref="G312:G313"/>
    <mergeCell ref="D313:E313"/>
    <mergeCell ref="B314:B315"/>
    <mergeCell ref="C314:C315"/>
    <mergeCell ref="G314:G315"/>
    <mergeCell ref="D315:E315"/>
    <mergeCell ref="B304:B305"/>
    <mergeCell ref="C304:C305"/>
    <mergeCell ref="G304:G305"/>
    <mergeCell ref="D305:E305"/>
    <mergeCell ref="B306:B307"/>
    <mergeCell ref="C306:C307"/>
    <mergeCell ref="G306:G307"/>
    <mergeCell ref="D307:E307"/>
    <mergeCell ref="B308:B309"/>
    <mergeCell ref="C308:C309"/>
    <mergeCell ref="G308:G309"/>
    <mergeCell ref="D309:E309"/>
    <mergeCell ref="B298:B300"/>
    <mergeCell ref="C298:C300"/>
    <mergeCell ref="G298:G300"/>
    <mergeCell ref="D299:E299"/>
    <mergeCell ref="D300:E300"/>
    <mergeCell ref="B301:D301"/>
    <mergeCell ref="B302:B303"/>
    <mergeCell ref="C302:C303"/>
    <mergeCell ref="G302:G303"/>
    <mergeCell ref="D303:E303"/>
    <mergeCell ref="B292:B293"/>
    <mergeCell ref="C292:C293"/>
    <mergeCell ref="G292:G293"/>
    <mergeCell ref="D293:E293"/>
    <mergeCell ref="B294:B295"/>
    <mergeCell ref="C294:C295"/>
    <mergeCell ref="G294:G295"/>
    <mergeCell ref="D295:E295"/>
    <mergeCell ref="B296:B297"/>
    <mergeCell ref="C296:C297"/>
    <mergeCell ref="G296:G297"/>
    <mergeCell ref="D297:E297"/>
    <mergeCell ref="B286:B287"/>
    <mergeCell ref="C286:C287"/>
    <mergeCell ref="G286:G287"/>
    <mergeCell ref="D287:E287"/>
    <mergeCell ref="B288:B289"/>
    <mergeCell ref="C288:C289"/>
    <mergeCell ref="G288:G289"/>
    <mergeCell ref="D289:E289"/>
    <mergeCell ref="B290:B291"/>
    <mergeCell ref="C290:C291"/>
    <mergeCell ref="G290:G291"/>
    <mergeCell ref="D291:E291"/>
    <mergeCell ref="B281:B283"/>
    <mergeCell ref="C281:C283"/>
    <mergeCell ref="G281:G283"/>
    <mergeCell ref="D282:E282"/>
    <mergeCell ref="D283:E283"/>
    <mergeCell ref="B284:B285"/>
    <mergeCell ref="C284:C285"/>
    <mergeCell ref="G284:G285"/>
    <mergeCell ref="D285:E285"/>
    <mergeCell ref="B275:B276"/>
    <mergeCell ref="C275:C276"/>
    <mergeCell ref="G275:G276"/>
    <mergeCell ref="D276:E276"/>
    <mergeCell ref="B277:B278"/>
    <mergeCell ref="C277:C278"/>
    <mergeCell ref="G277:G278"/>
    <mergeCell ref="D278:E278"/>
    <mergeCell ref="B279:B280"/>
    <mergeCell ref="C279:C280"/>
    <mergeCell ref="G279:G280"/>
    <mergeCell ref="D280:E280"/>
    <mergeCell ref="B270:D270"/>
    <mergeCell ref="B271:B272"/>
    <mergeCell ref="C271:C272"/>
    <mergeCell ref="G271:G272"/>
    <mergeCell ref="D272:E272"/>
    <mergeCell ref="B273:B274"/>
    <mergeCell ref="C273:C274"/>
    <mergeCell ref="G273:G274"/>
    <mergeCell ref="D274:E274"/>
    <mergeCell ref="B264:B265"/>
    <mergeCell ref="C264:C265"/>
    <mergeCell ref="G264:G265"/>
    <mergeCell ref="D265:E265"/>
    <mergeCell ref="B266:B267"/>
    <mergeCell ref="C266:C267"/>
    <mergeCell ref="G266:G267"/>
    <mergeCell ref="D267:E267"/>
    <mergeCell ref="B268:B269"/>
    <mergeCell ref="C268:C269"/>
    <mergeCell ref="G268:G269"/>
    <mergeCell ref="D269:E269"/>
    <mergeCell ref="B258:B260"/>
    <mergeCell ref="C258:C260"/>
    <mergeCell ref="G258:G260"/>
    <mergeCell ref="D259:E259"/>
    <mergeCell ref="D260:E260"/>
    <mergeCell ref="B261:B263"/>
    <mergeCell ref="C261:C263"/>
    <mergeCell ref="G261:G263"/>
    <mergeCell ref="D262:E262"/>
    <mergeCell ref="D263:E263"/>
    <mergeCell ref="B251:B252"/>
    <mergeCell ref="C251:C252"/>
    <mergeCell ref="G251:G252"/>
    <mergeCell ref="D252:E252"/>
    <mergeCell ref="B253:B254"/>
    <mergeCell ref="C253:C254"/>
    <mergeCell ref="G253:G254"/>
    <mergeCell ref="D254:E254"/>
    <mergeCell ref="B255:B257"/>
    <mergeCell ref="C255:C257"/>
    <mergeCell ref="G255:G257"/>
    <mergeCell ref="D256:E256"/>
    <mergeCell ref="D257:E257"/>
    <mergeCell ref="B245:B246"/>
    <mergeCell ref="C245:C246"/>
    <mergeCell ref="G245:G246"/>
    <mergeCell ref="D246:E246"/>
    <mergeCell ref="B247:B248"/>
    <mergeCell ref="C247:C248"/>
    <mergeCell ref="G247:G248"/>
    <mergeCell ref="D248:E248"/>
    <mergeCell ref="B249:B250"/>
    <mergeCell ref="C249:C250"/>
    <mergeCell ref="G249:G250"/>
    <mergeCell ref="D250:E250"/>
    <mergeCell ref="B240:B241"/>
    <mergeCell ref="C240:C241"/>
    <mergeCell ref="G240:G241"/>
    <mergeCell ref="D241:E241"/>
    <mergeCell ref="B242:D242"/>
    <mergeCell ref="B243:B244"/>
    <mergeCell ref="C243:C244"/>
    <mergeCell ref="G243:G244"/>
    <mergeCell ref="D244:E244"/>
    <mergeCell ref="B235:B236"/>
    <mergeCell ref="C235:C236"/>
    <mergeCell ref="G235:G236"/>
    <mergeCell ref="D236:E236"/>
    <mergeCell ref="B237:D237"/>
    <mergeCell ref="B238:B239"/>
    <mergeCell ref="C238:C239"/>
    <mergeCell ref="G238:G239"/>
    <mergeCell ref="D239:E239"/>
    <mergeCell ref="B229:B230"/>
    <mergeCell ref="C229:C230"/>
    <mergeCell ref="G229:G230"/>
    <mergeCell ref="D230:E230"/>
    <mergeCell ref="B231:B232"/>
    <mergeCell ref="C231:C232"/>
    <mergeCell ref="G231:G232"/>
    <mergeCell ref="D232:E232"/>
    <mergeCell ref="B233:B234"/>
    <mergeCell ref="C233:C234"/>
    <mergeCell ref="G233:G234"/>
    <mergeCell ref="D234:E234"/>
    <mergeCell ref="B222:D222"/>
    <mergeCell ref="B223:B225"/>
    <mergeCell ref="C223:C225"/>
    <mergeCell ref="G223:G225"/>
    <mergeCell ref="D224:E224"/>
    <mergeCell ref="D225:E225"/>
    <mergeCell ref="B226:G226"/>
    <mergeCell ref="B227:D227"/>
    <mergeCell ref="B228:D228"/>
    <mergeCell ref="G199:G220"/>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192:E192"/>
    <mergeCell ref="D193:E193"/>
    <mergeCell ref="D194:E194"/>
    <mergeCell ref="D195:E195"/>
    <mergeCell ref="D196:E196"/>
    <mergeCell ref="D197:E197"/>
    <mergeCell ref="D198:E198"/>
    <mergeCell ref="B199:B220"/>
    <mergeCell ref="C199:C220"/>
    <mergeCell ref="B171:D171"/>
    <mergeCell ref="B172:D172"/>
    <mergeCell ref="B173:B174"/>
    <mergeCell ref="C173:C174"/>
    <mergeCell ref="G173:G174"/>
    <mergeCell ref="D174:E174"/>
    <mergeCell ref="B176:D176"/>
    <mergeCell ref="B177:D177"/>
    <mergeCell ref="B178:B198"/>
    <mergeCell ref="C178:C198"/>
    <mergeCell ref="G178:G19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B164:B165"/>
    <mergeCell ref="C164:C165"/>
    <mergeCell ref="G164:G165"/>
    <mergeCell ref="D165:E165"/>
    <mergeCell ref="B166:B167"/>
    <mergeCell ref="C166:C167"/>
    <mergeCell ref="G166:G167"/>
    <mergeCell ref="D167:E167"/>
    <mergeCell ref="B168:B169"/>
    <mergeCell ref="C168:C169"/>
    <mergeCell ref="G168:G169"/>
    <mergeCell ref="D169:E169"/>
    <mergeCell ref="B146:B148"/>
    <mergeCell ref="C146:C148"/>
    <mergeCell ref="G146:G148"/>
    <mergeCell ref="D147:E147"/>
    <mergeCell ref="D148:E148"/>
    <mergeCell ref="B149:B163"/>
    <mergeCell ref="C149:C163"/>
    <mergeCell ref="G149:G163"/>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B130:B145"/>
    <mergeCell ref="C130:C145"/>
    <mergeCell ref="G130:G145"/>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B124:B125"/>
    <mergeCell ref="C124:C125"/>
    <mergeCell ref="G124:G125"/>
    <mergeCell ref="D125:E125"/>
    <mergeCell ref="B126:B127"/>
    <mergeCell ref="C126:C127"/>
    <mergeCell ref="G126:G127"/>
    <mergeCell ref="D127:E127"/>
    <mergeCell ref="B128:B129"/>
    <mergeCell ref="C128:C129"/>
    <mergeCell ref="G128:G129"/>
    <mergeCell ref="D129:E129"/>
    <mergeCell ref="B118:B119"/>
    <mergeCell ref="C118:C119"/>
    <mergeCell ref="G118:G119"/>
    <mergeCell ref="D119:E119"/>
    <mergeCell ref="B120:B121"/>
    <mergeCell ref="C120:C121"/>
    <mergeCell ref="G120:G121"/>
    <mergeCell ref="D121:E121"/>
    <mergeCell ref="B123:D123"/>
    <mergeCell ref="B106:B111"/>
    <mergeCell ref="C106:C111"/>
    <mergeCell ref="G106:G111"/>
    <mergeCell ref="D107:E107"/>
    <mergeCell ref="D108:E108"/>
    <mergeCell ref="D109:E109"/>
    <mergeCell ref="D110:E110"/>
    <mergeCell ref="D111:E111"/>
    <mergeCell ref="B112:B117"/>
    <mergeCell ref="C112:C117"/>
    <mergeCell ref="G112:G117"/>
    <mergeCell ref="D113:E113"/>
    <mergeCell ref="D114:E114"/>
    <mergeCell ref="D115:E115"/>
    <mergeCell ref="D116:E116"/>
    <mergeCell ref="D117:E117"/>
    <mergeCell ref="B98:G98"/>
    <mergeCell ref="B99:D99"/>
    <mergeCell ref="B100:B101"/>
    <mergeCell ref="C100:C101"/>
    <mergeCell ref="G100:G101"/>
    <mergeCell ref="D101:E101"/>
    <mergeCell ref="B102:B105"/>
    <mergeCell ref="C102:C105"/>
    <mergeCell ref="G102:G105"/>
    <mergeCell ref="D103:E103"/>
    <mergeCell ref="D104:E104"/>
    <mergeCell ref="D105:E105"/>
    <mergeCell ref="B92:B93"/>
    <mergeCell ref="C92:C93"/>
    <mergeCell ref="G92:G93"/>
    <mergeCell ref="D93:E93"/>
    <mergeCell ref="B94:B97"/>
    <mergeCell ref="C94:C97"/>
    <mergeCell ref="G94:G97"/>
    <mergeCell ref="D95:E95"/>
    <mergeCell ref="D96:E96"/>
    <mergeCell ref="D97:E97"/>
    <mergeCell ref="B84:B88"/>
    <mergeCell ref="C84:C88"/>
    <mergeCell ref="G84:G88"/>
    <mergeCell ref="D85:E85"/>
    <mergeCell ref="D86:E86"/>
    <mergeCell ref="D87:E87"/>
    <mergeCell ref="D88:E88"/>
    <mergeCell ref="B89:B91"/>
    <mergeCell ref="C89:C91"/>
    <mergeCell ref="G89:G91"/>
    <mergeCell ref="D90:E90"/>
    <mergeCell ref="D91:E91"/>
    <mergeCell ref="B78:B79"/>
    <mergeCell ref="C78:C79"/>
    <mergeCell ref="G78:G79"/>
    <mergeCell ref="D79:E79"/>
    <mergeCell ref="B80:D80"/>
    <mergeCell ref="B81:B83"/>
    <mergeCell ref="C81:C83"/>
    <mergeCell ref="G81:G83"/>
    <mergeCell ref="D82:E82"/>
    <mergeCell ref="D83:E83"/>
    <mergeCell ref="B72:B73"/>
    <mergeCell ref="C72:C73"/>
    <mergeCell ref="G72:G73"/>
    <mergeCell ref="D73:E73"/>
    <mergeCell ref="B74:B77"/>
    <mergeCell ref="C74:C77"/>
    <mergeCell ref="G74:G77"/>
    <mergeCell ref="D75:E75"/>
    <mergeCell ref="D76:E76"/>
    <mergeCell ref="D77:E77"/>
    <mergeCell ref="B64:B69"/>
    <mergeCell ref="C64:C69"/>
    <mergeCell ref="G64:G69"/>
    <mergeCell ref="D65:E65"/>
    <mergeCell ref="D66:E66"/>
    <mergeCell ref="D67:E67"/>
    <mergeCell ref="D68:E68"/>
    <mergeCell ref="D69:E69"/>
    <mergeCell ref="B70:B71"/>
    <mergeCell ref="C70:C71"/>
    <mergeCell ref="G70:G71"/>
    <mergeCell ref="D71:E71"/>
    <mergeCell ref="B53:G53"/>
    <mergeCell ref="B54:D54"/>
    <mergeCell ref="B55:D55"/>
    <mergeCell ref="B56:B58"/>
    <mergeCell ref="C56:C58"/>
    <mergeCell ref="G56:G58"/>
    <mergeCell ref="D57:E57"/>
    <mergeCell ref="D58:E58"/>
    <mergeCell ref="B59:B63"/>
    <mergeCell ref="C59:C63"/>
    <mergeCell ref="G59:G63"/>
    <mergeCell ref="D60:E60"/>
    <mergeCell ref="D61:E61"/>
    <mergeCell ref="D62:E62"/>
    <mergeCell ref="D63:E63"/>
    <mergeCell ref="B47:D47"/>
    <mergeCell ref="B48:B50"/>
    <mergeCell ref="C48:C50"/>
    <mergeCell ref="G48:G50"/>
    <mergeCell ref="D49:E49"/>
    <mergeCell ref="D50:E50"/>
    <mergeCell ref="B51:B52"/>
    <mergeCell ref="C51:C52"/>
    <mergeCell ref="G51:G52"/>
    <mergeCell ref="D52:E52"/>
    <mergeCell ref="B42:B43"/>
    <mergeCell ref="C42:C43"/>
    <mergeCell ref="G42:G43"/>
    <mergeCell ref="D43:E43"/>
    <mergeCell ref="B44:B45"/>
    <mergeCell ref="C44:C45"/>
    <mergeCell ref="G44:G45"/>
    <mergeCell ref="D45:E45"/>
    <mergeCell ref="B46:G46"/>
    <mergeCell ref="B36:B37"/>
    <mergeCell ref="C36:C37"/>
    <mergeCell ref="G36:G37"/>
    <mergeCell ref="D37:E37"/>
    <mergeCell ref="B38:G38"/>
    <mergeCell ref="B39:D39"/>
    <mergeCell ref="B40:B41"/>
    <mergeCell ref="C40:C41"/>
    <mergeCell ref="G40:G41"/>
    <mergeCell ref="D41:E41"/>
    <mergeCell ref="B30:B31"/>
    <mergeCell ref="C30:C31"/>
    <mergeCell ref="G30:G31"/>
    <mergeCell ref="D31:E31"/>
    <mergeCell ref="B32:B33"/>
    <mergeCell ref="C32:C33"/>
    <mergeCell ref="G32:G33"/>
    <mergeCell ref="D33:E33"/>
    <mergeCell ref="B34:B35"/>
    <mergeCell ref="C34:C35"/>
    <mergeCell ref="G34:G35"/>
    <mergeCell ref="D35:E35"/>
    <mergeCell ref="B24:B25"/>
    <mergeCell ref="C24:C25"/>
    <mergeCell ref="G24:G25"/>
    <mergeCell ref="D25:E25"/>
    <mergeCell ref="B26:B27"/>
    <mergeCell ref="C26:C27"/>
    <mergeCell ref="G26:G27"/>
    <mergeCell ref="D27:E27"/>
    <mergeCell ref="B28:B29"/>
    <mergeCell ref="C28:C29"/>
    <mergeCell ref="G28:G29"/>
    <mergeCell ref="D29:E29"/>
    <mergeCell ref="B18:B19"/>
    <mergeCell ref="C18:C19"/>
    <mergeCell ref="G18:G19"/>
    <mergeCell ref="D19:E19"/>
    <mergeCell ref="B20:B21"/>
    <mergeCell ref="C20:C21"/>
    <mergeCell ref="G20:G21"/>
    <mergeCell ref="D21:E21"/>
    <mergeCell ref="B22:B23"/>
    <mergeCell ref="C22:C23"/>
    <mergeCell ref="G22:G23"/>
    <mergeCell ref="D23:E23"/>
    <mergeCell ref="B2:G7"/>
    <mergeCell ref="B8:G8"/>
    <mergeCell ref="B9:G9"/>
    <mergeCell ref="B10:G10"/>
    <mergeCell ref="B11:G12"/>
    <mergeCell ref="B14:G14"/>
    <mergeCell ref="B15:D15"/>
    <mergeCell ref="B16:B17"/>
    <mergeCell ref="C16:C17"/>
    <mergeCell ref="G16:G17"/>
    <mergeCell ref="D17:E17"/>
  </mergeCells>
  <pageMargins left="1.10208333333333" right="0.51180555555555596" top="0.78749999999999998" bottom="0.78680555555555598" header="0.511811023622047" footer="0.31527777777777799"/>
  <pageSetup paperSize="9" scale="72" orientation="portrait" horizontalDpi="300" verticalDpi="300" r:id="rId1"/>
  <headerFooter>
    <oddFooter>&amp;CRua Lourenço Roldi, 88 – Bairro São Roquinho
CEP: 29665-000 – Telefax (027) 3729-1300 – CNPJ (MF) 01.612.865/0001-71 – São Roque do Canaã – ES</oddFooter>
  </headerFooter>
  <rowBreaks count="1" manualBreakCount="1">
    <brk id="9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M50"/>
  <sheetViews>
    <sheetView view="pageBreakPreview" zoomScale="95" zoomScaleNormal="100" zoomScalePageLayoutView="95" workbookViewId="0">
      <selection activeCell="D16" sqref="D16"/>
    </sheetView>
  </sheetViews>
  <sheetFormatPr defaultColWidth="8.7109375" defaultRowHeight="12.75" customHeight="1" x14ac:dyDescent="0.2"/>
  <cols>
    <col min="1" max="1" width="3.85546875" customWidth="1"/>
    <col min="3" max="3" width="45.7109375" customWidth="1"/>
    <col min="4" max="4" width="5.85546875" customWidth="1"/>
    <col min="5" max="5" width="15.140625" customWidth="1"/>
    <col min="6" max="7" width="9.42578125" customWidth="1"/>
    <col min="8" max="10" width="12.5703125" customWidth="1"/>
    <col min="11" max="11" width="11" customWidth="1"/>
    <col min="12" max="12" width="10.28515625" customWidth="1"/>
    <col min="13" max="13" width="17.5703125" customWidth="1"/>
    <col min="14" max="14" width="3.42578125" customWidth="1"/>
  </cols>
  <sheetData>
    <row r="2" spans="2:13" ht="18" x14ac:dyDescent="0.2">
      <c r="B2" s="279" t="s">
        <v>427</v>
      </c>
      <c r="C2" s="279"/>
      <c r="D2" s="279"/>
      <c r="E2" s="279"/>
      <c r="F2" s="279"/>
      <c r="G2" s="279"/>
      <c r="H2" s="279"/>
      <c r="I2" s="279"/>
      <c r="J2" s="279"/>
      <c r="K2" s="279"/>
      <c r="L2" s="279"/>
      <c r="M2" s="279"/>
    </row>
    <row r="3" spans="2:13" x14ac:dyDescent="0.2">
      <c r="B3" s="280" t="s">
        <v>18593</v>
      </c>
      <c r="C3" s="280"/>
      <c r="D3" s="280"/>
      <c r="E3" s="280"/>
      <c r="F3" s="280"/>
      <c r="G3" s="280"/>
      <c r="H3" s="280"/>
      <c r="I3" s="280"/>
      <c r="J3" s="280"/>
      <c r="K3" s="280"/>
      <c r="L3" s="280"/>
      <c r="M3" s="280"/>
    </row>
    <row r="4" spans="2:13" x14ac:dyDescent="0.2">
      <c r="B4" s="280" t="s">
        <v>428</v>
      </c>
      <c r="C4" s="280"/>
      <c r="D4" s="280"/>
      <c r="E4" s="280"/>
      <c r="F4" s="280"/>
      <c r="G4" s="280"/>
      <c r="H4" s="280"/>
      <c r="I4" s="280"/>
      <c r="J4" s="280"/>
      <c r="K4" s="280"/>
      <c r="L4" s="280"/>
      <c r="M4" s="280"/>
    </row>
    <row r="5" spans="2:13" x14ac:dyDescent="0.2">
      <c r="B5" s="280" t="s">
        <v>429</v>
      </c>
      <c r="C5" s="280"/>
      <c r="D5" s="280"/>
      <c r="E5" s="280"/>
      <c r="F5" s="280"/>
      <c r="G5" s="280"/>
      <c r="H5" s="280"/>
      <c r="I5" s="280"/>
      <c r="J5" s="280"/>
      <c r="K5" s="280"/>
      <c r="L5" s="280"/>
      <c r="M5" s="280"/>
    </row>
    <row r="6" spans="2:13" x14ac:dyDescent="0.2">
      <c r="B6" s="111"/>
      <c r="C6" s="112"/>
      <c r="D6" s="113"/>
      <c r="E6" s="114"/>
      <c r="F6" s="114"/>
      <c r="G6" s="114"/>
      <c r="H6" s="281" t="s">
        <v>430</v>
      </c>
      <c r="I6" s="281"/>
      <c r="J6" s="281"/>
      <c r="K6" s="281"/>
      <c r="L6" s="282" t="s">
        <v>431</v>
      </c>
      <c r="M6" s="282"/>
    </row>
    <row r="7" spans="2:13" ht="15" x14ac:dyDescent="0.2">
      <c r="B7" s="116" t="s">
        <v>7</v>
      </c>
      <c r="C7" s="117" t="s">
        <v>10</v>
      </c>
      <c r="D7" s="118" t="s">
        <v>432</v>
      </c>
      <c r="E7" s="119"/>
      <c r="F7" s="120" t="s">
        <v>433</v>
      </c>
      <c r="G7" s="120" t="s">
        <v>434</v>
      </c>
      <c r="H7" s="120" t="s">
        <v>433</v>
      </c>
      <c r="I7" s="120" t="s">
        <v>434</v>
      </c>
      <c r="J7" s="120" t="s">
        <v>435</v>
      </c>
      <c r="K7" s="120" t="s">
        <v>436</v>
      </c>
      <c r="L7" s="121" t="s">
        <v>437</v>
      </c>
      <c r="M7" s="122" t="s">
        <v>438</v>
      </c>
    </row>
    <row r="8" spans="2:13" x14ac:dyDescent="0.2">
      <c r="B8" s="116"/>
      <c r="C8" s="115"/>
      <c r="D8" s="123"/>
      <c r="E8" s="124"/>
      <c r="F8" s="125"/>
      <c r="G8" s="125"/>
      <c r="H8" s="126"/>
      <c r="I8" s="125"/>
      <c r="J8" s="125"/>
      <c r="K8" s="125"/>
    </row>
    <row r="9" spans="2:13" x14ac:dyDescent="0.2">
      <c r="B9" s="127">
        <v>1</v>
      </c>
      <c r="C9" s="128" t="str">
        <f>VLOOKUP($B9,'Planilha Orçamentária'!$A$7:$I$178,4,0)</f>
        <v>INSTALAÇÃO DO CANTEIRO DE OBRAS</v>
      </c>
      <c r="D9" s="129" t="s">
        <v>439</v>
      </c>
      <c r="E9" s="130">
        <f>'Planilha Orçamentária'!I21</f>
        <v>47658.562671499996</v>
      </c>
      <c r="F9" s="131"/>
      <c r="G9" s="131"/>
      <c r="H9" s="132">
        <v>42082.748606000001</v>
      </c>
      <c r="I9" s="132">
        <v>1492.2267750000001</v>
      </c>
      <c r="J9" s="132">
        <v>1492.2267750000001</v>
      </c>
      <c r="K9" s="132">
        <v>2591.3605155</v>
      </c>
      <c r="L9" s="283">
        <f>SUM(H10:K10)</f>
        <v>1</v>
      </c>
      <c r="M9" s="284">
        <f>SUM(H9:K9)</f>
        <v>47658.562671500003</v>
      </c>
    </row>
    <row r="10" spans="2:13" x14ac:dyDescent="0.2">
      <c r="B10" s="133"/>
      <c r="C10" s="115"/>
      <c r="D10" s="134" t="s">
        <v>440</v>
      </c>
      <c r="E10" s="135">
        <f>E9/$E$37</f>
        <v>7.7481099855984684E-2</v>
      </c>
      <c r="F10" s="136"/>
      <c r="G10" s="136"/>
      <c r="H10" s="137">
        <f>H9/$E$9</f>
        <v>0.88300498896844926</v>
      </c>
      <c r="I10" s="137">
        <f>I9/$E$9</f>
        <v>3.1310780085534499E-2</v>
      </c>
      <c r="J10" s="137">
        <f>J9/$E$9</f>
        <v>3.1310780085534499E-2</v>
      </c>
      <c r="K10" s="137">
        <f>K9/$E$9</f>
        <v>5.4373450860481856E-2</v>
      </c>
      <c r="L10" s="283"/>
      <c r="M10" s="284"/>
    </row>
    <row r="11" spans="2:13" x14ac:dyDescent="0.2">
      <c r="B11" s="138">
        <v>2</v>
      </c>
      <c r="C11" s="128" t="str">
        <f>VLOOKUP($B11,'Planilha Orçamentária'!$A$7:$I$178,4,0)</f>
        <v>SERVIÇOS PRELIMINARES</v>
      </c>
      <c r="D11" s="129" t="s">
        <v>439</v>
      </c>
      <c r="E11" s="130">
        <f>'Planilha Orçamentária'!I27</f>
        <v>4508.09093648</v>
      </c>
      <c r="F11" s="131"/>
      <c r="G11" s="131"/>
      <c r="H11" s="132">
        <f>H12*E11</f>
        <v>4508.09093648</v>
      </c>
      <c r="I11" s="132"/>
      <c r="J11" s="132"/>
      <c r="K11" s="132"/>
      <c r="L11" s="283">
        <f>SUM(H12:K12)</f>
        <v>1</v>
      </c>
      <c r="M11" s="284">
        <f>SUM(H11:K11)</f>
        <v>4508.09093648</v>
      </c>
    </row>
    <row r="12" spans="2:13" x14ac:dyDescent="0.2">
      <c r="B12" s="139"/>
      <c r="C12" s="140"/>
      <c r="D12" s="134" t="s">
        <v>440</v>
      </c>
      <c r="E12" s="135">
        <f>E11/$E$37</f>
        <v>7.3290469630160346E-3</v>
      </c>
      <c r="F12" s="136"/>
      <c r="G12" s="136"/>
      <c r="H12" s="137">
        <v>1</v>
      </c>
      <c r="I12" s="141"/>
      <c r="J12" s="141"/>
      <c r="K12" s="141"/>
      <c r="L12" s="283"/>
      <c r="M12" s="284"/>
    </row>
    <row r="13" spans="2:13" x14ac:dyDescent="0.2">
      <c r="B13" s="127">
        <v>3</v>
      </c>
      <c r="C13" s="128" t="str">
        <f>VLOOKUP($B13,'Planilha Orçamentária'!$A$7:$I$178,4,0)</f>
        <v>MOVIMENTAÇÃO DE TERRA</v>
      </c>
      <c r="D13" s="142" t="s">
        <v>439</v>
      </c>
      <c r="E13" s="130">
        <f>'Planilha Orçamentária'!I32</f>
        <v>9419.9761363199977</v>
      </c>
      <c r="F13" s="131"/>
      <c r="G13" s="131"/>
      <c r="H13" s="132">
        <f>H14*E13</f>
        <v>9419.9761363199977</v>
      </c>
      <c r="I13" s="132"/>
      <c r="J13" s="132"/>
      <c r="K13" s="132"/>
      <c r="L13" s="283">
        <f>SUM(H14:K14)</f>
        <v>1</v>
      </c>
      <c r="M13" s="284">
        <f>SUM(H13:K13)</f>
        <v>9419.9761363199977</v>
      </c>
    </row>
    <row r="14" spans="2:13" x14ac:dyDescent="0.2">
      <c r="B14" s="139"/>
      <c r="C14" s="140"/>
      <c r="D14" s="123" t="s">
        <v>440</v>
      </c>
      <c r="E14" s="135">
        <f>E13/$E$37</f>
        <v>1.5314564072988035E-2</v>
      </c>
      <c r="F14" s="136"/>
      <c r="G14" s="136"/>
      <c r="H14" s="137">
        <v>1</v>
      </c>
      <c r="I14" s="141"/>
      <c r="J14" s="141"/>
      <c r="K14" s="141"/>
      <c r="L14" s="283"/>
      <c r="M14" s="284"/>
    </row>
    <row r="15" spans="2:13" x14ac:dyDescent="0.2">
      <c r="B15" s="127">
        <v>4</v>
      </c>
      <c r="C15" s="128" t="str">
        <f>VLOOKUP($B15,'Planilha Orçamentária'!$A$7:$I$178,4,0)</f>
        <v>ESTRUTURAS</v>
      </c>
      <c r="D15" s="142" t="s">
        <v>439</v>
      </c>
      <c r="E15" s="130">
        <f>'Planilha Orçamentária'!I49</f>
        <v>99428.938231724926</v>
      </c>
      <c r="F15" s="131"/>
      <c r="G15" s="131"/>
      <c r="H15" s="132">
        <v>50947.342159754902</v>
      </c>
      <c r="I15" s="132">
        <v>48481.596071970002</v>
      </c>
      <c r="J15" s="132"/>
      <c r="K15" s="132"/>
      <c r="L15" s="283">
        <f>SUM(H16:K16)</f>
        <v>0.99999999999999978</v>
      </c>
      <c r="M15" s="284">
        <f>SUM(H15:K15)</f>
        <v>99428.938231724896</v>
      </c>
    </row>
    <row r="16" spans="2:13" x14ac:dyDescent="0.2">
      <c r="B16" s="143"/>
      <c r="C16" s="144"/>
      <c r="D16" s="123" t="s">
        <v>440</v>
      </c>
      <c r="E16" s="135">
        <f>E15/$E$37</f>
        <v>0.16164699604576518</v>
      </c>
      <c r="F16" s="136"/>
      <c r="G16" s="136"/>
      <c r="H16" s="137">
        <f>H15/$E$15</f>
        <v>0.51239953946826988</v>
      </c>
      <c r="I16" s="137">
        <f>I15/$E$15</f>
        <v>0.4876004605317299</v>
      </c>
      <c r="J16" s="137"/>
      <c r="K16" s="137"/>
      <c r="L16" s="283"/>
      <c r="M16" s="284"/>
    </row>
    <row r="17" spans="2:13" x14ac:dyDescent="0.2">
      <c r="B17" s="127">
        <v>5</v>
      </c>
      <c r="C17" s="128" t="str">
        <f>VLOOKUP($B17,'Planilha Orçamentária'!$A$7:$I$178,4,0)</f>
        <v>PAREDES E PAINÉIS</v>
      </c>
      <c r="D17" s="129" t="s">
        <v>439</v>
      </c>
      <c r="E17" s="130">
        <f>'Planilha Orçamentária'!I58</f>
        <v>98577.624099573484</v>
      </c>
      <c r="F17" s="131"/>
      <c r="G17" s="131"/>
      <c r="H17" s="132"/>
      <c r="I17" s="145">
        <f>I18*$E$17</f>
        <v>49288.812049786742</v>
      </c>
      <c r="J17" s="145">
        <f>J18*$E$17</f>
        <v>49288.812049786742</v>
      </c>
      <c r="K17" s="145"/>
      <c r="L17" s="283">
        <f>SUM(H18:K18)</f>
        <v>1</v>
      </c>
      <c r="M17" s="284">
        <f>SUM(H17:K17)</f>
        <v>98577.624099573484</v>
      </c>
    </row>
    <row r="18" spans="2:13" x14ac:dyDescent="0.2">
      <c r="B18" s="133"/>
      <c r="C18" s="115"/>
      <c r="D18" s="134" t="s">
        <v>440</v>
      </c>
      <c r="E18" s="135">
        <f>E17/$E$37</f>
        <v>0.16026296867304121</v>
      </c>
      <c r="F18" s="136"/>
      <c r="G18" s="136"/>
      <c r="H18" s="137"/>
      <c r="I18" s="137">
        <v>0.5</v>
      </c>
      <c r="J18" s="137">
        <v>0.5</v>
      </c>
      <c r="K18" s="137"/>
      <c r="L18" s="283"/>
      <c r="M18" s="284"/>
    </row>
    <row r="19" spans="2:13" x14ac:dyDescent="0.2">
      <c r="B19" s="138">
        <v>6</v>
      </c>
      <c r="C19" s="128" t="str">
        <f>VLOOKUP($B19,'Planilha Orçamentária'!$A$7:$I$178,4,0)</f>
        <v>PISOS E REVESTIMENTOS</v>
      </c>
      <c r="D19" s="129" t="s">
        <v>439</v>
      </c>
      <c r="E19" s="130">
        <f>'Planilha Orçamentária'!I70</f>
        <v>58713.493205520448</v>
      </c>
      <c r="F19" s="131"/>
      <c r="G19" s="131"/>
      <c r="H19" s="132"/>
      <c r="I19" s="146">
        <f>I20*$E$19</f>
        <v>11742.698641104091</v>
      </c>
      <c r="J19" s="146">
        <f>J20*$E$19</f>
        <v>35228.09592331227</v>
      </c>
      <c r="K19" s="146">
        <f>K20*$E$19</f>
        <v>11742.698641104091</v>
      </c>
      <c r="L19" s="283">
        <f>SUM(H20:K20)</f>
        <v>1</v>
      </c>
      <c r="M19" s="284">
        <f>SUM(H19:K19)</f>
        <v>58713.493205520455</v>
      </c>
    </row>
    <row r="20" spans="2:13" x14ac:dyDescent="0.2">
      <c r="B20" s="139"/>
      <c r="C20" s="140"/>
      <c r="D20" s="134" t="s">
        <v>440</v>
      </c>
      <c r="E20" s="135">
        <f>E19/$E$37</f>
        <v>9.5453697613735192E-2</v>
      </c>
      <c r="F20" s="136"/>
      <c r="G20" s="136"/>
      <c r="H20" s="137"/>
      <c r="I20" s="137">
        <v>0.2</v>
      </c>
      <c r="J20" s="137">
        <v>0.6</v>
      </c>
      <c r="K20" s="137">
        <v>0.2</v>
      </c>
      <c r="L20" s="283"/>
      <c r="M20" s="284"/>
    </row>
    <row r="21" spans="2:13" x14ac:dyDescent="0.2">
      <c r="B21" s="127">
        <v>7</v>
      </c>
      <c r="C21" s="128" t="str">
        <f>VLOOKUP($B21,'Planilha Orçamentária'!$A$7:$I$178,4,0)</f>
        <v>ESQUADRIAS</v>
      </c>
      <c r="D21" s="142" t="s">
        <v>439</v>
      </c>
      <c r="E21" s="130">
        <f>'Planilha Orçamentária'!I74</f>
        <v>4163.4273606140277</v>
      </c>
      <c r="F21" s="131"/>
      <c r="G21" s="131"/>
      <c r="H21" s="132"/>
      <c r="I21" s="146"/>
      <c r="J21" s="132">
        <f>J22*E21</f>
        <v>4163.4273606140277</v>
      </c>
      <c r="K21" s="132"/>
      <c r="L21" s="283">
        <f>SUM(H22:K22)</f>
        <v>1</v>
      </c>
      <c r="M21" s="284">
        <f>SUM(H21:K21)</f>
        <v>4163.4273606140277</v>
      </c>
    </row>
    <row r="22" spans="2:13" x14ac:dyDescent="0.2">
      <c r="B22" s="139"/>
      <c r="C22" s="140"/>
      <c r="D22" s="123" t="s">
        <v>440</v>
      </c>
      <c r="E22" s="135">
        <f>E21/$E$37</f>
        <v>6.7687087689655076E-3</v>
      </c>
      <c r="F22" s="136"/>
      <c r="G22" s="136"/>
      <c r="H22" s="137"/>
      <c r="I22" s="137"/>
      <c r="J22" s="137">
        <v>1</v>
      </c>
      <c r="K22" s="137"/>
      <c r="L22" s="283"/>
      <c r="M22" s="284"/>
    </row>
    <row r="23" spans="2:13" x14ac:dyDescent="0.2">
      <c r="B23" s="127">
        <v>8</v>
      </c>
      <c r="C23" s="128" t="str">
        <f>VLOOKUP($B23,'Planilha Orçamentária'!$A$7:$I$178,4,0)</f>
        <v>PINTURA</v>
      </c>
      <c r="D23" s="142" t="s">
        <v>439</v>
      </c>
      <c r="E23" s="130">
        <f>'Planilha Orçamentária'!I82</f>
        <v>27778.870208109976</v>
      </c>
      <c r="F23" s="131"/>
      <c r="G23" s="131"/>
      <c r="H23" s="132"/>
      <c r="I23" s="146"/>
      <c r="J23" s="132">
        <f>J24*$E$23</f>
        <v>8333.6610624329933</v>
      </c>
      <c r="K23" s="132">
        <f>K24*$E$23</f>
        <v>19445.209145676981</v>
      </c>
      <c r="L23" s="283">
        <f>SUM(H24:K24)</f>
        <v>1</v>
      </c>
      <c r="M23" s="284">
        <f>SUM(H23:K23)</f>
        <v>27778.870208109976</v>
      </c>
    </row>
    <row r="24" spans="2:13" x14ac:dyDescent="0.2">
      <c r="B24" s="143"/>
      <c r="C24" s="144"/>
      <c r="D24" s="123" t="s">
        <v>440</v>
      </c>
      <c r="E24" s="135">
        <f>E23/$E$37</f>
        <v>4.5161609915024006E-2</v>
      </c>
      <c r="F24" s="136"/>
      <c r="G24" s="136"/>
      <c r="H24" s="137"/>
      <c r="I24" s="137"/>
      <c r="J24" s="137">
        <v>0.3</v>
      </c>
      <c r="K24" s="137">
        <v>0.7</v>
      </c>
      <c r="L24" s="283"/>
      <c r="M24" s="284"/>
    </row>
    <row r="25" spans="2:13" x14ac:dyDescent="0.2">
      <c r="B25" s="127">
        <v>9</v>
      </c>
      <c r="C25" s="128" t="str">
        <f>VLOOKUP($B25,'Planilha Orçamentária'!$A$7:$I$178,4,0)</f>
        <v>INSTALAÇÕES ELÉTRICAS</v>
      </c>
      <c r="D25" s="142" t="s">
        <v>439</v>
      </c>
      <c r="E25" s="130">
        <f>'Planilha Orçamentária'!I144</f>
        <v>128265.07944859259</v>
      </c>
      <c r="F25" s="131"/>
      <c r="G25" s="131"/>
      <c r="H25" s="132">
        <f>H26*$E$25</f>
        <v>32066.269862148147</v>
      </c>
      <c r="I25" s="132">
        <f>I26*$E$25</f>
        <v>32066.269862148147</v>
      </c>
      <c r="J25" s="132">
        <f>J26*$E$25</f>
        <v>32066.269862148147</v>
      </c>
      <c r="K25" s="132">
        <f>K26*$E$25</f>
        <v>32066.269862148147</v>
      </c>
      <c r="L25" s="283">
        <f>SUM(H26:K26)</f>
        <v>1</v>
      </c>
      <c r="M25" s="284">
        <f>SUM(H25:K25)</f>
        <v>128265.07944859259</v>
      </c>
    </row>
    <row r="26" spans="2:13" x14ac:dyDescent="0.2">
      <c r="B26" s="143"/>
      <c r="C26" s="144"/>
      <c r="D26" s="123" t="s">
        <v>440</v>
      </c>
      <c r="E26" s="135">
        <f>E25/$E$37</f>
        <v>0.20852746855362561</v>
      </c>
      <c r="F26" s="136"/>
      <c r="G26" s="136"/>
      <c r="H26" s="137">
        <v>0.25</v>
      </c>
      <c r="I26" s="137">
        <v>0.25</v>
      </c>
      <c r="J26" s="137">
        <v>0.25</v>
      </c>
      <c r="K26" s="137">
        <v>0.25</v>
      </c>
      <c r="L26" s="283"/>
      <c r="M26" s="284"/>
    </row>
    <row r="27" spans="2:13" ht="25.5" x14ac:dyDescent="0.2">
      <c r="B27" s="127">
        <v>10</v>
      </c>
      <c r="C27" s="147" t="str">
        <f>VLOOKUP($B27,'Planilha Orçamentária'!$A$7:$I$178,4,0)</f>
        <v>INSTALAÇÕES DE PROTEÇÃO CONTRA INCÊNDIO</v>
      </c>
      <c r="D27" s="129" t="s">
        <v>439</v>
      </c>
      <c r="E27" s="130">
        <f>'Planilha Orçamentária'!I151</f>
        <v>3414.9101380888496</v>
      </c>
      <c r="F27" s="131"/>
      <c r="G27" s="131"/>
      <c r="H27" s="132"/>
      <c r="I27" s="146"/>
      <c r="J27" s="146"/>
      <c r="K27" s="145">
        <f>K28*$E$27</f>
        <v>3414.9101380888496</v>
      </c>
      <c r="L27" s="283">
        <f>SUM(H28:K28)</f>
        <v>1</v>
      </c>
      <c r="M27" s="284">
        <f>SUM(H27:K27)</f>
        <v>3414.9101380888496</v>
      </c>
    </row>
    <row r="28" spans="2:13" x14ac:dyDescent="0.2">
      <c r="B28" s="133"/>
      <c r="C28" s="115"/>
      <c r="D28" s="134" t="s">
        <v>440</v>
      </c>
      <c r="E28" s="135">
        <f>E27/$E$37</f>
        <v>5.5518038853215991E-3</v>
      </c>
      <c r="F28" s="136"/>
      <c r="G28" s="136"/>
      <c r="H28" s="137"/>
      <c r="I28" s="137"/>
      <c r="J28" s="137"/>
      <c r="K28" s="137">
        <v>1</v>
      </c>
      <c r="L28" s="283"/>
      <c r="M28" s="284"/>
    </row>
    <row r="29" spans="2:13" x14ac:dyDescent="0.2">
      <c r="B29" s="138">
        <v>11</v>
      </c>
      <c r="C29" s="128" t="str">
        <f>VLOOKUP($B29,'Planilha Orçamentária'!$A$7:$I$178,4,0)</f>
        <v>COBERTURA</v>
      </c>
      <c r="D29" s="129" t="s">
        <v>439</v>
      </c>
      <c r="E29" s="130">
        <f>'Planilha Orçamentária'!I159</f>
        <v>56537.431897661154</v>
      </c>
      <c r="F29" s="131"/>
      <c r="G29" s="131"/>
      <c r="H29" s="132"/>
      <c r="I29" s="145">
        <f>I30*$E$29</f>
        <v>11307.486379532231</v>
      </c>
      <c r="J29" s="145">
        <f>J30*$E$29</f>
        <v>45229.945518128923</v>
      </c>
      <c r="K29" s="145"/>
      <c r="L29" s="283">
        <f>SUM(H30:K30)</f>
        <v>1</v>
      </c>
      <c r="M29" s="284">
        <f>SUM(H29:K29)</f>
        <v>56537.431897661154</v>
      </c>
    </row>
    <row r="30" spans="2:13" x14ac:dyDescent="0.2">
      <c r="B30" s="139"/>
      <c r="C30" s="140"/>
      <c r="D30" s="134" t="s">
        <v>440</v>
      </c>
      <c r="E30" s="135">
        <f>E29/$E$37</f>
        <v>9.1915957194471223E-2</v>
      </c>
      <c r="F30" s="136"/>
      <c r="G30" s="136"/>
      <c r="H30" s="137"/>
      <c r="I30" s="137">
        <v>0.2</v>
      </c>
      <c r="J30" s="137">
        <v>0.8</v>
      </c>
      <c r="K30" s="137"/>
      <c r="L30" s="283"/>
      <c r="M30" s="284"/>
    </row>
    <row r="31" spans="2:13" x14ac:dyDescent="0.2">
      <c r="B31" s="127">
        <v>12</v>
      </c>
      <c r="C31" s="128" t="str">
        <f>VLOOKUP($B31,'Planilha Orçamentária'!$A$7:$I$178,4,0)</f>
        <v>TETOS E FORROS</v>
      </c>
      <c r="D31" s="142" t="s">
        <v>439</v>
      </c>
      <c r="E31" s="130">
        <f>'Planilha Orçamentária'!I163</f>
        <v>14206.988317816504</v>
      </c>
      <c r="F31" s="131"/>
      <c r="G31" s="131"/>
      <c r="H31" s="132"/>
      <c r="I31" s="145"/>
      <c r="J31" s="145">
        <f>J32*$E$31</f>
        <v>14206.988317816504</v>
      </c>
      <c r="K31" s="145"/>
      <c r="L31" s="283">
        <f>SUM(H32:K32)</f>
        <v>1</v>
      </c>
      <c r="M31" s="284">
        <f>SUM(H31:K31)</f>
        <v>14206.988317816504</v>
      </c>
    </row>
    <row r="32" spans="2:13" x14ac:dyDescent="0.2">
      <c r="B32" s="139"/>
      <c r="C32" s="140"/>
      <c r="D32" s="123" t="s">
        <v>440</v>
      </c>
      <c r="E32" s="135">
        <f>E31/$E$37</f>
        <v>2.3097068371384498E-2</v>
      </c>
      <c r="F32" s="136"/>
      <c r="G32" s="136"/>
      <c r="H32" s="137"/>
      <c r="I32" s="137"/>
      <c r="J32" s="137">
        <v>1</v>
      </c>
      <c r="K32" s="137"/>
      <c r="L32" s="283"/>
      <c r="M32" s="284"/>
    </row>
    <row r="33" spans="2:13" x14ac:dyDescent="0.2">
      <c r="B33" s="127">
        <v>13</v>
      </c>
      <c r="C33" s="128" t="str">
        <f>VLOOKUP($B33,'Planilha Orçamentária'!$A$7:$I$178,4,0)</f>
        <v>SERVIÇOS COMPLEMENTARES</v>
      </c>
      <c r="D33" s="142" t="s">
        <v>439</v>
      </c>
      <c r="E33" s="130">
        <f>'Planilha Orçamentária'!I175</f>
        <v>34121.343699889978</v>
      </c>
      <c r="F33" s="131"/>
      <c r="G33" s="131"/>
      <c r="H33" s="132"/>
      <c r="I33" s="132">
        <f>I34*$E$33</f>
        <v>10236.403109966994</v>
      </c>
      <c r="J33" s="132">
        <f>J34*$E$33</f>
        <v>13648.537479955992</v>
      </c>
      <c r="K33" s="132">
        <f>K34*$E$33</f>
        <v>10236.403109966994</v>
      </c>
      <c r="L33" s="283">
        <f>SUM(H34:K34)</f>
        <v>1</v>
      </c>
      <c r="M33" s="284">
        <f>SUM(H33:K33)</f>
        <v>34121.343699889978</v>
      </c>
    </row>
    <row r="34" spans="2:13" x14ac:dyDescent="0.2">
      <c r="B34" s="143"/>
      <c r="C34" s="144"/>
      <c r="D34" s="123" t="s">
        <v>440</v>
      </c>
      <c r="E34" s="135">
        <f>E33/$E$37</f>
        <v>5.5472911691743641E-2</v>
      </c>
      <c r="F34" s="136"/>
      <c r="G34" s="136"/>
      <c r="H34" s="137"/>
      <c r="I34" s="137">
        <v>0.3</v>
      </c>
      <c r="J34" s="137">
        <v>0.4</v>
      </c>
      <c r="K34" s="137">
        <v>0.3</v>
      </c>
      <c r="L34" s="283"/>
      <c r="M34" s="284"/>
    </row>
    <row r="35" spans="2:13" x14ac:dyDescent="0.2">
      <c r="B35" s="127">
        <v>14</v>
      </c>
      <c r="C35" s="128" t="str">
        <f>VLOOKUP($B35,'Planilha Orçamentária'!$A$7:$I$178,4,0)</f>
        <v>ADMINISTRAÇÃO LOCAL</v>
      </c>
      <c r="D35" s="142" t="s">
        <v>439</v>
      </c>
      <c r="E35" s="130">
        <f>'Planilha Orçamentária'!I178</f>
        <v>28304.465389999998</v>
      </c>
      <c r="F35" s="131"/>
      <c r="G35" s="131"/>
      <c r="H35" s="132">
        <f>H36*$E$35</f>
        <v>6707.4393282216915</v>
      </c>
      <c r="I35" s="132">
        <f>I36*$E$35</f>
        <v>7935.6564632535346</v>
      </c>
      <c r="J35" s="132">
        <f>J36*$E$35</f>
        <v>9808.2437307675591</v>
      </c>
      <c r="K35" s="132">
        <f>K36*$E$35</f>
        <v>3853.1258677572132</v>
      </c>
      <c r="L35" s="283">
        <f>SUM(H36:K36)</f>
        <v>1</v>
      </c>
      <c r="M35" s="284">
        <f>SUM(H35:K35)</f>
        <v>28304.465389999998</v>
      </c>
    </row>
    <row r="36" spans="2:13" x14ac:dyDescent="0.2">
      <c r="B36" s="143"/>
      <c r="C36" s="144"/>
      <c r="D36" s="123" t="s">
        <v>440</v>
      </c>
      <c r="E36" s="135">
        <f>E35/$E$37</f>
        <v>4.6016098394933577E-2</v>
      </c>
      <c r="F36" s="136"/>
      <c r="G36" s="136"/>
      <c r="H36" s="137">
        <v>0.23697459873562701</v>
      </c>
      <c r="I36" s="137">
        <v>0.28036765061308</v>
      </c>
      <c r="J36" s="137">
        <v>0.34652637298116301</v>
      </c>
      <c r="K36" s="137">
        <v>0.13613137767013</v>
      </c>
      <c r="L36" s="283"/>
      <c r="M36" s="284"/>
    </row>
    <row r="37" spans="2:13" x14ac:dyDescent="0.2">
      <c r="B37" s="148"/>
      <c r="C37" s="144" t="s">
        <v>441</v>
      </c>
      <c r="D37" s="123"/>
      <c r="E37" s="149">
        <f>E9+E11+E13+E15+E17+E19+E21+E23+E25+E27+E29+E31+E33+E35</f>
        <v>615099.20174189191</v>
      </c>
      <c r="F37" s="136"/>
      <c r="G37" s="136"/>
      <c r="H37" s="136"/>
      <c r="I37" s="136"/>
      <c r="J37" s="136"/>
      <c r="K37" s="136"/>
      <c r="L37" s="285"/>
      <c r="M37" s="286">
        <f>SUM(M9:M36)</f>
        <v>615099.20174189191</v>
      </c>
    </row>
    <row r="38" spans="2:13" x14ac:dyDescent="0.2">
      <c r="B38" s="148"/>
      <c r="C38" s="144"/>
      <c r="D38" s="123"/>
      <c r="E38" s="150"/>
      <c r="F38" s="136"/>
      <c r="G38" s="136"/>
      <c r="H38" s="136"/>
      <c r="I38" s="136"/>
      <c r="J38" s="136"/>
      <c r="K38" s="136"/>
      <c r="L38" s="285"/>
      <c r="M38" s="286"/>
    </row>
    <row r="39" spans="2:13" x14ac:dyDescent="0.2">
      <c r="B39" s="111"/>
      <c r="C39" s="144" t="s">
        <v>442</v>
      </c>
      <c r="D39" s="115"/>
      <c r="E39" s="151"/>
      <c r="F39" s="151"/>
      <c r="G39" s="151"/>
      <c r="H39" s="151">
        <f>H9+H11+H13+H15+H17+H19+H21+H23+H25+H27+H29+H31+H33+H35</f>
        <v>145731.86702892475</v>
      </c>
      <c r="I39" s="151">
        <f>I9+I11+I13+I15+I17+I19+I21+I23+I25+I27+I29+I31+I33+I35</f>
        <v>172551.14935276174</v>
      </c>
      <c r="J39" s="151">
        <f>J9+J11+J13+J15+J17+J19+J21+J23+J25+J27+J29+J31+J33+J35</f>
        <v>213466.20807996317</v>
      </c>
      <c r="K39" s="151">
        <f>K9+K11+K13+K15+K17+K19+K21+K23+K25+K27+K29+K31+K33+K35</f>
        <v>83349.977280242281</v>
      </c>
      <c r="L39" s="151"/>
      <c r="M39" s="152"/>
    </row>
    <row r="40" spans="2:13" x14ac:dyDescent="0.2">
      <c r="B40" s="111"/>
      <c r="C40" s="144" t="s">
        <v>443</v>
      </c>
      <c r="D40" s="115"/>
      <c r="E40" s="153"/>
      <c r="F40" s="153"/>
      <c r="G40" s="153"/>
      <c r="H40" s="153">
        <f>H39/$E$37</f>
        <v>0.2369241686808054</v>
      </c>
      <c r="I40" s="153">
        <f>I39/$E$37</f>
        <v>0.28052572473532117</v>
      </c>
      <c r="J40" s="153">
        <f>J39/$E$37</f>
        <v>0.34704354594421649</v>
      </c>
      <c r="K40" s="153">
        <f>K39/$E$37</f>
        <v>0.13550656063965699</v>
      </c>
      <c r="L40" s="153"/>
      <c r="M40" s="154"/>
    </row>
    <row r="41" spans="2:13" x14ac:dyDescent="0.2">
      <c r="B41" s="111"/>
      <c r="C41" s="144" t="s">
        <v>444</v>
      </c>
      <c r="D41" s="115"/>
      <c r="E41" s="151"/>
      <c r="F41" s="151"/>
      <c r="G41" s="151"/>
      <c r="H41" s="151">
        <f>SUM($F$39:H39)</f>
        <v>145731.86702892475</v>
      </c>
      <c r="I41" s="151">
        <f>SUM($F$39:I39)</f>
        <v>318283.0163816865</v>
      </c>
      <c r="J41" s="151">
        <f>SUM($F$39:J39)</f>
        <v>531749.22446164966</v>
      </c>
      <c r="K41" s="151">
        <f>SUM($F$39:K39)</f>
        <v>615099.20174189191</v>
      </c>
      <c r="L41" s="151"/>
      <c r="M41" s="155"/>
    </row>
    <row r="42" spans="2:13" x14ac:dyDescent="0.2">
      <c r="B42" s="156"/>
      <c r="C42" s="157" t="s">
        <v>445</v>
      </c>
      <c r="D42" s="158"/>
      <c r="E42" s="159"/>
      <c r="F42" s="160"/>
      <c r="G42" s="160"/>
      <c r="H42" s="160">
        <f>H41/$E$37</f>
        <v>0.2369241686808054</v>
      </c>
      <c r="I42" s="160">
        <f>I41/$E$37</f>
        <v>0.51744989341612657</v>
      </c>
      <c r="J42" s="160">
        <f>J41/$E$37</f>
        <v>0.86449343936034306</v>
      </c>
      <c r="K42" s="160">
        <f>K41/$E$37</f>
        <v>1</v>
      </c>
      <c r="L42" s="160"/>
      <c r="M42" s="161"/>
    </row>
    <row r="44" spans="2:13" ht="17.25" customHeight="1" x14ac:dyDescent="0.3">
      <c r="B44" s="162"/>
      <c r="C44" s="163"/>
      <c r="D44" s="162"/>
      <c r="E44" s="162"/>
      <c r="F44" s="162"/>
      <c r="G44" s="162"/>
      <c r="H44">
        <f>H39/($E$37-$E$35)</f>
        <v>0.24835237605391805</v>
      </c>
      <c r="I44">
        <f>I39/($E$37-$E$35)</f>
        <v>0.29405708446792445</v>
      </c>
      <c r="J44">
        <f>J39/($E$37-$E$35)</f>
        <v>0.36378344053848283</v>
      </c>
      <c r="K44">
        <f>K39/($E$37-$E$35)</f>
        <v>0.14204281687738005</v>
      </c>
      <c r="L44" s="287"/>
      <c r="M44" s="287"/>
    </row>
    <row r="45" spans="2:13" x14ac:dyDescent="0.2">
      <c r="B45" s="162"/>
      <c r="C45" s="51"/>
      <c r="D45" s="162"/>
      <c r="E45" s="162"/>
      <c r="F45" s="162"/>
      <c r="G45" s="162"/>
      <c r="H45" s="164"/>
      <c r="I45" s="164"/>
      <c r="J45" s="164"/>
      <c r="K45" s="164"/>
      <c r="L45" s="288"/>
      <c r="M45" s="288"/>
    </row>
    <row r="46" spans="2:13" x14ac:dyDescent="0.2">
      <c r="B46" s="162"/>
      <c r="C46" s="165"/>
      <c r="D46" s="162"/>
      <c r="E46" s="162"/>
      <c r="F46" s="162"/>
      <c r="G46" s="162"/>
      <c r="H46" s="164"/>
    </row>
    <row r="47" spans="2:13" x14ac:dyDescent="0.2">
      <c r="C47" s="163" t="s">
        <v>446</v>
      </c>
    </row>
    <row r="48" spans="2:13" x14ac:dyDescent="0.2">
      <c r="C48" s="51" t="s">
        <v>447</v>
      </c>
    </row>
    <row r="49" spans="3:3" x14ac:dyDescent="0.2">
      <c r="C49" s="165" t="s">
        <v>236</v>
      </c>
    </row>
    <row r="50" spans="3:3" x14ac:dyDescent="0.2">
      <c r="C50" s="166" t="s">
        <v>237</v>
      </c>
    </row>
  </sheetData>
  <mergeCells count="38">
    <mergeCell ref="L44:M44"/>
    <mergeCell ref="L45:M45"/>
    <mergeCell ref="L33:L34"/>
    <mergeCell ref="M33:M34"/>
    <mergeCell ref="L35:L36"/>
    <mergeCell ref="M35:M36"/>
    <mergeCell ref="L37:L38"/>
    <mergeCell ref="M37:M38"/>
    <mergeCell ref="L27:L28"/>
    <mergeCell ref="M27:M28"/>
    <mergeCell ref="L29:L30"/>
    <mergeCell ref="M29:M30"/>
    <mergeCell ref="L31:L32"/>
    <mergeCell ref="M31:M32"/>
    <mergeCell ref="L21:L22"/>
    <mergeCell ref="M21:M22"/>
    <mergeCell ref="L23:L24"/>
    <mergeCell ref="M23:M24"/>
    <mergeCell ref="L25:L26"/>
    <mergeCell ref="M25:M26"/>
    <mergeCell ref="L15:L16"/>
    <mergeCell ref="M15:M16"/>
    <mergeCell ref="L17:L18"/>
    <mergeCell ref="M17:M18"/>
    <mergeCell ref="L19:L20"/>
    <mergeCell ref="M19:M20"/>
    <mergeCell ref="L9:L10"/>
    <mergeCell ref="M9:M10"/>
    <mergeCell ref="L11:L12"/>
    <mergeCell ref="M11:M12"/>
    <mergeCell ref="L13:L14"/>
    <mergeCell ref="M13:M14"/>
    <mergeCell ref="B2:M2"/>
    <mergeCell ref="B3:M3"/>
    <mergeCell ref="B4:M4"/>
    <mergeCell ref="B5:M5"/>
    <mergeCell ref="H6:K6"/>
    <mergeCell ref="L6:M6"/>
  </mergeCells>
  <pageMargins left="0.905555555555556" right="0.51180555555555596" top="1.1027777777777801" bottom="0.78680555555555598" header="0.31527777777777799" footer="0.31527777777777799"/>
  <pageSetup paperSize="9" scale="37" orientation="landscape" horizontalDpi="300" verticalDpi="300" r:id="rId1"/>
  <headerFooter>
    <oddHeader>&amp;CPREFEITURA MUNICIPAL DE SÃO ROQUE DO CANAÃ
Estado do Espírito Santo
SECRETARIA MUNICIPAL DE OBRAS E SERVIÇOS URBANOS – SETOR DE ENGENHARIA</oddHeader>
    <oddFooter>&amp;CRua Lourenço Roldi, 88 – Bairro São Roquinho
CEP: 29665-000 – Telefax (027) 3729-1300 – CNPJ (MF) 01.612.865/0001-71 – São Roque do Canaã – ES</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40"/>
  <sheetViews>
    <sheetView view="pageBreakPreview" topLeftCell="A2" zoomScale="95" zoomScaleNormal="100" zoomScalePageLayoutView="95" workbookViewId="0">
      <selection activeCell="K4" sqref="K4"/>
    </sheetView>
  </sheetViews>
  <sheetFormatPr defaultColWidth="8.7109375" defaultRowHeight="12.75" customHeight="1" x14ac:dyDescent="0.2"/>
  <cols>
    <col min="1" max="1" width="3.28515625" customWidth="1"/>
    <col min="3" max="3" width="54.7109375" customWidth="1"/>
    <col min="4" max="4" width="12.5703125" customWidth="1"/>
    <col min="5" max="5" width="13.42578125" customWidth="1"/>
    <col min="6" max="6" width="4.140625" customWidth="1"/>
    <col min="7" max="7" width="3.85546875" customWidth="1"/>
    <col min="259" max="259" width="45.85546875" customWidth="1"/>
    <col min="260" max="260" width="12.5703125" customWidth="1"/>
    <col min="261" max="261" width="11.85546875" customWidth="1"/>
    <col min="262" max="262" width="2" customWidth="1"/>
    <col min="515" max="515" width="45.85546875" customWidth="1"/>
    <col min="516" max="516" width="12.5703125" customWidth="1"/>
    <col min="517" max="517" width="11.85546875" customWidth="1"/>
    <col min="518" max="518" width="2" customWidth="1"/>
    <col min="771" max="771" width="45.85546875" customWidth="1"/>
    <col min="772" max="772" width="12.5703125" customWidth="1"/>
    <col min="773" max="773" width="11.85546875" customWidth="1"/>
    <col min="774" max="774" width="2" customWidth="1"/>
    <col min="1027" max="1027" width="45.85546875" customWidth="1"/>
    <col min="1028" max="1028" width="12.5703125" customWidth="1"/>
    <col min="1029" max="1029" width="11.85546875" customWidth="1"/>
    <col min="1030" max="1030" width="2" customWidth="1"/>
    <col min="1283" max="1283" width="45.85546875" customWidth="1"/>
    <col min="1284" max="1284" width="12.5703125" customWidth="1"/>
    <col min="1285" max="1285" width="11.85546875" customWidth="1"/>
    <col min="1286" max="1286" width="2" customWidth="1"/>
    <col min="1539" max="1539" width="45.85546875" customWidth="1"/>
    <col min="1540" max="1540" width="12.5703125" customWidth="1"/>
    <col min="1541" max="1541" width="11.85546875" customWidth="1"/>
    <col min="1542" max="1542" width="2" customWidth="1"/>
    <col min="1795" max="1795" width="45.85546875" customWidth="1"/>
    <col min="1796" max="1796" width="12.5703125" customWidth="1"/>
    <col min="1797" max="1797" width="11.85546875" customWidth="1"/>
    <col min="1798" max="1798" width="2" customWidth="1"/>
    <col min="2051" max="2051" width="45.85546875" customWidth="1"/>
    <col min="2052" max="2052" width="12.5703125" customWidth="1"/>
    <col min="2053" max="2053" width="11.85546875" customWidth="1"/>
    <col min="2054" max="2054" width="2" customWidth="1"/>
    <col min="2307" max="2307" width="45.85546875" customWidth="1"/>
    <col min="2308" max="2308" width="12.5703125" customWidth="1"/>
    <col min="2309" max="2309" width="11.85546875" customWidth="1"/>
    <col min="2310" max="2310" width="2" customWidth="1"/>
    <col min="2563" max="2563" width="45.85546875" customWidth="1"/>
    <col min="2564" max="2564" width="12.5703125" customWidth="1"/>
    <col min="2565" max="2565" width="11.85546875" customWidth="1"/>
    <col min="2566" max="2566" width="2" customWidth="1"/>
    <col min="2819" max="2819" width="45.85546875" customWidth="1"/>
    <col min="2820" max="2820" width="12.5703125" customWidth="1"/>
    <col min="2821" max="2821" width="11.85546875" customWidth="1"/>
    <col min="2822" max="2822" width="2" customWidth="1"/>
    <col min="3075" max="3075" width="45.85546875" customWidth="1"/>
    <col min="3076" max="3076" width="12.5703125" customWidth="1"/>
    <col min="3077" max="3077" width="11.85546875" customWidth="1"/>
    <col min="3078" max="3078" width="2" customWidth="1"/>
    <col min="3331" max="3331" width="45.85546875" customWidth="1"/>
    <col min="3332" max="3332" width="12.5703125" customWidth="1"/>
    <col min="3333" max="3333" width="11.85546875" customWidth="1"/>
    <col min="3334" max="3334" width="2" customWidth="1"/>
    <col min="3587" max="3587" width="45.85546875" customWidth="1"/>
    <col min="3588" max="3588" width="12.5703125" customWidth="1"/>
    <col min="3589" max="3589" width="11.85546875" customWidth="1"/>
    <col min="3590" max="3590" width="2" customWidth="1"/>
    <col min="3843" max="3843" width="45.85546875" customWidth="1"/>
    <col min="3844" max="3844" width="12.5703125" customWidth="1"/>
    <col min="3845" max="3845" width="11.85546875" customWidth="1"/>
    <col min="3846" max="3846" width="2" customWidth="1"/>
    <col min="4099" max="4099" width="45.85546875" customWidth="1"/>
    <col min="4100" max="4100" width="12.5703125" customWidth="1"/>
    <col min="4101" max="4101" width="11.85546875" customWidth="1"/>
    <col min="4102" max="4102" width="2" customWidth="1"/>
    <col min="4355" max="4355" width="45.85546875" customWidth="1"/>
    <col min="4356" max="4356" width="12.5703125" customWidth="1"/>
    <col min="4357" max="4357" width="11.85546875" customWidth="1"/>
    <col min="4358" max="4358" width="2" customWidth="1"/>
    <col min="4611" max="4611" width="45.85546875" customWidth="1"/>
    <col min="4612" max="4612" width="12.5703125" customWidth="1"/>
    <col min="4613" max="4613" width="11.85546875" customWidth="1"/>
    <col min="4614" max="4614" width="2" customWidth="1"/>
    <col min="4867" max="4867" width="45.85546875" customWidth="1"/>
    <col min="4868" max="4868" width="12.5703125" customWidth="1"/>
    <col min="4869" max="4869" width="11.85546875" customWidth="1"/>
    <col min="4870" max="4870" width="2" customWidth="1"/>
    <col min="5123" max="5123" width="45.85546875" customWidth="1"/>
    <col min="5124" max="5124" width="12.5703125" customWidth="1"/>
    <col min="5125" max="5125" width="11.85546875" customWidth="1"/>
    <col min="5126" max="5126" width="2" customWidth="1"/>
    <col min="5379" max="5379" width="45.85546875" customWidth="1"/>
    <col min="5380" max="5380" width="12.5703125" customWidth="1"/>
    <col min="5381" max="5381" width="11.85546875" customWidth="1"/>
    <col min="5382" max="5382" width="2" customWidth="1"/>
    <col min="5635" max="5635" width="45.85546875" customWidth="1"/>
    <col min="5636" max="5636" width="12.5703125" customWidth="1"/>
    <col min="5637" max="5637" width="11.85546875" customWidth="1"/>
    <col min="5638" max="5638" width="2" customWidth="1"/>
    <col min="5891" max="5891" width="45.85546875" customWidth="1"/>
    <col min="5892" max="5892" width="12.5703125" customWidth="1"/>
    <col min="5893" max="5893" width="11.85546875" customWidth="1"/>
    <col min="5894" max="5894" width="2" customWidth="1"/>
    <col min="6147" max="6147" width="45.85546875" customWidth="1"/>
    <col min="6148" max="6148" width="12.5703125" customWidth="1"/>
    <col min="6149" max="6149" width="11.85546875" customWidth="1"/>
    <col min="6150" max="6150" width="2" customWidth="1"/>
    <col min="6403" max="6403" width="45.85546875" customWidth="1"/>
    <col min="6404" max="6404" width="12.5703125" customWidth="1"/>
    <col min="6405" max="6405" width="11.85546875" customWidth="1"/>
    <col min="6406" max="6406" width="2" customWidth="1"/>
    <col min="6659" max="6659" width="45.85546875" customWidth="1"/>
    <col min="6660" max="6660" width="12.5703125" customWidth="1"/>
    <col min="6661" max="6661" width="11.85546875" customWidth="1"/>
    <col min="6662" max="6662" width="2" customWidth="1"/>
    <col min="6915" max="6915" width="45.85546875" customWidth="1"/>
    <col min="6916" max="6916" width="12.5703125" customWidth="1"/>
    <col min="6917" max="6917" width="11.85546875" customWidth="1"/>
    <col min="6918" max="6918" width="2" customWidth="1"/>
    <col min="7171" max="7171" width="45.85546875" customWidth="1"/>
    <col min="7172" max="7172" width="12.5703125" customWidth="1"/>
    <col min="7173" max="7173" width="11.85546875" customWidth="1"/>
    <col min="7174" max="7174" width="2" customWidth="1"/>
    <col min="7427" max="7427" width="45.85546875" customWidth="1"/>
    <col min="7428" max="7428" width="12.5703125" customWidth="1"/>
    <col min="7429" max="7429" width="11.85546875" customWidth="1"/>
    <col min="7430" max="7430" width="2" customWidth="1"/>
    <col min="7683" max="7683" width="45.85546875" customWidth="1"/>
    <col min="7684" max="7684" width="12.5703125" customWidth="1"/>
    <col min="7685" max="7685" width="11.85546875" customWidth="1"/>
    <col min="7686" max="7686" width="2" customWidth="1"/>
    <col min="7939" max="7939" width="45.85546875" customWidth="1"/>
    <col min="7940" max="7940" width="12.5703125" customWidth="1"/>
    <col min="7941" max="7941" width="11.85546875" customWidth="1"/>
    <col min="7942" max="7942" width="2" customWidth="1"/>
    <col min="8195" max="8195" width="45.85546875" customWidth="1"/>
    <col min="8196" max="8196" width="12.5703125" customWidth="1"/>
    <col min="8197" max="8197" width="11.85546875" customWidth="1"/>
    <col min="8198" max="8198" width="2" customWidth="1"/>
    <col min="8451" max="8451" width="45.85546875" customWidth="1"/>
    <col min="8452" max="8452" width="12.5703125" customWidth="1"/>
    <col min="8453" max="8453" width="11.85546875" customWidth="1"/>
    <col min="8454" max="8454" width="2" customWidth="1"/>
    <col min="8707" max="8707" width="45.85546875" customWidth="1"/>
    <col min="8708" max="8708" width="12.5703125" customWidth="1"/>
    <col min="8709" max="8709" width="11.85546875" customWidth="1"/>
    <col min="8710" max="8710" width="2" customWidth="1"/>
    <col min="8963" max="8963" width="45.85546875" customWidth="1"/>
    <col min="8964" max="8964" width="12.5703125" customWidth="1"/>
    <col min="8965" max="8965" width="11.85546875" customWidth="1"/>
    <col min="8966" max="8966" width="2" customWidth="1"/>
    <col min="9219" max="9219" width="45.85546875" customWidth="1"/>
    <col min="9220" max="9220" width="12.5703125" customWidth="1"/>
    <col min="9221" max="9221" width="11.85546875" customWidth="1"/>
    <col min="9222" max="9222" width="2" customWidth="1"/>
    <col min="9475" max="9475" width="45.85546875" customWidth="1"/>
    <col min="9476" max="9476" width="12.5703125" customWidth="1"/>
    <col min="9477" max="9477" width="11.85546875" customWidth="1"/>
    <col min="9478" max="9478" width="2" customWidth="1"/>
    <col min="9731" max="9731" width="45.85546875" customWidth="1"/>
    <col min="9732" max="9732" width="12.5703125" customWidth="1"/>
    <col min="9733" max="9733" width="11.85546875" customWidth="1"/>
    <col min="9734" max="9734" width="2" customWidth="1"/>
    <col min="9987" max="9987" width="45.85546875" customWidth="1"/>
    <col min="9988" max="9988" width="12.5703125" customWidth="1"/>
    <col min="9989" max="9989" width="11.85546875" customWidth="1"/>
    <col min="9990" max="9990" width="2" customWidth="1"/>
    <col min="10243" max="10243" width="45.85546875" customWidth="1"/>
    <col min="10244" max="10244" width="12.5703125" customWidth="1"/>
    <col min="10245" max="10245" width="11.85546875" customWidth="1"/>
    <col min="10246" max="10246" width="2" customWidth="1"/>
    <col min="10499" max="10499" width="45.85546875" customWidth="1"/>
    <col min="10500" max="10500" width="12.5703125" customWidth="1"/>
    <col min="10501" max="10501" width="11.85546875" customWidth="1"/>
    <col min="10502" max="10502" width="2" customWidth="1"/>
    <col min="10755" max="10755" width="45.85546875" customWidth="1"/>
    <col min="10756" max="10756" width="12.5703125" customWidth="1"/>
    <col min="10757" max="10757" width="11.85546875" customWidth="1"/>
    <col min="10758" max="10758" width="2" customWidth="1"/>
    <col min="11011" max="11011" width="45.85546875" customWidth="1"/>
    <col min="11012" max="11012" width="12.5703125" customWidth="1"/>
    <col min="11013" max="11013" width="11.85546875" customWidth="1"/>
    <col min="11014" max="11014" width="2" customWidth="1"/>
    <col min="11267" max="11267" width="45.85546875" customWidth="1"/>
    <col min="11268" max="11268" width="12.5703125" customWidth="1"/>
    <col min="11269" max="11269" width="11.85546875" customWidth="1"/>
    <col min="11270" max="11270" width="2" customWidth="1"/>
    <col min="11523" max="11523" width="45.85546875" customWidth="1"/>
    <col min="11524" max="11524" width="12.5703125" customWidth="1"/>
    <col min="11525" max="11525" width="11.85546875" customWidth="1"/>
    <col min="11526" max="11526" width="2" customWidth="1"/>
    <col min="11779" max="11779" width="45.85546875" customWidth="1"/>
    <col min="11780" max="11780" width="12.5703125" customWidth="1"/>
    <col min="11781" max="11781" width="11.85546875" customWidth="1"/>
    <col min="11782" max="11782" width="2" customWidth="1"/>
    <col min="12035" max="12035" width="45.85546875" customWidth="1"/>
    <col min="12036" max="12036" width="12.5703125" customWidth="1"/>
    <col min="12037" max="12037" width="11.85546875" customWidth="1"/>
    <col min="12038" max="12038" width="2" customWidth="1"/>
    <col min="12291" max="12291" width="45.85546875" customWidth="1"/>
    <col min="12292" max="12292" width="12.5703125" customWidth="1"/>
    <col min="12293" max="12293" width="11.85546875" customWidth="1"/>
    <col min="12294" max="12294" width="2" customWidth="1"/>
    <col min="12547" max="12547" width="45.85546875" customWidth="1"/>
    <col min="12548" max="12548" width="12.5703125" customWidth="1"/>
    <col min="12549" max="12549" width="11.85546875" customWidth="1"/>
    <col min="12550" max="12550" width="2" customWidth="1"/>
    <col min="12803" max="12803" width="45.85546875" customWidth="1"/>
    <col min="12804" max="12804" width="12.5703125" customWidth="1"/>
    <col min="12805" max="12805" width="11.85546875" customWidth="1"/>
    <col min="12806" max="12806" width="2" customWidth="1"/>
    <col min="13059" max="13059" width="45.85546875" customWidth="1"/>
    <col min="13060" max="13060" width="12.5703125" customWidth="1"/>
    <col min="13061" max="13061" width="11.85546875" customWidth="1"/>
    <col min="13062" max="13062" width="2" customWidth="1"/>
    <col min="13315" max="13315" width="45.85546875" customWidth="1"/>
    <col min="13316" max="13316" width="12.5703125" customWidth="1"/>
    <col min="13317" max="13317" width="11.85546875" customWidth="1"/>
    <col min="13318" max="13318" width="2" customWidth="1"/>
    <col min="13571" max="13571" width="45.85546875" customWidth="1"/>
    <col min="13572" max="13572" width="12.5703125" customWidth="1"/>
    <col min="13573" max="13573" width="11.85546875" customWidth="1"/>
    <col min="13574" max="13574" width="2" customWidth="1"/>
    <col min="13827" max="13827" width="45.85546875" customWidth="1"/>
    <col min="13828" max="13828" width="12.5703125" customWidth="1"/>
    <col min="13829" max="13829" width="11.85546875" customWidth="1"/>
    <col min="13830" max="13830" width="2" customWidth="1"/>
    <col min="14083" max="14083" width="45.85546875" customWidth="1"/>
    <col min="14084" max="14084" width="12.5703125" customWidth="1"/>
    <col min="14085" max="14085" width="11.85546875" customWidth="1"/>
    <col min="14086" max="14086" width="2" customWidth="1"/>
    <col min="14339" max="14339" width="45.85546875" customWidth="1"/>
    <col min="14340" max="14340" width="12.5703125" customWidth="1"/>
    <col min="14341" max="14341" width="11.85546875" customWidth="1"/>
    <col min="14342" max="14342" width="2" customWidth="1"/>
    <col min="14595" max="14595" width="45.85546875" customWidth="1"/>
    <col min="14596" max="14596" width="12.5703125" customWidth="1"/>
    <col min="14597" max="14597" width="11.85546875" customWidth="1"/>
    <col min="14598" max="14598" width="2" customWidth="1"/>
    <col min="14851" max="14851" width="45.85546875" customWidth="1"/>
    <col min="14852" max="14852" width="12.5703125" customWidth="1"/>
    <col min="14853" max="14853" width="11.85546875" customWidth="1"/>
    <col min="14854" max="14854" width="2" customWidth="1"/>
    <col min="15107" max="15107" width="45.85546875" customWidth="1"/>
    <col min="15108" max="15108" width="12.5703125" customWidth="1"/>
    <col min="15109" max="15109" width="11.85546875" customWidth="1"/>
    <col min="15110" max="15110" width="2" customWidth="1"/>
    <col min="15363" max="15363" width="45.85546875" customWidth="1"/>
    <col min="15364" max="15364" width="12.5703125" customWidth="1"/>
    <col min="15365" max="15365" width="11.85546875" customWidth="1"/>
    <col min="15366" max="15366" width="2" customWidth="1"/>
    <col min="15619" max="15619" width="45.85546875" customWidth="1"/>
    <col min="15620" max="15620" width="12.5703125" customWidth="1"/>
    <col min="15621" max="15621" width="11.85546875" customWidth="1"/>
    <col min="15622" max="15622" width="2" customWidth="1"/>
    <col min="15875" max="15875" width="45.85546875" customWidth="1"/>
    <col min="15876" max="15876" width="12.5703125" customWidth="1"/>
    <col min="15877" max="15877" width="11.85546875" customWidth="1"/>
    <col min="15878" max="15878" width="2" customWidth="1"/>
    <col min="16131" max="16131" width="45.85546875" customWidth="1"/>
    <col min="16132" max="16132" width="12.5703125" customWidth="1"/>
    <col min="16133" max="16133" width="11.85546875" customWidth="1"/>
    <col min="16134" max="16134" width="2" customWidth="1"/>
    <col min="16135" max="16384" width="11.5703125" customWidth="1"/>
  </cols>
  <sheetData>
    <row r="2" spans="2:6" ht="163.5" customHeight="1" x14ac:dyDescent="0.25">
      <c r="B2" s="289" t="s">
        <v>18596</v>
      </c>
      <c r="C2" s="289"/>
      <c r="D2" s="289"/>
      <c r="E2" s="289"/>
      <c r="F2" s="289"/>
    </row>
    <row r="3" spans="2:6" ht="15" x14ac:dyDescent="0.2">
      <c r="B3" s="167"/>
      <c r="C3" s="168"/>
    </row>
    <row r="4" spans="2:6" ht="39" customHeight="1" x14ac:dyDescent="0.2">
      <c r="B4" s="169" t="s">
        <v>448</v>
      </c>
      <c r="C4" s="290" t="s">
        <v>18594</v>
      </c>
      <c r="D4" s="290"/>
      <c r="E4" s="170"/>
      <c r="F4" s="171"/>
    </row>
    <row r="5" spans="2:6" ht="25.5" customHeight="1" x14ac:dyDescent="0.2">
      <c r="B5" s="172" t="s">
        <v>449</v>
      </c>
      <c r="C5" s="291" t="s">
        <v>450</v>
      </c>
      <c r="D5" s="291"/>
      <c r="E5" s="173" t="s">
        <v>18595</v>
      </c>
      <c r="F5" s="174"/>
    </row>
    <row r="6" spans="2:6" x14ac:dyDescent="0.2">
      <c r="B6" s="175"/>
      <c r="C6" s="176"/>
      <c r="D6" s="177"/>
    </row>
    <row r="7" spans="2:6" x14ac:dyDescent="0.2">
      <c r="B7" s="178" t="s">
        <v>451</v>
      </c>
      <c r="C7" s="179"/>
      <c r="D7" s="179"/>
      <c r="E7" s="179"/>
      <c r="F7" s="174"/>
    </row>
    <row r="8" spans="2:6" x14ac:dyDescent="0.2">
      <c r="B8" s="180"/>
      <c r="C8" s="181" t="s">
        <v>452</v>
      </c>
      <c r="D8" s="181"/>
      <c r="E8" s="181"/>
      <c r="F8" s="174"/>
    </row>
    <row r="9" spans="2:6" x14ac:dyDescent="0.2">
      <c r="B9" s="180"/>
      <c r="C9" s="182"/>
      <c r="D9" s="183"/>
    </row>
    <row r="10" spans="2:6" x14ac:dyDescent="0.2">
      <c r="B10" s="178" t="s">
        <v>453</v>
      </c>
      <c r="C10" s="179"/>
      <c r="D10" s="179"/>
      <c r="E10" s="179"/>
      <c r="F10" s="184"/>
    </row>
    <row r="11" spans="2:6" x14ac:dyDescent="0.2">
      <c r="B11" s="180"/>
      <c r="C11" s="181" t="s">
        <v>454</v>
      </c>
      <c r="D11" s="181"/>
      <c r="E11" s="181"/>
      <c r="F11" s="185"/>
    </row>
    <row r="12" spans="2:6" x14ac:dyDescent="0.2">
      <c r="B12" s="180"/>
      <c r="C12" s="186"/>
      <c r="D12" s="186"/>
    </row>
    <row r="13" spans="2:6" x14ac:dyDescent="0.2">
      <c r="B13" s="178" t="s">
        <v>455</v>
      </c>
      <c r="C13" s="179"/>
      <c r="D13" s="179"/>
      <c r="E13" s="179"/>
      <c r="F13" s="184"/>
    </row>
    <row r="14" spans="2:6" x14ac:dyDescent="0.2">
      <c r="B14" s="187"/>
      <c r="C14" s="188"/>
      <c r="D14" s="189"/>
    </row>
    <row r="15" spans="2:6" x14ac:dyDescent="0.2">
      <c r="B15" s="190"/>
      <c r="C15" s="191" t="s">
        <v>456</v>
      </c>
      <c r="D15" s="192">
        <v>4.0599999999999996</v>
      </c>
      <c r="E15" s="193" t="s">
        <v>457</v>
      </c>
      <c r="F15" s="185"/>
    </row>
    <row r="16" spans="2:6" x14ac:dyDescent="0.2">
      <c r="B16" s="190"/>
      <c r="C16" s="191" t="s">
        <v>458</v>
      </c>
      <c r="D16" s="192">
        <v>0</v>
      </c>
      <c r="E16" s="193" t="s">
        <v>457</v>
      </c>
      <c r="F16" s="185"/>
    </row>
    <row r="17" spans="2:6" x14ac:dyDescent="0.2">
      <c r="B17" s="190"/>
      <c r="C17" s="191" t="s">
        <v>459</v>
      </c>
      <c r="D17" s="192">
        <v>1</v>
      </c>
      <c r="E17" s="193" t="s">
        <v>457</v>
      </c>
      <c r="F17" s="184"/>
    </row>
    <row r="18" spans="2:6" x14ac:dyDescent="0.2">
      <c r="B18" s="190"/>
      <c r="C18" s="191" t="s">
        <v>460</v>
      </c>
      <c r="D18" s="192">
        <v>0.61</v>
      </c>
      <c r="E18" s="193" t="s">
        <v>457</v>
      </c>
      <c r="F18" s="184"/>
    </row>
    <row r="19" spans="2:6" x14ac:dyDescent="0.2">
      <c r="B19" s="180"/>
      <c r="C19" s="194"/>
      <c r="D19" s="195"/>
    </row>
    <row r="20" spans="2:6" x14ac:dyDescent="0.2">
      <c r="B20" s="190"/>
      <c r="C20" s="191" t="s">
        <v>461</v>
      </c>
      <c r="D20" s="192">
        <v>8</v>
      </c>
      <c r="E20" s="193" t="s">
        <v>457</v>
      </c>
      <c r="F20" s="184"/>
    </row>
    <row r="21" spans="2:6" x14ac:dyDescent="0.2">
      <c r="B21" s="180"/>
      <c r="C21" s="182"/>
      <c r="D21" s="186"/>
    </row>
    <row r="22" spans="2:6" x14ac:dyDescent="0.2">
      <c r="B22" s="178" t="s">
        <v>462</v>
      </c>
      <c r="C22" s="179"/>
      <c r="D22" s="179"/>
      <c r="E22" s="179"/>
      <c r="F22" s="184"/>
    </row>
    <row r="23" spans="2:6" x14ac:dyDescent="0.2">
      <c r="B23" s="187"/>
      <c r="C23" s="188"/>
      <c r="D23" s="189"/>
    </row>
    <row r="24" spans="2:6" x14ac:dyDescent="0.2">
      <c r="B24" s="190"/>
      <c r="C24" s="196" t="s">
        <v>463</v>
      </c>
      <c r="D24" s="197">
        <f>D25+D26+D27</f>
        <v>8.65</v>
      </c>
      <c r="E24" s="198" t="s">
        <v>457</v>
      </c>
      <c r="F24" s="184"/>
    </row>
    <row r="25" spans="2:6" x14ac:dyDescent="0.2">
      <c r="B25" s="180"/>
      <c r="C25" s="199" t="s">
        <v>464</v>
      </c>
      <c r="D25" s="192">
        <v>5</v>
      </c>
      <c r="E25" s="193" t="s">
        <v>457</v>
      </c>
      <c r="F25" s="184"/>
    </row>
    <row r="26" spans="2:6" x14ac:dyDescent="0.2">
      <c r="B26" s="180"/>
      <c r="C26" s="199" t="s">
        <v>465</v>
      </c>
      <c r="D26" s="195">
        <v>3</v>
      </c>
      <c r="E26" s="195" t="s">
        <v>457</v>
      </c>
      <c r="F26" s="184"/>
    </row>
    <row r="27" spans="2:6" x14ac:dyDescent="0.2">
      <c r="B27" s="180"/>
      <c r="C27" s="199" t="s">
        <v>466</v>
      </c>
      <c r="D27" s="195">
        <v>0.65</v>
      </c>
      <c r="E27" s="195" t="s">
        <v>457</v>
      </c>
      <c r="F27" s="184"/>
    </row>
    <row r="28" spans="2:6" x14ac:dyDescent="0.2">
      <c r="B28" s="180"/>
      <c r="C28" s="199"/>
      <c r="D28" s="195"/>
    </row>
    <row r="29" spans="2:6" ht="15" x14ac:dyDescent="0.25">
      <c r="B29" s="178" t="s">
        <v>467</v>
      </c>
      <c r="C29" s="292" t="s">
        <v>468</v>
      </c>
      <c r="D29" s="293">
        <f>((1+D15/100+D16/100+D17/100+D18/100+D20/100)/(1-(D25/100+D26/100+D27/100)))-1</f>
        <v>0.24433497536945814</v>
      </c>
      <c r="E29" s="293"/>
      <c r="F29" s="200"/>
    </row>
    <row r="30" spans="2:6" ht="15" x14ac:dyDescent="0.25">
      <c r="B30" s="201"/>
      <c r="C30" s="292"/>
      <c r="D30" s="293"/>
      <c r="E30" s="293"/>
    </row>
    <row r="31" spans="2:6" ht="15" x14ac:dyDescent="0.25">
      <c r="B31" s="201"/>
      <c r="C31" s="294"/>
      <c r="D31" s="294"/>
      <c r="E31" s="294"/>
      <c r="F31" s="294"/>
    </row>
    <row r="32" spans="2:6" ht="15" x14ac:dyDescent="0.25">
      <c r="B32" s="178" t="s">
        <v>469</v>
      </c>
      <c r="C32" s="202"/>
      <c r="D32" s="202"/>
      <c r="E32" s="202"/>
      <c r="F32" s="203"/>
    </row>
    <row r="33" spans="2:6" ht="21" customHeight="1" x14ac:dyDescent="0.25">
      <c r="B33" s="201"/>
      <c r="C33" s="204" t="s">
        <v>470</v>
      </c>
      <c r="D33" s="295">
        <v>0.15570000000000001</v>
      </c>
      <c r="E33" s="295"/>
      <c r="F33" s="203"/>
    </row>
    <row r="34" spans="2:6" ht="45" customHeight="1" x14ac:dyDescent="0.25">
      <c r="B34" s="296" t="s">
        <v>471</v>
      </c>
      <c r="C34" s="296"/>
      <c r="D34" s="296"/>
      <c r="E34" s="296"/>
      <c r="F34" s="205"/>
    </row>
    <row r="35" spans="2:6" ht="78.75" customHeight="1" x14ac:dyDescent="0.25">
      <c r="B35" s="297" t="s">
        <v>472</v>
      </c>
      <c r="C35" s="297"/>
      <c r="D35" s="297"/>
      <c r="E35" s="297"/>
      <c r="F35" s="206"/>
    </row>
    <row r="37" spans="2:6" ht="12.75" customHeight="1" x14ac:dyDescent="0.2">
      <c r="B37" s="298" t="s">
        <v>473</v>
      </c>
      <c r="C37" s="298"/>
      <c r="D37" s="298"/>
      <c r="E37" s="298"/>
    </row>
    <row r="38" spans="2:6" ht="12.75" customHeight="1" x14ac:dyDescent="0.2">
      <c r="B38" s="278" t="s">
        <v>235</v>
      </c>
      <c r="C38" s="278"/>
      <c r="D38" s="278"/>
      <c r="E38" s="278"/>
    </row>
    <row r="39" spans="2:6" ht="12.75" customHeight="1" x14ac:dyDescent="0.2">
      <c r="B39" s="298" t="s">
        <v>236</v>
      </c>
      <c r="C39" s="298"/>
      <c r="D39" s="298"/>
      <c r="E39" s="298"/>
    </row>
    <row r="40" spans="2:6" ht="12.75" customHeight="1" x14ac:dyDescent="0.2">
      <c r="B40" s="298" t="s">
        <v>237</v>
      </c>
      <c r="C40" s="298"/>
      <c r="D40" s="298"/>
      <c r="E40" s="298"/>
    </row>
  </sheetData>
  <mergeCells count="13">
    <mergeCell ref="B38:E38"/>
    <mergeCell ref="B39:E39"/>
    <mergeCell ref="B40:E40"/>
    <mergeCell ref="C31:F31"/>
    <mergeCell ref="D33:E33"/>
    <mergeCell ref="B34:E34"/>
    <mergeCell ref="B35:E35"/>
    <mergeCell ref="B37:E37"/>
    <mergeCell ref="B2:F2"/>
    <mergeCell ref="C4:D4"/>
    <mergeCell ref="C5:D5"/>
    <mergeCell ref="C29:C30"/>
    <mergeCell ref="D29:E30"/>
  </mergeCells>
  <dataValidations count="2">
    <dataValidation type="list" allowBlank="1" showInputMessage="1" showErrorMessage="1" sqref="C11:E11 IY11:JA11 SU11:SW11 ACQ11:ACS11 AMM11:AMO11 AWI11:AWK11 BGE11:BGG11 BQA11:BQC11 BZW11:BZY11 CJS11:CJU11 CTO11:CTQ11 DDK11:DDM11 DNG11:DNI11 DXC11:DXE11 EGY11:EHA11 EQU11:EQW11 FAQ11:FAS11 FKM11:FKO11 FUI11:FUK11 GEE11:GEG11 GOA11:GOC11 GXW11:GXY11 HHS11:HHU11 HRO11:HRQ11 IBK11:IBM11 ILG11:ILI11 IVC11:IVE11 JEY11:JFA11 JOU11:JOW11 JYQ11:JYS11 KIM11:KIO11 KSI11:KSK11 LCE11:LCG11 LMA11:LMC11 LVW11:LVY11 MFS11:MFU11 MPO11:MPQ11 MZK11:MZM11 NJG11:NJI11 NTC11:NTE11 OCY11:ODA11 OMU11:OMW11 OWQ11:OWS11 PGM11:PGO11 PQI11:PQK11 QAE11:QAG11 QKA11:QKC11 QTW11:QTY11 RDS11:RDU11 RNO11:RNQ11 RXK11:RXM11 SHG11:SHI11 SRC11:SRE11 TAY11:TBA11 TKU11:TKW11 TUQ11:TUS11 UEM11:UEO11 UOI11:UOK11 UYE11:UYG11 VIA11:VIC11 VRW11:VRY11 WBS11:WBU11 WLO11:WLQ11 WVK11:WVM11" xr:uid="{00000000-0002-0000-0300-000000000000}">
      <formula1>#REF!</formula1>
      <formula2>0</formula2>
    </dataValidation>
    <dataValidation type="list" allowBlank="1" showInputMessage="1" showErrorMessage="1" sqref="C8:E8 IY8:JA8 SU8:SW8 ACQ8:ACS8 AMM8:AMO8 AWI8:AWK8 BGE8:BGG8 BQA8:BQC8 BZW8:BZY8 CJS8:CJU8 CTO8:CTQ8 DDK8:DDM8 DNG8:DNI8 DXC8:DXE8 EGY8:EHA8 EQU8:EQW8 FAQ8:FAS8 FKM8:FKO8 FUI8:FUK8 GEE8:GEG8 GOA8:GOC8 GXW8:GXY8 HHS8:HHU8 HRO8:HRQ8 IBK8:IBM8 ILG8:ILI8 IVC8:IVE8 JEY8:JFA8 JOU8:JOW8 JYQ8:JYS8 KIM8:KIO8 KSI8:KSK8 LCE8:LCG8 LMA8:LMC8 LVW8:LVY8 MFS8:MFU8 MPO8:MPQ8 MZK8:MZM8 NJG8:NJI8 NTC8:NTE8 OCY8:ODA8 OMU8:OMW8 OWQ8:OWS8 PGM8:PGO8 PQI8:PQK8 QAE8:QAG8 QKA8:QKC8 QTW8:QTY8 RDS8:RDU8 RNO8:RNQ8 RXK8:RXM8 SHG8:SHI8 SRC8:SRE8 TAY8:TBA8 TKU8:TKW8 TUQ8:TUS8 UEM8:UEO8 UOI8:UOK8 UYE8:UYG8 VIA8:VIC8 VRW8:VRY8 WBS8:WBU8 WLO8:WLQ8 WVK8:WVM8" xr:uid="{00000000-0002-0000-0300-000001000000}">
      <formula1>"Com Desoneração,Sem Desoneração"</formula1>
      <formula2>0</formula2>
    </dataValidation>
  </dataValidations>
  <pageMargins left="0.94513888888888897" right="0.51180555555555596" top="1.10208333333333" bottom="0.78680555555555598" header="0.511811023622047" footer="0.31527777777777799"/>
  <pageSetup paperSize="9" scale="87" orientation="portrait" horizontalDpi="300" verticalDpi="300" r:id="rId1"/>
  <headerFooter>
    <oddFooter>&amp;CRua Lourenço Roldi, 88 – Bairro São Roquinho
CEP: 29665-000 – Telefax (027) 3729-1300 – CNPJ (MF) 01.612.865/0001-71 – São Roque do Canaã – ES</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135"/>
  <sheetViews>
    <sheetView view="pageBreakPreview" zoomScaleNormal="100" workbookViewId="0">
      <selection activeCell="A4" sqref="A4:G4"/>
    </sheetView>
  </sheetViews>
  <sheetFormatPr defaultColWidth="8.7109375" defaultRowHeight="12.75" customHeight="1" x14ac:dyDescent="0.2"/>
  <cols>
    <col min="1" max="1" width="7.7109375" style="15" customWidth="1"/>
    <col min="2" max="2" width="13.85546875" style="16" customWidth="1"/>
    <col min="3" max="3" width="8.7109375" style="16"/>
    <col min="4" max="4" width="63.85546875" customWidth="1"/>
    <col min="5" max="5" width="10.140625" style="15" customWidth="1"/>
    <col min="6" max="6" width="11.85546875" style="15" customWidth="1"/>
    <col min="7" max="7" width="14.42578125" style="15" customWidth="1"/>
    <col min="8" max="8" width="18.140625" customWidth="1"/>
    <col min="9" max="9" width="19.5703125" customWidth="1"/>
    <col min="10" max="10" width="11.42578125" style="207" customWidth="1"/>
    <col min="11" max="11" width="16.85546875" style="331" customWidth="1"/>
    <col min="12" max="12" width="19" style="19" customWidth="1"/>
    <col min="13" max="13" width="11.42578125" style="19" customWidth="1"/>
    <col min="14" max="14" width="11.140625" style="19" customWidth="1"/>
    <col min="15" max="15" width="11.28515625" style="19" customWidth="1"/>
    <col min="16" max="16" width="11.42578125" style="19" customWidth="1"/>
    <col min="17" max="17" width="9.85546875" style="19" customWidth="1"/>
    <col min="18" max="18" width="12.42578125" style="19" customWidth="1"/>
    <col min="19" max="19" width="12.85546875" style="19" customWidth="1"/>
    <col min="20" max="20" width="9.7109375" customWidth="1"/>
    <col min="21" max="21" width="13.140625" customWidth="1"/>
    <col min="22" max="22" width="12.5703125" customWidth="1"/>
    <col min="23" max="23" width="10.28515625" customWidth="1"/>
    <col min="24" max="25" width="13.7109375" customWidth="1"/>
    <col min="26" max="27" width="13.28515625" customWidth="1"/>
    <col min="30" max="30" width="14.140625" customWidth="1"/>
    <col min="253" max="253" width="14.140625" customWidth="1"/>
    <col min="254" max="254" width="7.28515625" customWidth="1"/>
    <col min="255" max="255" width="7.7109375" customWidth="1"/>
    <col min="256" max="256" width="63.85546875" customWidth="1"/>
    <col min="257" max="257" width="6.85546875" customWidth="1"/>
    <col min="259" max="259" width="9.28515625" customWidth="1"/>
    <col min="260" max="261" width="16.28515625" customWidth="1"/>
    <col min="262" max="262" width="96.5703125" customWidth="1"/>
    <col min="263" max="263" width="11.85546875" customWidth="1"/>
    <col min="264" max="264" width="11.28515625" customWidth="1"/>
    <col min="265" max="265" width="11.42578125" customWidth="1"/>
    <col min="266" max="266" width="9.85546875" customWidth="1"/>
    <col min="267" max="267" width="11.42578125" customWidth="1"/>
    <col min="268" max="268" width="12" customWidth="1"/>
    <col min="269" max="269" width="11.42578125" customWidth="1"/>
    <col min="270" max="270" width="11.140625" customWidth="1"/>
    <col min="271" max="271" width="11.28515625" customWidth="1"/>
    <col min="272" max="272" width="11.42578125" customWidth="1"/>
    <col min="273" max="273" width="9.85546875" customWidth="1"/>
    <col min="274" max="274" width="12.42578125" customWidth="1"/>
    <col min="275" max="275" width="12.85546875" customWidth="1"/>
    <col min="276" max="276" width="9.7109375" customWidth="1"/>
    <col min="277" max="277" width="13.140625" customWidth="1"/>
    <col min="278" max="278" width="12.5703125" customWidth="1"/>
    <col min="279" max="279" width="10.28515625" customWidth="1"/>
    <col min="280" max="281" width="13.7109375" customWidth="1"/>
    <col min="282" max="283" width="13.28515625" customWidth="1"/>
    <col min="286" max="286" width="14.140625" customWidth="1"/>
    <col min="509" max="509" width="14.140625" customWidth="1"/>
    <col min="510" max="510" width="7.28515625" customWidth="1"/>
    <col min="511" max="511" width="7.7109375" customWidth="1"/>
    <col min="512" max="512" width="63.85546875" customWidth="1"/>
    <col min="513" max="513" width="6.85546875" customWidth="1"/>
    <col min="515" max="515" width="9.28515625" customWidth="1"/>
    <col min="516" max="517" width="16.28515625" customWidth="1"/>
    <col min="518" max="518" width="96.5703125" customWidth="1"/>
    <col min="519" max="519" width="11.85546875" customWidth="1"/>
    <col min="520" max="520" width="11.28515625" customWidth="1"/>
    <col min="521" max="521" width="11.42578125" customWidth="1"/>
    <col min="522" max="522" width="9.85546875" customWidth="1"/>
    <col min="523" max="523" width="11.42578125" customWidth="1"/>
    <col min="524" max="524" width="12" customWidth="1"/>
    <col min="525" max="525" width="11.42578125" customWidth="1"/>
    <col min="526" max="526" width="11.140625" customWidth="1"/>
    <col min="527" max="527" width="11.28515625" customWidth="1"/>
    <col min="528" max="528" width="11.42578125" customWidth="1"/>
    <col min="529" max="529" width="9.85546875" customWidth="1"/>
    <col min="530" max="530" width="12.42578125" customWidth="1"/>
    <col min="531" max="531" width="12.85546875" customWidth="1"/>
    <col min="532" max="532" width="9.7109375" customWidth="1"/>
    <col min="533" max="533" width="13.140625" customWidth="1"/>
    <col min="534" max="534" width="12.5703125" customWidth="1"/>
    <col min="535" max="535" width="10.28515625" customWidth="1"/>
    <col min="536" max="537" width="13.7109375" customWidth="1"/>
    <col min="538" max="539" width="13.28515625" customWidth="1"/>
    <col min="542" max="542" width="14.140625" customWidth="1"/>
    <col min="765" max="765" width="14.140625" customWidth="1"/>
    <col min="766" max="766" width="7.28515625" customWidth="1"/>
    <col min="767" max="767" width="7.7109375" customWidth="1"/>
    <col min="768" max="768" width="63.85546875" customWidth="1"/>
    <col min="769" max="769" width="6.85546875" customWidth="1"/>
    <col min="771" max="771" width="9.28515625" customWidth="1"/>
    <col min="772" max="773" width="16.28515625" customWidth="1"/>
    <col min="774" max="774" width="96.5703125" customWidth="1"/>
    <col min="775" max="775" width="11.85546875" customWidth="1"/>
    <col min="776" max="776" width="11.28515625" customWidth="1"/>
    <col min="777" max="777" width="11.42578125" customWidth="1"/>
    <col min="778" max="778" width="9.85546875" customWidth="1"/>
    <col min="779" max="779" width="11.42578125" customWidth="1"/>
    <col min="780" max="780" width="12" customWidth="1"/>
    <col min="781" max="781" width="11.42578125" customWidth="1"/>
    <col min="782" max="782" width="11.140625" customWidth="1"/>
    <col min="783" max="783" width="11.28515625" customWidth="1"/>
    <col min="784" max="784" width="11.42578125" customWidth="1"/>
    <col min="785" max="785" width="9.85546875" customWidth="1"/>
    <col min="786" max="786" width="12.42578125" customWidth="1"/>
    <col min="787" max="787" width="12.85546875" customWidth="1"/>
    <col min="788" max="788" width="9.7109375" customWidth="1"/>
    <col min="789" max="789" width="13.140625" customWidth="1"/>
    <col min="790" max="790" width="12.5703125" customWidth="1"/>
    <col min="791" max="791" width="10.28515625" customWidth="1"/>
    <col min="792" max="793" width="13.7109375" customWidth="1"/>
    <col min="794" max="795" width="13.28515625" customWidth="1"/>
    <col min="798" max="798" width="14.140625" customWidth="1"/>
    <col min="1021" max="1021" width="14.140625" customWidth="1"/>
    <col min="1022" max="1022" width="7.28515625" customWidth="1"/>
    <col min="1023" max="1023" width="7.7109375" customWidth="1"/>
    <col min="1024" max="1024" width="63.85546875" customWidth="1"/>
    <col min="1025" max="1025" width="6.85546875" customWidth="1"/>
    <col min="1027" max="1027" width="9.28515625" customWidth="1"/>
    <col min="1028" max="1029" width="16.28515625" customWidth="1"/>
    <col min="1030" max="1030" width="96.5703125" customWidth="1"/>
    <col min="1031" max="1031" width="11.85546875" customWidth="1"/>
    <col min="1032" max="1032" width="11.28515625" customWidth="1"/>
    <col min="1033" max="1033" width="11.42578125" customWidth="1"/>
    <col min="1034" max="1034" width="9.85546875" customWidth="1"/>
    <col min="1035" max="1035" width="11.42578125" customWidth="1"/>
    <col min="1036" max="1036" width="12" customWidth="1"/>
    <col min="1037" max="1037" width="11.42578125" customWidth="1"/>
    <col min="1038" max="1038" width="11.140625" customWidth="1"/>
    <col min="1039" max="1039" width="11.28515625" customWidth="1"/>
    <col min="1040" max="1040" width="11.42578125" customWidth="1"/>
    <col min="1041" max="1041" width="9.85546875" customWidth="1"/>
    <col min="1042" max="1042" width="12.42578125" customWidth="1"/>
    <col min="1043" max="1043" width="12.85546875" customWidth="1"/>
    <col min="1044" max="1044" width="9.7109375" customWidth="1"/>
    <col min="1045" max="1045" width="13.140625" customWidth="1"/>
    <col min="1046" max="1046" width="12.5703125" customWidth="1"/>
    <col min="1047" max="1047" width="10.28515625" customWidth="1"/>
    <col min="1048" max="1049" width="13.7109375" customWidth="1"/>
    <col min="1050" max="1051" width="13.28515625" customWidth="1"/>
    <col min="1054" max="1054" width="14.140625" customWidth="1"/>
    <col min="1277" max="1277" width="14.140625" customWidth="1"/>
    <col min="1278" max="1278" width="7.28515625" customWidth="1"/>
    <col min="1279" max="1279" width="7.7109375" customWidth="1"/>
    <col min="1280" max="1280" width="63.85546875" customWidth="1"/>
    <col min="1281" max="1281" width="6.85546875" customWidth="1"/>
    <col min="1283" max="1283" width="9.28515625" customWidth="1"/>
    <col min="1284" max="1285" width="16.28515625" customWidth="1"/>
    <col min="1286" max="1286" width="96.5703125" customWidth="1"/>
    <col min="1287" max="1287" width="11.85546875" customWidth="1"/>
    <col min="1288" max="1288" width="11.28515625" customWidth="1"/>
    <col min="1289" max="1289" width="11.42578125" customWidth="1"/>
    <col min="1290" max="1290" width="9.85546875" customWidth="1"/>
    <col min="1291" max="1291" width="11.42578125" customWidth="1"/>
    <col min="1292" max="1292" width="12" customWidth="1"/>
    <col min="1293" max="1293" width="11.42578125" customWidth="1"/>
    <col min="1294" max="1294" width="11.140625" customWidth="1"/>
    <col min="1295" max="1295" width="11.28515625" customWidth="1"/>
    <col min="1296" max="1296" width="11.42578125" customWidth="1"/>
    <col min="1297" max="1297" width="9.85546875" customWidth="1"/>
    <col min="1298" max="1298" width="12.42578125" customWidth="1"/>
    <col min="1299" max="1299" width="12.85546875" customWidth="1"/>
    <col min="1300" max="1300" width="9.7109375" customWidth="1"/>
    <col min="1301" max="1301" width="13.140625" customWidth="1"/>
    <col min="1302" max="1302" width="12.5703125" customWidth="1"/>
    <col min="1303" max="1303" width="10.28515625" customWidth="1"/>
    <col min="1304" max="1305" width="13.7109375" customWidth="1"/>
    <col min="1306" max="1307" width="13.28515625" customWidth="1"/>
    <col min="1310" max="1310" width="14.140625" customWidth="1"/>
    <col min="1533" max="1533" width="14.140625" customWidth="1"/>
    <col min="1534" max="1534" width="7.28515625" customWidth="1"/>
    <col min="1535" max="1535" width="7.7109375" customWidth="1"/>
    <col min="1536" max="1536" width="63.85546875" customWidth="1"/>
    <col min="1537" max="1537" width="6.85546875" customWidth="1"/>
    <col min="1539" max="1539" width="9.28515625" customWidth="1"/>
    <col min="1540" max="1541" width="16.28515625" customWidth="1"/>
    <col min="1542" max="1542" width="96.5703125" customWidth="1"/>
    <col min="1543" max="1543" width="11.85546875" customWidth="1"/>
    <col min="1544" max="1544" width="11.28515625" customWidth="1"/>
    <col min="1545" max="1545" width="11.42578125" customWidth="1"/>
    <col min="1546" max="1546" width="9.85546875" customWidth="1"/>
    <col min="1547" max="1547" width="11.42578125" customWidth="1"/>
    <col min="1548" max="1548" width="12" customWidth="1"/>
    <col min="1549" max="1549" width="11.42578125" customWidth="1"/>
    <col min="1550" max="1550" width="11.140625" customWidth="1"/>
    <col min="1551" max="1551" width="11.28515625" customWidth="1"/>
    <col min="1552" max="1552" width="11.42578125" customWidth="1"/>
    <col min="1553" max="1553" width="9.85546875" customWidth="1"/>
    <col min="1554" max="1554" width="12.42578125" customWidth="1"/>
    <col min="1555" max="1555" width="12.85546875" customWidth="1"/>
    <col min="1556" max="1556" width="9.7109375" customWidth="1"/>
    <col min="1557" max="1557" width="13.140625" customWidth="1"/>
    <col min="1558" max="1558" width="12.5703125" customWidth="1"/>
    <col min="1559" max="1559" width="10.28515625" customWidth="1"/>
    <col min="1560" max="1561" width="13.7109375" customWidth="1"/>
    <col min="1562" max="1563" width="13.28515625" customWidth="1"/>
    <col min="1566" max="1566" width="14.140625" customWidth="1"/>
    <col min="1789" max="1789" width="14.140625" customWidth="1"/>
    <col min="1790" max="1790" width="7.28515625" customWidth="1"/>
    <col min="1791" max="1791" width="7.7109375" customWidth="1"/>
    <col min="1792" max="1792" width="63.85546875" customWidth="1"/>
    <col min="1793" max="1793" width="6.85546875" customWidth="1"/>
    <col min="1795" max="1795" width="9.28515625" customWidth="1"/>
    <col min="1796" max="1797" width="16.28515625" customWidth="1"/>
    <col min="1798" max="1798" width="96.5703125" customWidth="1"/>
    <col min="1799" max="1799" width="11.85546875" customWidth="1"/>
    <col min="1800" max="1800" width="11.28515625" customWidth="1"/>
    <col min="1801" max="1801" width="11.42578125" customWidth="1"/>
    <col min="1802" max="1802" width="9.85546875" customWidth="1"/>
    <col min="1803" max="1803" width="11.42578125" customWidth="1"/>
    <col min="1804" max="1804" width="12" customWidth="1"/>
    <col min="1805" max="1805" width="11.42578125" customWidth="1"/>
    <col min="1806" max="1806" width="11.140625" customWidth="1"/>
    <col min="1807" max="1807" width="11.28515625" customWidth="1"/>
    <col min="1808" max="1808" width="11.42578125" customWidth="1"/>
    <col min="1809" max="1809" width="9.85546875" customWidth="1"/>
    <col min="1810" max="1810" width="12.42578125" customWidth="1"/>
    <col min="1811" max="1811" width="12.85546875" customWidth="1"/>
    <col min="1812" max="1812" width="9.7109375" customWidth="1"/>
    <col min="1813" max="1813" width="13.140625" customWidth="1"/>
    <col min="1814" max="1814" width="12.5703125" customWidth="1"/>
    <col min="1815" max="1815" width="10.28515625" customWidth="1"/>
    <col min="1816" max="1817" width="13.7109375" customWidth="1"/>
    <col min="1818" max="1819" width="13.28515625" customWidth="1"/>
    <col min="1822" max="1822" width="14.140625" customWidth="1"/>
    <col min="2045" max="2045" width="14.140625" customWidth="1"/>
    <col min="2046" max="2046" width="7.28515625" customWidth="1"/>
    <col min="2047" max="2047" width="7.7109375" customWidth="1"/>
    <col min="2048" max="2048" width="63.85546875" customWidth="1"/>
    <col min="2049" max="2049" width="6.85546875" customWidth="1"/>
    <col min="2051" max="2051" width="9.28515625" customWidth="1"/>
    <col min="2052" max="2053" width="16.28515625" customWidth="1"/>
    <col min="2054" max="2054" width="96.5703125" customWidth="1"/>
    <col min="2055" max="2055" width="11.85546875" customWidth="1"/>
    <col min="2056" max="2056" width="11.28515625" customWidth="1"/>
    <col min="2057" max="2057" width="11.42578125" customWidth="1"/>
    <col min="2058" max="2058" width="9.85546875" customWidth="1"/>
    <col min="2059" max="2059" width="11.42578125" customWidth="1"/>
    <col min="2060" max="2060" width="12" customWidth="1"/>
    <col min="2061" max="2061" width="11.42578125" customWidth="1"/>
    <col min="2062" max="2062" width="11.140625" customWidth="1"/>
    <col min="2063" max="2063" width="11.28515625" customWidth="1"/>
    <col min="2064" max="2064" width="11.42578125" customWidth="1"/>
    <col min="2065" max="2065" width="9.85546875" customWidth="1"/>
    <col min="2066" max="2066" width="12.42578125" customWidth="1"/>
    <col min="2067" max="2067" width="12.85546875" customWidth="1"/>
    <col min="2068" max="2068" width="9.7109375" customWidth="1"/>
    <col min="2069" max="2069" width="13.140625" customWidth="1"/>
    <col min="2070" max="2070" width="12.5703125" customWidth="1"/>
    <col min="2071" max="2071" width="10.28515625" customWidth="1"/>
    <col min="2072" max="2073" width="13.7109375" customWidth="1"/>
    <col min="2074" max="2075" width="13.28515625" customWidth="1"/>
    <col min="2078" max="2078" width="14.140625" customWidth="1"/>
    <col min="2301" max="2301" width="14.140625" customWidth="1"/>
    <col min="2302" max="2302" width="7.28515625" customWidth="1"/>
    <col min="2303" max="2303" width="7.7109375" customWidth="1"/>
    <col min="2304" max="2304" width="63.85546875" customWidth="1"/>
    <col min="2305" max="2305" width="6.85546875" customWidth="1"/>
    <col min="2307" max="2307" width="9.28515625" customWidth="1"/>
    <col min="2308" max="2309" width="16.28515625" customWidth="1"/>
    <col min="2310" max="2310" width="96.5703125" customWidth="1"/>
    <col min="2311" max="2311" width="11.85546875" customWidth="1"/>
    <col min="2312" max="2312" width="11.28515625" customWidth="1"/>
    <col min="2313" max="2313" width="11.42578125" customWidth="1"/>
    <col min="2314" max="2314" width="9.85546875" customWidth="1"/>
    <col min="2315" max="2315" width="11.42578125" customWidth="1"/>
    <col min="2316" max="2316" width="12" customWidth="1"/>
    <col min="2317" max="2317" width="11.42578125" customWidth="1"/>
    <col min="2318" max="2318" width="11.140625" customWidth="1"/>
    <col min="2319" max="2319" width="11.28515625" customWidth="1"/>
    <col min="2320" max="2320" width="11.42578125" customWidth="1"/>
    <col min="2321" max="2321" width="9.85546875" customWidth="1"/>
    <col min="2322" max="2322" width="12.42578125" customWidth="1"/>
    <col min="2323" max="2323" width="12.85546875" customWidth="1"/>
    <col min="2324" max="2324" width="9.7109375" customWidth="1"/>
    <col min="2325" max="2325" width="13.140625" customWidth="1"/>
    <col min="2326" max="2326" width="12.5703125" customWidth="1"/>
    <col min="2327" max="2327" width="10.28515625" customWidth="1"/>
    <col min="2328" max="2329" width="13.7109375" customWidth="1"/>
    <col min="2330" max="2331" width="13.28515625" customWidth="1"/>
    <col min="2334" max="2334" width="14.140625" customWidth="1"/>
    <col min="2557" max="2557" width="14.140625" customWidth="1"/>
    <col min="2558" max="2558" width="7.28515625" customWidth="1"/>
    <col min="2559" max="2559" width="7.7109375" customWidth="1"/>
    <col min="2560" max="2560" width="63.85546875" customWidth="1"/>
    <col min="2561" max="2561" width="6.85546875" customWidth="1"/>
    <col min="2563" max="2563" width="9.28515625" customWidth="1"/>
    <col min="2564" max="2565" width="16.28515625" customWidth="1"/>
    <col min="2566" max="2566" width="96.5703125" customWidth="1"/>
    <col min="2567" max="2567" width="11.85546875" customWidth="1"/>
    <col min="2568" max="2568" width="11.28515625" customWidth="1"/>
    <col min="2569" max="2569" width="11.42578125" customWidth="1"/>
    <col min="2570" max="2570" width="9.85546875" customWidth="1"/>
    <col min="2571" max="2571" width="11.42578125" customWidth="1"/>
    <col min="2572" max="2572" width="12" customWidth="1"/>
    <col min="2573" max="2573" width="11.42578125" customWidth="1"/>
    <col min="2574" max="2574" width="11.140625" customWidth="1"/>
    <col min="2575" max="2575" width="11.28515625" customWidth="1"/>
    <col min="2576" max="2576" width="11.42578125" customWidth="1"/>
    <col min="2577" max="2577" width="9.85546875" customWidth="1"/>
    <col min="2578" max="2578" width="12.42578125" customWidth="1"/>
    <col min="2579" max="2579" width="12.85546875" customWidth="1"/>
    <col min="2580" max="2580" width="9.7109375" customWidth="1"/>
    <col min="2581" max="2581" width="13.140625" customWidth="1"/>
    <col min="2582" max="2582" width="12.5703125" customWidth="1"/>
    <col min="2583" max="2583" width="10.28515625" customWidth="1"/>
    <col min="2584" max="2585" width="13.7109375" customWidth="1"/>
    <col min="2586" max="2587" width="13.28515625" customWidth="1"/>
    <col min="2590" max="2590" width="14.140625" customWidth="1"/>
    <col min="2813" max="2813" width="14.140625" customWidth="1"/>
    <col min="2814" max="2814" width="7.28515625" customWidth="1"/>
    <col min="2815" max="2815" width="7.7109375" customWidth="1"/>
    <col min="2816" max="2816" width="63.85546875" customWidth="1"/>
    <col min="2817" max="2817" width="6.85546875" customWidth="1"/>
    <col min="2819" max="2819" width="9.28515625" customWidth="1"/>
    <col min="2820" max="2821" width="16.28515625" customWidth="1"/>
    <col min="2822" max="2822" width="96.5703125" customWidth="1"/>
    <col min="2823" max="2823" width="11.85546875" customWidth="1"/>
    <col min="2824" max="2824" width="11.28515625" customWidth="1"/>
    <col min="2825" max="2825" width="11.42578125" customWidth="1"/>
    <col min="2826" max="2826" width="9.85546875" customWidth="1"/>
    <col min="2827" max="2827" width="11.42578125" customWidth="1"/>
    <col min="2828" max="2828" width="12" customWidth="1"/>
    <col min="2829" max="2829" width="11.42578125" customWidth="1"/>
    <col min="2830" max="2830" width="11.140625" customWidth="1"/>
    <col min="2831" max="2831" width="11.28515625" customWidth="1"/>
    <col min="2832" max="2832" width="11.42578125" customWidth="1"/>
    <col min="2833" max="2833" width="9.85546875" customWidth="1"/>
    <col min="2834" max="2834" width="12.42578125" customWidth="1"/>
    <col min="2835" max="2835" width="12.85546875" customWidth="1"/>
    <col min="2836" max="2836" width="9.7109375" customWidth="1"/>
    <col min="2837" max="2837" width="13.140625" customWidth="1"/>
    <col min="2838" max="2838" width="12.5703125" customWidth="1"/>
    <col min="2839" max="2839" width="10.28515625" customWidth="1"/>
    <col min="2840" max="2841" width="13.7109375" customWidth="1"/>
    <col min="2842" max="2843" width="13.28515625" customWidth="1"/>
    <col min="2846" max="2846" width="14.140625" customWidth="1"/>
    <col min="3069" max="3069" width="14.140625" customWidth="1"/>
    <col min="3070" max="3070" width="7.28515625" customWidth="1"/>
    <col min="3071" max="3071" width="7.7109375" customWidth="1"/>
    <col min="3072" max="3072" width="63.85546875" customWidth="1"/>
    <col min="3073" max="3073" width="6.85546875" customWidth="1"/>
    <col min="3075" max="3075" width="9.28515625" customWidth="1"/>
    <col min="3076" max="3077" width="16.28515625" customWidth="1"/>
    <col min="3078" max="3078" width="96.5703125" customWidth="1"/>
    <col min="3079" max="3079" width="11.85546875" customWidth="1"/>
    <col min="3080" max="3080" width="11.28515625" customWidth="1"/>
    <col min="3081" max="3081" width="11.42578125" customWidth="1"/>
    <col min="3082" max="3082" width="9.85546875" customWidth="1"/>
    <col min="3083" max="3083" width="11.42578125" customWidth="1"/>
    <col min="3084" max="3084" width="12" customWidth="1"/>
    <col min="3085" max="3085" width="11.42578125" customWidth="1"/>
    <col min="3086" max="3086" width="11.140625" customWidth="1"/>
    <col min="3087" max="3087" width="11.28515625" customWidth="1"/>
    <col min="3088" max="3088" width="11.42578125" customWidth="1"/>
    <col min="3089" max="3089" width="9.85546875" customWidth="1"/>
    <col min="3090" max="3090" width="12.42578125" customWidth="1"/>
    <col min="3091" max="3091" width="12.85546875" customWidth="1"/>
    <col min="3092" max="3092" width="9.7109375" customWidth="1"/>
    <col min="3093" max="3093" width="13.140625" customWidth="1"/>
    <col min="3094" max="3094" width="12.5703125" customWidth="1"/>
    <col min="3095" max="3095" width="10.28515625" customWidth="1"/>
    <col min="3096" max="3097" width="13.7109375" customWidth="1"/>
    <col min="3098" max="3099" width="13.28515625" customWidth="1"/>
    <col min="3102" max="3102" width="14.140625" customWidth="1"/>
    <col min="3325" max="3325" width="14.140625" customWidth="1"/>
    <col min="3326" max="3326" width="7.28515625" customWidth="1"/>
    <col min="3327" max="3327" width="7.7109375" customWidth="1"/>
    <col min="3328" max="3328" width="63.85546875" customWidth="1"/>
    <col min="3329" max="3329" width="6.85546875" customWidth="1"/>
    <col min="3331" max="3331" width="9.28515625" customWidth="1"/>
    <col min="3332" max="3333" width="16.28515625" customWidth="1"/>
    <col min="3334" max="3334" width="96.5703125" customWidth="1"/>
    <col min="3335" max="3335" width="11.85546875" customWidth="1"/>
    <col min="3336" max="3336" width="11.28515625" customWidth="1"/>
    <col min="3337" max="3337" width="11.42578125" customWidth="1"/>
    <col min="3338" max="3338" width="9.85546875" customWidth="1"/>
    <col min="3339" max="3339" width="11.42578125" customWidth="1"/>
    <col min="3340" max="3340" width="12" customWidth="1"/>
    <col min="3341" max="3341" width="11.42578125" customWidth="1"/>
    <col min="3342" max="3342" width="11.140625" customWidth="1"/>
    <col min="3343" max="3343" width="11.28515625" customWidth="1"/>
    <col min="3344" max="3344" width="11.42578125" customWidth="1"/>
    <col min="3345" max="3345" width="9.85546875" customWidth="1"/>
    <col min="3346" max="3346" width="12.42578125" customWidth="1"/>
    <col min="3347" max="3347" width="12.85546875" customWidth="1"/>
    <col min="3348" max="3348" width="9.7109375" customWidth="1"/>
    <col min="3349" max="3349" width="13.140625" customWidth="1"/>
    <col min="3350" max="3350" width="12.5703125" customWidth="1"/>
    <col min="3351" max="3351" width="10.28515625" customWidth="1"/>
    <col min="3352" max="3353" width="13.7109375" customWidth="1"/>
    <col min="3354" max="3355" width="13.28515625" customWidth="1"/>
    <col min="3358" max="3358" width="14.140625" customWidth="1"/>
    <col min="3581" max="3581" width="14.140625" customWidth="1"/>
    <col min="3582" max="3582" width="7.28515625" customWidth="1"/>
    <col min="3583" max="3583" width="7.7109375" customWidth="1"/>
    <col min="3584" max="3584" width="63.85546875" customWidth="1"/>
    <col min="3585" max="3585" width="6.85546875" customWidth="1"/>
    <col min="3587" max="3587" width="9.28515625" customWidth="1"/>
    <col min="3588" max="3589" width="16.28515625" customWidth="1"/>
    <col min="3590" max="3590" width="96.5703125" customWidth="1"/>
    <col min="3591" max="3591" width="11.85546875" customWidth="1"/>
    <col min="3592" max="3592" width="11.28515625" customWidth="1"/>
    <col min="3593" max="3593" width="11.42578125" customWidth="1"/>
    <col min="3594" max="3594" width="9.85546875" customWidth="1"/>
    <col min="3595" max="3595" width="11.42578125" customWidth="1"/>
    <col min="3596" max="3596" width="12" customWidth="1"/>
    <col min="3597" max="3597" width="11.42578125" customWidth="1"/>
    <col min="3598" max="3598" width="11.140625" customWidth="1"/>
    <col min="3599" max="3599" width="11.28515625" customWidth="1"/>
    <col min="3600" max="3600" width="11.42578125" customWidth="1"/>
    <col min="3601" max="3601" width="9.85546875" customWidth="1"/>
    <col min="3602" max="3602" width="12.42578125" customWidth="1"/>
    <col min="3603" max="3603" width="12.85546875" customWidth="1"/>
    <col min="3604" max="3604" width="9.7109375" customWidth="1"/>
    <col min="3605" max="3605" width="13.140625" customWidth="1"/>
    <col min="3606" max="3606" width="12.5703125" customWidth="1"/>
    <col min="3607" max="3607" width="10.28515625" customWidth="1"/>
    <col min="3608" max="3609" width="13.7109375" customWidth="1"/>
    <col min="3610" max="3611" width="13.28515625" customWidth="1"/>
    <col min="3614" max="3614" width="14.140625" customWidth="1"/>
    <col min="3837" max="3837" width="14.140625" customWidth="1"/>
    <col min="3838" max="3838" width="7.28515625" customWidth="1"/>
    <col min="3839" max="3839" width="7.7109375" customWidth="1"/>
    <col min="3840" max="3840" width="63.85546875" customWidth="1"/>
    <col min="3841" max="3841" width="6.85546875" customWidth="1"/>
    <col min="3843" max="3843" width="9.28515625" customWidth="1"/>
    <col min="3844" max="3845" width="16.28515625" customWidth="1"/>
    <col min="3846" max="3846" width="96.5703125" customWidth="1"/>
    <col min="3847" max="3847" width="11.85546875" customWidth="1"/>
    <col min="3848" max="3848" width="11.28515625" customWidth="1"/>
    <col min="3849" max="3849" width="11.42578125" customWidth="1"/>
    <col min="3850" max="3850" width="9.85546875" customWidth="1"/>
    <col min="3851" max="3851" width="11.42578125" customWidth="1"/>
    <col min="3852" max="3852" width="12" customWidth="1"/>
    <col min="3853" max="3853" width="11.42578125" customWidth="1"/>
    <col min="3854" max="3854" width="11.140625" customWidth="1"/>
    <col min="3855" max="3855" width="11.28515625" customWidth="1"/>
    <col min="3856" max="3856" width="11.42578125" customWidth="1"/>
    <col min="3857" max="3857" width="9.85546875" customWidth="1"/>
    <col min="3858" max="3858" width="12.42578125" customWidth="1"/>
    <col min="3859" max="3859" width="12.85546875" customWidth="1"/>
    <col min="3860" max="3860" width="9.7109375" customWidth="1"/>
    <col min="3861" max="3861" width="13.140625" customWidth="1"/>
    <col min="3862" max="3862" width="12.5703125" customWidth="1"/>
    <col min="3863" max="3863" width="10.28515625" customWidth="1"/>
    <col min="3864" max="3865" width="13.7109375" customWidth="1"/>
    <col min="3866" max="3867" width="13.28515625" customWidth="1"/>
    <col min="3870" max="3870" width="14.140625" customWidth="1"/>
    <col min="4093" max="4093" width="14.140625" customWidth="1"/>
    <col min="4094" max="4094" width="7.28515625" customWidth="1"/>
    <col min="4095" max="4095" width="7.7109375" customWidth="1"/>
    <col min="4096" max="4096" width="63.85546875" customWidth="1"/>
    <col min="4097" max="4097" width="6.85546875" customWidth="1"/>
    <col min="4099" max="4099" width="9.28515625" customWidth="1"/>
    <col min="4100" max="4101" width="16.28515625" customWidth="1"/>
    <col min="4102" max="4102" width="96.5703125" customWidth="1"/>
    <col min="4103" max="4103" width="11.85546875" customWidth="1"/>
    <col min="4104" max="4104" width="11.28515625" customWidth="1"/>
    <col min="4105" max="4105" width="11.42578125" customWidth="1"/>
    <col min="4106" max="4106" width="9.85546875" customWidth="1"/>
    <col min="4107" max="4107" width="11.42578125" customWidth="1"/>
    <col min="4108" max="4108" width="12" customWidth="1"/>
    <col min="4109" max="4109" width="11.42578125" customWidth="1"/>
    <col min="4110" max="4110" width="11.140625" customWidth="1"/>
    <col min="4111" max="4111" width="11.28515625" customWidth="1"/>
    <col min="4112" max="4112" width="11.42578125" customWidth="1"/>
    <col min="4113" max="4113" width="9.85546875" customWidth="1"/>
    <col min="4114" max="4114" width="12.42578125" customWidth="1"/>
    <col min="4115" max="4115" width="12.85546875" customWidth="1"/>
    <col min="4116" max="4116" width="9.7109375" customWidth="1"/>
    <col min="4117" max="4117" width="13.140625" customWidth="1"/>
    <col min="4118" max="4118" width="12.5703125" customWidth="1"/>
    <col min="4119" max="4119" width="10.28515625" customWidth="1"/>
    <col min="4120" max="4121" width="13.7109375" customWidth="1"/>
    <col min="4122" max="4123" width="13.28515625" customWidth="1"/>
    <col min="4126" max="4126" width="14.140625" customWidth="1"/>
    <col min="4349" max="4349" width="14.140625" customWidth="1"/>
    <col min="4350" max="4350" width="7.28515625" customWidth="1"/>
    <col min="4351" max="4351" width="7.7109375" customWidth="1"/>
    <col min="4352" max="4352" width="63.85546875" customWidth="1"/>
    <col min="4353" max="4353" width="6.85546875" customWidth="1"/>
    <col min="4355" max="4355" width="9.28515625" customWidth="1"/>
    <col min="4356" max="4357" width="16.28515625" customWidth="1"/>
    <col min="4358" max="4358" width="96.5703125" customWidth="1"/>
    <col min="4359" max="4359" width="11.85546875" customWidth="1"/>
    <col min="4360" max="4360" width="11.28515625" customWidth="1"/>
    <col min="4361" max="4361" width="11.42578125" customWidth="1"/>
    <col min="4362" max="4362" width="9.85546875" customWidth="1"/>
    <col min="4363" max="4363" width="11.42578125" customWidth="1"/>
    <col min="4364" max="4364" width="12" customWidth="1"/>
    <col min="4365" max="4365" width="11.42578125" customWidth="1"/>
    <col min="4366" max="4366" width="11.140625" customWidth="1"/>
    <col min="4367" max="4367" width="11.28515625" customWidth="1"/>
    <col min="4368" max="4368" width="11.42578125" customWidth="1"/>
    <col min="4369" max="4369" width="9.85546875" customWidth="1"/>
    <col min="4370" max="4370" width="12.42578125" customWidth="1"/>
    <col min="4371" max="4371" width="12.85546875" customWidth="1"/>
    <col min="4372" max="4372" width="9.7109375" customWidth="1"/>
    <col min="4373" max="4373" width="13.140625" customWidth="1"/>
    <col min="4374" max="4374" width="12.5703125" customWidth="1"/>
    <col min="4375" max="4375" width="10.28515625" customWidth="1"/>
    <col min="4376" max="4377" width="13.7109375" customWidth="1"/>
    <col min="4378" max="4379" width="13.28515625" customWidth="1"/>
    <col min="4382" max="4382" width="14.140625" customWidth="1"/>
    <col min="4605" max="4605" width="14.140625" customWidth="1"/>
    <col min="4606" max="4606" width="7.28515625" customWidth="1"/>
    <col min="4607" max="4607" width="7.7109375" customWidth="1"/>
    <col min="4608" max="4608" width="63.85546875" customWidth="1"/>
    <col min="4609" max="4609" width="6.85546875" customWidth="1"/>
    <col min="4611" max="4611" width="9.28515625" customWidth="1"/>
    <col min="4612" max="4613" width="16.28515625" customWidth="1"/>
    <col min="4614" max="4614" width="96.5703125" customWidth="1"/>
    <col min="4615" max="4615" width="11.85546875" customWidth="1"/>
    <col min="4616" max="4616" width="11.28515625" customWidth="1"/>
    <col min="4617" max="4617" width="11.42578125" customWidth="1"/>
    <col min="4618" max="4618" width="9.85546875" customWidth="1"/>
    <col min="4619" max="4619" width="11.42578125" customWidth="1"/>
    <col min="4620" max="4620" width="12" customWidth="1"/>
    <col min="4621" max="4621" width="11.42578125" customWidth="1"/>
    <col min="4622" max="4622" width="11.140625" customWidth="1"/>
    <col min="4623" max="4623" width="11.28515625" customWidth="1"/>
    <col min="4624" max="4624" width="11.42578125" customWidth="1"/>
    <col min="4625" max="4625" width="9.85546875" customWidth="1"/>
    <col min="4626" max="4626" width="12.42578125" customWidth="1"/>
    <col min="4627" max="4627" width="12.85546875" customWidth="1"/>
    <col min="4628" max="4628" width="9.7109375" customWidth="1"/>
    <col min="4629" max="4629" width="13.140625" customWidth="1"/>
    <col min="4630" max="4630" width="12.5703125" customWidth="1"/>
    <col min="4631" max="4631" width="10.28515625" customWidth="1"/>
    <col min="4632" max="4633" width="13.7109375" customWidth="1"/>
    <col min="4634" max="4635" width="13.28515625" customWidth="1"/>
    <col min="4638" max="4638" width="14.140625" customWidth="1"/>
    <col min="4861" max="4861" width="14.140625" customWidth="1"/>
    <col min="4862" max="4862" width="7.28515625" customWidth="1"/>
    <col min="4863" max="4863" width="7.7109375" customWidth="1"/>
    <col min="4864" max="4864" width="63.85546875" customWidth="1"/>
    <col min="4865" max="4865" width="6.85546875" customWidth="1"/>
    <col min="4867" max="4867" width="9.28515625" customWidth="1"/>
    <col min="4868" max="4869" width="16.28515625" customWidth="1"/>
    <col min="4870" max="4870" width="96.5703125" customWidth="1"/>
    <col min="4871" max="4871" width="11.85546875" customWidth="1"/>
    <col min="4872" max="4872" width="11.28515625" customWidth="1"/>
    <col min="4873" max="4873" width="11.42578125" customWidth="1"/>
    <col min="4874" max="4874" width="9.85546875" customWidth="1"/>
    <col min="4875" max="4875" width="11.42578125" customWidth="1"/>
    <col min="4876" max="4876" width="12" customWidth="1"/>
    <col min="4877" max="4877" width="11.42578125" customWidth="1"/>
    <col min="4878" max="4878" width="11.140625" customWidth="1"/>
    <col min="4879" max="4879" width="11.28515625" customWidth="1"/>
    <col min="4880" max="4880" width="11.42578125" customWidth="1"/>
    <col min="4881" max="4881" width="9.85546875" customWidth="1"/>
    <col min="4882" max="4882" width="12.42578125" customWidth="1"/>
    <col min="4883" max="4883" width="12.85546875" customWidth="1"/>
    <col min="4884" max="4884" width="9.7109375" customWidth="1"/>
    <col min="4885" max="4885" width="13.140625" customWidth="1"/>
    <col min="4886" max="4886" width="12.5703125" customWidth="1"/>
    <col min="4887" max="4887" width="10.28515625" customWidth="1"/>
    <col min="4888" max="4889" width="13.7109375" customWidth="1"/>
    <col min="4890" max="4891" width="13.28515625" customWidth="1"/>
    <col min="4894" max="4894" width="14.140625" customWidth="1"/>
    <col min="5117" max="5117" width="14.140625" customWidth="1"/>
    <col min="5118" max="5118" width="7.28515625" customWidth="1"/>
    <col min="5119" max="5119" width="7.7109375" customWidth="1"/>
    <col min="5120" max="5120" width="63.85546875" customWidth="1"/>
    <col min="5121" max="5121" width="6.85546875" customWidth="1"/>
    <col min="5123" max="5123" width="9.28515625" customWidth="1"/>
    <col min="5124" max="5125" width="16.28515625" customWidth="1"/>
    <col min="5126" max="5126" width="96.5703125" customWidth="1"/>
    <col min="5127" max="5127" width="11.85546875" customWidth="1"/>
    <col min="5128" max="5128" width="11.28515625" customWidth="1"/>
    <col min="5129" max="5129" width="11.42578125" customWidth="1"/>
    <col min="5130" max="5130" width="9.85546875" customWidth="1"/>
    <col min="5131" max="5131" width="11.42578125" customWidth="1"/>
    <col min="5132" max="5132" width="12" customWidth="1"/>
    <col min="5133" max="5133" width="11.42578125" customWidth="1"/>
    <col min="5134" max="5134" width="11.140625" customWidth="1"/>
    <col min="5135" max="5135" width="11.28515625" customWidth="1"/>
    <col min="5136" max="5136" width="11.42578125" customWidth="1"/>
    <col min="5137" max="5137" width="9.85546875" customWidth="1"/>
    <col min="5138" max="5138" width="12.42578125" customWidth="1"/>
    <col min="5139" max="5139" width="12.85546875" customWidth="1"/>
    <col min="5140" max="5140" width="9.7109375" customWidth="1"/>
    <col min="5141" max="5141" width="13.140625" customWidth="1"/>
    <col min="5142" max="5142" width="12.5703125" customWidth="1"/>
    <col min="5143" max="5143" width="10.28515625" customWidth="1"/>
    <col min="5144" max="5145" width="13.7109375" customWidth="1"/>
    <col min="5146" max="5147" width="13.28515625" customWidth="1"/>
    <col min="5150" max="5150" width="14.140625" customWidth="1"/>
    <col min="5373" max="5373" width="14.140625" customWidth="1"/>
    <col min="5374" max="5374" width="7.28515625" customWidth="1"/>
    <col min="5375" max="5375" width="7.7109375" customWidth="1"/>
    <col min="5376" max="5376" width="63.85546875" customWidth="1"/>
    <col min="5377" max="5377" width="6.85546875" customWidth="1"/>
    <col min="5379" max="5379" width="9.28515625" customWidth="1"/>
    <col min="5380" max="5381" width="16.28515625" customWidth="1"/>
    <col min="5382" max="5382" width="96.5703125" customWidth="1"/>
    <col min="5383" max="5383" width="11.85546875" customWidth="1"/>
    <col min="5384" max="5384" width="11.28515625" customWidth="1"/>
    <col min="5385" max="5385" width="11.42578125" customWidth="1"/>
    <col min="5386" max="5386" width="9.85546875" customWidth="1"/>
    <col min="5387" max="5387" width="11.42578125" customWidth="1"/>
    <col min="5388" max="5388" width="12" customWidth="1"/>
    <col min="5389" max="5389" width="11.42578125" customWidth="1"/>
    <col min="5390" max="5390" width="11.140625" customWidth="1"/>
    <col min="5391" max="5391" width="11.28515625" customWidth="1"/>
    <col min="5392" max="5392" width="11.42578125" customWidth="1"/>
    <col min="5393" max="5393" width="9.85546875" customWidth="1"/>
    <col min="5394" max="5394" width="12.42578125" customWidth="1"/>
    <col min="5395" max="5395" width="12.85546875" customWidth="1"/>
    <col min="5396" max="5396" width="9.7109375" customWidth="1"/>
    <col min="5397" max="5397" width="13.140625" customWidth="1"/>
    <col min="5398" max="5398" width="12.5703125" customWidth="1"/>
    <col min="5399" max="5399" width="10.28515625" customWidth="1"/>
    <col min="5400" max="5401" width="13.7109375" customWidth="1"/>
    <col min="5402" max="5403" width="13.28515625" customWidth="1"/>
    <col min="5406" max="5406" width="14.140625" customWidth="1"/>
    <col min="5629" max="5629" width="14.140625" customWidth="1"/>
    <col min="5630" max="5630" width="7.28515625" customWidth="1"/>
    <col min="5631" max="5631" width="7.7109375" customWidth="1"/>
    <col min="5632" max="5632" width="63.85546875" customWidth="1"/>
    <col min="5633" max="5633" width="6.85546875" customWidth="1"/>
    <col min="5635" max="5635" width="9.28515625" customWidth="1"/>
    <col min="5636" max="5637" width="16.28515625" customWidth="1"/>
    <col min="5638" max="5638" width="96.5703125" customWidth="1"/>
    <col min="5639" max="5639" width="11.85546875" customWidth="1"/>
    <col min="5640" max="5640" width="11.28515625" customWidth="1"/>
    <col min="5641" max="5641" width="11.42578125" customWidth="1"/>
    <col min="5642" max="5642" width="9.85546875" customWidth="1"/>
    <col min="5643" max="5643" width="11.42578125" customWidth="1"/>
    <col min="5644" max="5644" width="12" customWidth="1"/>
    <col min="5645" max="5645" width="11.42578125" customWidth="1"/>
    <col min="5646" max="5646" width="11.140625" customWidth="1"/>
    <col min="5647" max="5647" width="11.28515625" customWidth="1"/>
    <col min="5648" max="5648" width="11.42578125" customWidth="1"/>
    <col min="5649" max="5649" width="9.85546875" customWidth="1"/>
    <col min="5650" max="5650" width="12.42578125" customWidth="1"/>
    <col min="5651" max="5651" width="12.85546875" customWidth="1"/>
    <col min="5652" max="5652" width="9.7109375" customWidth="1"/>
    <col min="5653" max="5653" width="13.140625" customWidth="1"/>
    <col min="5654" max="5654" width="12.5703125" customWidth="1"/>
    <col min="5655" max="5655" width="10.28515625" customWidth="1"/>
    <col min="5656" max="5657" width="13.7109375" customWidth="1"/>
    <col min="5658" max="5659" width="13.28515625" customWidth="1"/>
    <col min="5662" max="5662" width="14.140625" customWidth="1"/>
    <col min="5885" max="5885" width="14.140625" customWidth="1"/>
    <col min="5886" max="5886" width="7.28515625" customWidth="1"/>
    <col min="5887" max="5887" width="7.7109375" customWidth="1"/>
    <col min="5888" max="5888" width="63.85546875" customWidth="1"/>
    <col min="5889" max="5889" width="6.85546875" customWidth="1"/>
    <col min="5891" max="5891" width="9.28515625" customWidth="1"/>
    <col min="5892" max="5893" width="16.28515625" customWidth="1"/>
    <col min="5894" max="5894" width="96.5703125" customWidth="1"/>
    <col min="5895" max="5895" width="11.85546875" customWidth="1"/>
    <col min="5896" max="5896" width="11.28515625" customWidth="1"/>
    <col min="5897" max="5897" width="11.42578125" customWidth="1"/>
    <col min="5898" max="5898" width="9.85546875" customWidth="1"/>
    <col min="5899" max="5899" width="11.42578125" customWidth="1"/>
    <col min="5900" max="5900" width="12" customWidth="1"/>
    <col min="5901" max="5901" width="11.42578125" customWidth="1"/>
    <col min="5902" max="5902" width="11.140625" customWidth="1"/>
    <col min="5903" max="5903" width="11.28515625" customWidth="1"/>
    <col min="5904" max="5904" width="11.42578125" customWidth="1"/>
    <col min="5905" max="5905" width="9.85546875" customWidth="1"/>
    <col min="5906" max="5906" width="12.42578125" customWidth="1"/>
    <col min="5907" max="5907" width="12.85546875" customWidth="1"/>
    <col min="5908" max="5908" width="9.7109375" customWidth="1"/>
    <col min="5909" max="5909" width="13.140625" customWidth="1"/>
    <col min="5910" max="5910" width="12.5703125" customWidth="1"/>
    <col min="5911" max="5911" width="10.28515625" customWidth="1"/>
    <col min="5912" max="5913" width="13.7109375" customWidth="1"/>
    <col min="5914" max="5915" width="13.28515625" customWidth="1"/>
    <col min="5918" max="5918" width="14.140625" customWidth="1"/>
    <col min="6141" max="6141" width="14.140625" customWidth="1"/>
    <col min="6142" max="6142" width="7.28515625" customWidth="1"/>
    <col min="6143" max="6143" width="7.7109375" customWidth="1"/>
    <col min="6144" max="6144" width="63.85546875" customWidth="1"/>
    <col min="6145" max="6145" width="6.85546875" customWidth="1"/>
    <col min="6147" max="6147" width="9.28515625" customWidth="1"/>
    <col min="6148" max="6149" width="16.28515625" customWidth="1"/>
    <col min="6150" max="6150" width="96.5703125" customWidth="1"/>
    <col min="6151" max="6151" width="11.85546875" customWidth="1"/>
    <col min="6152" max="6152" width="11.28515625" customWidth="1"/>
    <col min="6153" max="6153" width="11.42578125" customWidth="1"/>
    <col min="6154" max="6154" width="9.85546875" customWidth="1"/>
    <col min="6155" max="6155" width="11.42578125" customWidth="1"/>
    <col min="6156" max="6156" width="12" customWidth="1"/>
    <col min="6157" max="6157" width="11.42578125" customWidth="1"/>
    <col min="6158" max="6158" width="11.140625" customWidth="1"/>
    <col min="6159" max="6159" width="11.28515625" customWidth="1"/>
    <col min="6160" max="6160" width="11.42578125" customWidth="1"/>
    <col min="6161" max="6161" width="9.85546875" customWidth="1"/>
    <col min="6162" max="6162" width="12.42578125" customWidth="1"/>
    <col min="6163" max="6163" width="12.85546875" customWidth="1"/>
    <col min="6164" max="6164" width="9.7109375" customWidth="1"/>
    <col min="6165" max="6165" width="13.140625" customWidth="1"/>
    <col min="6166" max="6166" width="12.5703125" customWidth="1"/>
    <col min="6167" max="6167" width="10.28515625" customWidth="1"/>
    <col min="6168" max="6169" width="13.7109375" customWidth="1"/>
    <col min="6170" max="6171" width="13.28515625" customWidth="1"/>
    <col min="6174" max="6174" width="14.140625" customWidth="1"/>
    <col min="6397" max="6397" width="14.140625" customWidth="1"/>
    <col min="6398" max="6398" width="7.28515625" customWidth="1"/>
    <col min="6399" max="6399" width="7.7109375" customWidth="1"/>
    <col min="6400" max="6400" width="63.85546875" customWidth="1"/>
    <col min="6401" max="6401" width="6.85546875" customWidth="1"/>
    <col min="6403" max="6403" width="9.28515625" customWidth="1"/>
    <col min="6404" max="6405" width="16.28515625" customWidth="1"/>
    <col min="6406" max="6406" width="96.5703125" customWidth="1"/>
    <col min="6407" max="6407" width="11.85546875" customWidth="1"/>
    <col min="6408" max="6408" width="11.28515625" customWidth="1"/>
    <col min="6409" max="6409" width="11.42578125" customWidth="1"/>
    <col min="6410" max="6410" width="9.85546875" customWidth="1"/>
    <col min="6411" max="6411" width="11.42578125" customWidth="1"/>
    <col min="6412" max="6412" width="12" customWidth="1"/>
    <col min="6413" max="6413" width="11.42578125" customWidth="1"/>
    <col min="6414" max="6414" width="11.140625" customWidth="1"/>
    <col min="6415" max="6415" width="11.28515625" customWidth="1"/>
    <col min="6416" max="6416" width="11.42578125" customWidth="1"/>
    <col min="6417" max="6417" width="9.85546875" customWidth="1"/>
    <col min="6418" max="6418" width="12.42578125" customWidth="1"/>
    <col min="6419" max="6419" width="12.85546875" customWidth="1"/>
    <col min="6420" max="6420" width="9.7109375" customWidth="1"/>
    <col min="6421" max="6421" width="13.140625" customWidth="1"/>
    <col min="6422" max="6422" width="12.5703125" customWidth="1"/>
    <col min="6423" max="6423" width="10.28515625" customWidth="1"/>
    <col min="6424" max="6425" width="13.7109375" customWidth="1"/>
    <col min="6426" max="6427" width="13.28515625" customWidth="1"/>
    <col min="6430" max="6430" width="14.140625" customWidth="1"/>
    <col min="6653" max="6653" width="14.140625" customWidth="1"/>
    <col min="6654" max="6654" width="7.28515625" customWidth="1"/>
    <col min="6655" max="6655" width="7.7109375" customWidth="1"/>
    <col min="6656" max="6656" width="63.85546875" customWidth="1"/>
    <col min="6657" max="6657" width="6.85546875" customWidth="1"/>
    <col min="6659" max="6659" width="9.28515625" customWidth="1"/>
    <col min="6660" max="6661" width="16.28515625" customWidth="1"/>
    <col min="6662" max="6662" width="96.5703125" customWidth="1"/>
    <col min="6663" max="6663" width="11.85546875" customWidth="1"/>
    <col min="6664" max="6664" width="11.28515625" customWidth="1"/>
    <col min="6665" max="6665" width="11.42578125" customWidth="1"/>
    <col min="6666" max="6666" width="9.85546875" customWidth="1"/>
    <col min="6667" max="6667" width="11.42578125" customWidth="1"/>
    <col min="6668" max="6668" width="12" customWidth="1"/>
    <col min="6669" max="6669" width="11.42578125" customWidth="1"/>
    <col min="6670" max="6670" width="11.140625" customWidth="1"/>
    <col min="6671" max="6671" width="11.28515625" customWidth="1"/>
    <col min="6672" max="6672" width="11.42578125" customWidth="1"/>
    <col min="6673" max="6673" width="9.85546875" customWidth="1"/>
    <col min="6674" max="6674" width="12.42578125" customWidth="1"/>
    <col min="6675" max="6675" width="12.85546875" customWidth="1"/>
    <col min="6676" max="6676" width="9.7109375" customWidth="1"/>
    <col min="6677" max="6677" width="13.140625" customWidth="1"/>
    <col min="6678" max="6678" width="12.5703125" customWidth="1"/>
    <col min="6679" max="6679" width="10.28515625" customWidth="1"/>
    <col min="6680" max="6681" width="13.7109375" customWidth="1"/>
    <col min="6682" max="6683" width="13.28515625" customWidth="1"/>
    <col min="6686" max="6686" width="14.140625" customWidth="1"/>
    <col min="6909" max="6909" width="14.140625" customWidth="1"/>
    <col min="6910" max="6910" width="7.28515625" customWidth="1"/>
    <col min="6911" max="6911" width="7.7109375" customWidth="1"/>
    <col min="6912" max="6912" width="63.85546875" customWidth="1"/>
    <col min="6913" max="6913" width="6.85546875" customWidth="1"/>
    <col min="6915" max="6915" width="9.28515625" customWidth="1"/>
    <col min="6916" max="6917" width="16.28515625" customWidth="1"/>
    <col min="6918" max="6918" width="96.5703125" customWidth="1"/>
    <col min="6919" max="6919" width="11.85546875" customWidth="1"/>
    <col min="6920" max="6920" width="11.28515625" customWidth="1"/>
    <col min="6921" max="6921" width="11.42578125" customWidth="1"/>
    <col min="6922" max="6922" width="9.85546875" customWidth="1"/>
    <col min="6923" max="6923" width="11.42578125" customWidth="1"/>
    <col min="6924" max="6924" width="12" customWidth="1"/>
    <col min="6925" max="6925" width="11.42578125" customWidth="1"/>
    <col min="6926" max="6926" width="11.140625" customWidth="1"/>
    <col min="6927" max="6927" width="11.28515625" customWidth="1"/>
    <col min="6928" max="6928" width="11.42578125" customWidth="1"/>
    <col min="6929" max="6929" width="9.85546875" customWidth="1"/>
    <col min="6930" max="6930" width="12.42578125" customWidth="1"/>
    <col min="6931" max="6931" width="12.85546875" customWidth="1"/>
    <col min="6932" max="6932" width="9.7109375" customWidth="1"/>
    <col min="6933" max="6933" width="13.140625" customWidth="1"/>
    <col min="6934" max="6934" width="12.5703125" customWidth="1"/>
    <col min="6935" max="6935" width="10.28515625" customWidth="1"/>
    <col min="6936" max="6937" width="13.7109375" customWidth="1"/>
    <col min="6938" max="6939" width="13.28515625" customWidth="1"/>
    <col min="6942" max="6942" width="14.140625" customWidth="1"/>
    <col min="7165" max="7165" width="14.140625" customWidth="1"/>
    <col min="7166" max="7166" width="7.28515625" customWidth="1"/>
    <col min="7167" max="7167" width="7.7109375" customWidth="1"/>
    <col min="7168" max="7168" width="63.85546875" customWidth="1"/>
    <col min="7169" max="7169" width="6.85546875" customWidth="1"/>
    <col min="7171" max="7171" width="9.28515625" customWidth="1"/>
    <col min="7172" max="7173" width="16.28515625" customWidth="1"/>
    <col min="7174" max="7174" width="96.5703125" customWidth="1"/>
    <col min="7175" max="7175" width="11.85546875" customWidth="1"/>
    <col min="7176" max="7176" width="11.28515625" customWidth="1"/>
    <col min="7177" max="7177" width="11.42578125" customWidth="1"/>
    <col min="7178" max="7178" width="9.85546875" customWidth="1"/>
    <col min="7179" max="7179" width="11.42578125" customWidth="1"/>
    <col min="7180" max="7180" width="12" customWidth="1"/>
    <col min="7181" max="7181" width="11.42578125" customWidth="1"/>
    <col min="7182" max="7182" width="11.140625" customWidth="1"/>
    <col min="7183" max="7183" width="11.28515625" customWidth="1"/>
    <col min="7184" max="7184" width="11.42578125" customWidth="1"/>
    <col min="7185" max="7185" width="9.85546875" customWidth="1"/>
    <col min="7186" max="7186" width="12.42578125" customWidth="1"/>
    <col min="7187" max="7187" width="12.85546875" customWidth="1"/>
    <col min="7188" max="7188" width="9.7109375" customWidth="1"/>
    <col min="7189" max="7189" width="13.140625" customWidth="1"/>
    <col min="7190" max="7190" width="12.5703125" customWidth="1"/>
    <col min="7191" max="7191" width="10.28515625" customWidth="1"/>
    <col min="7192" max="7193" width="13.7109375" customWidth="1"/>
    <col min="7194" max="7195" width="13.28515625" customWidth="1"/>
    <col min="7198" max="7198" width="14.140625" customWidth="1"/>
    <col min="7421" max="7421" width="14.140625" customWidth="1"/>
    <col min="7422" max="7422" width="7.28515625" customWidth="1"/>
    <col min="7423" max="7423" width="7.7109375" customWidth="1"/>
    <col min="7424" max="7424" width="63.85546875" customWidth="1"/>
    <col min="7425" max="7425" width="6.85546875" customWidth="1"/>
    <col min="7427" max="7427" width="9.28515625" customWidth="1"/>
    <col min="7428" max="7429" width="16.28515625" customWidth="1"/>
    <col min="7430" max="7430" width="96.5703125" customWidth="1"/>
    <col min="7431" max="7431" width="11.85546875" customWidth="1"/>
    <col min="7432" max="7432" width="11.28515625" customWidth="1"/>
    <col min="7433" max="7433" width="11.42578125" customWidth="1"/>
    <col min="7434" max="7434" width="9.85546875" customWidth="1"/>
    <col min="7435" max="7435" width="11.42578125" customWidth="1"/>
    <col min="7436" max="7436" width="12" customWidth="1"/>
    <col min="7437" max="7437" width="11.42578125" customWidth="1"/>
    <col min="7438" max="7438" width="11.140625" customWidth="1"/>
    <col min="7439" max="7439" width="11.28515625" customWidth="1"/>
    <col min="7440" max="7440" width="11.42578125" customWidth="1"/>
    <col min="7441" max="7441" width="9.85546875" customWidth="1"/>
    <col min="7442" max="7442" width="12.42578125" customWidth="1"/>
    <col min="7443" max="7443" width="12.85546875" customWidth="1"/>
    <col min="7444" max="7444" width="9.7109375" customWidth="1"/>
    <col min="7445" max="7445" width="13.140625" customWidth="1"/>
    <col min="7446" max="7446" width="12.5703125" customWidth="1"/>
    <col min="7447" max="7447" width="10.28515625" customWidth="1"/>
    <col min="7448" max="7449" width="13.7109375" customWidth="1"/>
    <col min="7450" max="7451" width="13.28515625" customWidth="1"/>
    <col min="7454" max="7454" width="14.140625" customWidth="1"/>
    <col min="7677" max="7677" width="14.140625" customWidth="1"/>
    <col min="7678" max="7678" width="7.28515625" customWidth="1"/>
    <col min="7679" max="7679" width="7.7109375" customWidth="1"/>
    <col min="7680" max="7680" width="63.85546875" customWidth="1"/>
    <col min="7681" max="7681" width="6.85546875" customWidth="1"/>
    <col min="7683" max="7683" width="9.28515625" customWidth="1"/>
    <col min="7684" max="7685" width="16.28515625" customWidth="1"/>
    <col min="7686" max="7686" width="96.5703125" customWidth="1"/>
    <col min="7687" max="7687" width="11.85546875" customWidth="1"/>
    <col min="7688" max="7688" width="11.28515625" customWidth="1"/>
    <col min="7689" max="7689" width="11.42578125" customWidth="1"/>
    <col min="7690" max="7690" width="9.85546875" customWidth="1"/>
    <col min="7691" max="7691" width="11.42578125" customWidth="1"/>
    <col min="7692" max="7692" width="12" customWidth="1"/>
    <col min="7693" max="7693" width="11.42578125" customWidth="1"/>
    <col min="7694" max="7694" width="11.140625" customWidth="1"/>
    <col min="7695" max="7695" width="11.28515625" customWidth="1"/>
    <col min="7696" max="7696" width="11.42578125" customWidth="1"/>
    <col min="7697" max="7697" width="9.85546875" customWidth="1"/>
    <col min="7698" max="7698" width="12.42578125" customWidth="1"/>
    <col min="7699" max="7699" width="12.85546875" customWidth="1"/>
    <col min="7700" max="7700" width="9.7109375" customWidth="1"/>
    <col min="7701" max="7701" width="13.140625" customWidth="1"/>
    <col min="7702" max="7702" width="12.5703125" customWidth="1"/>
    <col min="7703" max="7703" width="10.28515625" customWidth="1"/>
    <col min="7704" max="7705" width="13.7109375" customWidth="1"/>
    <col min="7706" max="7707" width="13.28515625" customWidth="1"/>
    <col min="7710" max="7710" width="14.140625" customWidth="1"/>
    <col min="7933" max="7933" width="14.140625" customWidth="1"/>
    <col min="7934" max="7934" width="7.28515625" customWidth="1"/>
    <col min="7935" max="7935" width="7.7109375" customWidth="1"/>
    <col min="7936" max="7936" width="63.85546875" customWidth="1"/>
    <col min="7937" max="7937" width="6.85546875" customWidth="1"/>
    <col min="7939" max="7939" width="9.28515625" customWidth="1"/>
    <col min="7940" max="7941" width="16.28515625" customWidth="1"/>
    <col min="7942" max="7942" width="96.5703125" customWidth="1"/>
    <col min="7943" max="7943" width="11.85546875" customWidth="1"/>
    <col min="7944" max="7944" width="11.28515625" customWidth="1"/>
    <col min="7945" max="7945" width="11.42578125" customWidth="1"/>
    <col min="7946" max="7946" width="9.85546875" customWidth="1"/>
    <col min="7947" max="7947" width="11.42578125" customWidth="1"/>
    <col min="7948" max="7948" width="12" customWidth="1"/>
    <col min="7949" max="7949" width="11.42578125" customWidth="1"/>
    <col min="7950" max="7950" width="11.140625" customWidth="1"/>
    <col min="7951" max="7951" width="11.28515625" customWidth="1"/>
    <col min="7952" max="7952" width="11.42578125" customWidth="1"/>
    <col min="7953" max="7953" width="9.85546875" customWidth="1"/>
    <col min="7954" max="7954" width="12.42578125" customWidth="1"/>
    <col min="7955" max="7955" width="12.85546875" customWidth="1"/>
    <col min="7956" max="7956" width="9.7109375" customWidth="1"/>
    <col min="7957" max="7957" width="13.140625" customWidth="1"/>
    <col min="7958" max="7958" width="12.5703125" customWidth="1"/>
    <col min="7959" max="7959" width="10.28515625" customWidth="1"/>
    <col min="7960" max="7961" width="13.7109375" customWidth="1"/>
    <col min="7962" max="7963" width="13.28515625" customWidth="1"/>
    <col min="7966" max="7966" width="14.140625" customWidth="1"/>
    <col min="8189" max="8189" width="14.140625" customWidth="1"/>
    <col min="8190" max="8190" width="7.28515625" customWidth="1"/>
    <col min="8191" max="8191" width="7.7109375" customWidth="1"/>
    <col min="8192" max="8192" width="63.85546875" customWidth="1"/>
    <col min="8193" max="8193" width="6.85546875" customWidth="1"/>
    <col min="8195" max="8195" width="9.28515625" customWidth="1"/>
    <col min="8196" max="8197" width="16.28515625" customWidth="1"/>
    <col min="8198" max="8198" width="96.5703125" customWidth="1"/>
    <col min="8199" max="8199" width="11.85546875" customWidth="1"/>
    <col min="8200" max="8200" width="11.28515625" customWidth="1"/>
    <col min="8201" max="8201" width="11.42578125" customWidth="1"/>
    <col min="8202" max="8202" width="9.85546875" customWidth="1"/>
    <col min="8203" max="8203" width="11.42578125" customWidth="1"/>
    <col min="8204" max="8204" width="12" customWidth="1"/>
    <col min="8205" max="8205" width="11.42578125" customWidth="1"/>
    <col min="8206" max="8206" width="11.140625" customWidth="1"/>
    <col min="8207" max="8207" width="11.28515625" customWidth="1"/>
    <col min="8208" max="8208" width="11.42578125" customWidth="1"/>
    <col min="8209" max="8209" width="9.85546875" customWidth="1"/>
    <col min="8210" max="8210" width="12.42578125" customWidth="1"/>
    <col min="8211" max="8211" width="12.85546875" customWidth="1"/>
    <col min="8212" max="8212" width="9.7109375" customWidth="1"/>
    <col min="8213" max="8213" width="13.140625" customWidth="1"/>
    <col min="8214" max="8214" width="12.5703125" customWidth="1"/>
    <col min="8215" max="8215" width="10.28515625" customWidth="1"/>
    <col min="8216" max="8217" width="13.7109375" customWidth="1"/>
    <col min="8218" max="8219" width="13.28515625" customWidth="1"/>
    <col min="8222" max="8222" width="14.140625" customWidth="1"/>
    <col min="8445" max="8445" width="14.140625" customWidth="1"/>
    <col min="8446" max="8446" width="7.28515625" customWidth="1"/>
    <col min="8447" max="8447" width="7.7109375" customWidth="1"/>
    <col min="8448" max="8448" width="63.85546875" customWidth="1"/>
    <col min="8449" max="8449" width="6.85546875" customWidth="1"/>
    <col min="8451" max="8451" width="9.28515625" customWidth="1"/>
    <col min="8452" max="8453" width="16.28515625" customWidth="1"/>
    <col min="8454" max="8454" width="96.5703125" customWidth="1"/>
    <col min="8455" max="8455" width="11.85546875" customWidth="1"/>
    <col min="8456" max="8456" width="11.28515625" customWidth="1"/>
    <col min="8457" max="8457" width="11.42578125" customWidth="1"/>
    <col min="8458" max="8458" width="9.85546875" customWidth="1"/>
    <col min="8459" max="8459" width="11.42578125" customWidth="1"/>
    <col min="8460" max="8460" width="12" customWidth="1"/>
    <col min="8461" max="8461" width="11.42578125" customWidth="1"/>
    <col min="8462" max="8462" width="11.140625" customWidth="1"/>
    <col min="8463" max="8463" width="11.28515625" customWidth="1"/>
    <col min="8464" max="8464" width="11.42578125" customWidth="1"/>
    <col min="8465" max="8465" width="9.85546875" customWidth="1"/>
    <col min="8466" max="8466" width="12.42578125" customWidth="1"/>
    <col min="8467" max="8467" width="12.85546875" customWidth="1"/>
    <col min="8468" max="8468" width="9.7109375" customWidth="1"/>
    <col min="8469" max="8469" width="13.140625" customWidth="1"/>
    <col min="8470" max="8470" width="12.5703125" customWidth="1"/>
    <col min="8471" max="8471" width="10.28515625" customWidth="1"/>
    <col min="8472" max="8473" width="13.7109375" customWidth="1"/>
    <col min="8474" max="8475" width="13.28515625" customWidth="1"/>
    <col min="8478" max="8478" width="14.140625" customWidth="1"/>
    <col min="8701" max="8701" width="14.140625" customWidth="1"/>
    <col min="8702" max="8702" width="7.28515625" customWidth="1"/>
    <col min="8703" max="8703" width="7.7109375" customWidth="1"/>
    <col min="8704" max="8704" width="63.85546875" customWidth="1"/>
    <col min="8705" max="8705" width="6.85546875" customWidth="1"/>
    <col min="8707" max="8707" width="9.28515625" customWidth="1"/>
    <col min="8708" max="8709" width="16.28515625" customWidth="1"/>
    <col min="8710" max="8710" width="96.5703125" customWidth="1"/>
    <col min="8711" max="8711" width="11.85546875" customWidth="1"/>
    <col min="8712" max="8712" width="11.28515625" customWidth="1"/>
    <col min="8713" max="8713" width="11.42578125" customWidth="1"/>
    <col min="8714" max="8714" width="9.85546875" customWidth="1"/>
    <col min="8715" max="8715" width="11.42578125" customWidth="1"/>
    <col min="8716" max="8716" width="12" customWidth="1"/>
    <col min="8717" max="8717" width="11.42578125" customWidth="1"/>
    <col min="8718" max="8718" width="11.140625" customWidth="1"/>
    <col min="8719" max="8719" width="11.28515625" customWidth="1"/>
    <col min="8720" max="8720" width="11.42578125" customWidth="1"/>
    <col min="8721" max="8721" width="9.85546875" customWidth="1"/>
    <col min="8722" max="8722" width="12.42578125" customWidth="1"/>
    <col min="8723" max="8723" width="12.85546875" customWidth="1"/>
    <col min="8724" max="8724" width="9.7109375" customWidth="1"/>
    <col min="8725" max="8725" width="13.140625" customWidth="1"/>
    <col min="8726" max="8726" width="12.5703125" customWidth="1"/>
    <col min="8727" max="8727" width="10.28515625" customWidth="1"/>
    <col min="8728" max="8729" width="13.7109375" customWidth="1"/>
    <col min="8730" max="8731" width="13.28515625" customWidth="1"/>
    <col min="8734" max="8734" width="14.140625" customWidth="1"/>
    <col min="8957" max="8957" width="14.140625" customWidth="1"/>
    <col min="8958" max="8958" width="7.28515625" customWidth="1"/>
    <col min="8959" max="8959" width="7.7109375" customWidth="1"/>
    <col min="8960" max="8960" width="63.85546875" customWidth="1"/>
    <col min="8961" max="8961" width="6.85546875" customWidth="1"/>
    <col min="8963" max="8963" width="9.28515625" customWidth="1"/>
    <col min="8964" max="8965" width="16.28515625" customWidth="1"/>
    <col min="8966" max="8966" width="96.5703125" customWidth="1"/>
    <col min="8967" max="8967" width="11.85546875" customWidth="1"/>
    <col min="8968" max="8968" width="11.28515625" customWidth="1"/>
    <col min="8969" max="8969" width="11.42578125" customWidth="1"/>
    <col min="8970" max="8970" width="9.85546875" customWidth="1"/>
    <col min="8971" max="8971" width="11.42578125" customWidth="1"/>
    <col min="8972" max="8972" width="12" customWidth="1"/>
    <col min="8973" max="8973" width="11.42578125" customWidth="1"/>
    <col min="8974" max="8974" width="11.140625" customWidth="1"/>
    <col min="8975" max="8975" width="11.28515625" customWidth="1"/>
    <col min="8976" max="8976" width="11.42578125" customWidth="1"/>
    <col min="8977" max="8977" width="9.85546875" customWidth="1"/>
    <col min="8978" max="8978" width="12.42578125" customWidth="1"/>
    <col min="8979" max="8979" width="12.85546875" customWidth="1"/>
    <col min="8980" max="8980" width="9.7109375" customWidth="1"/>
    <col min="8981" max="8981" width="13.140625" customWidth="1"/>
    <col min="8982" max="8982" width="12.5703125" customWidth="1"/>
    <col min="8983" max="8983" width="10.28515625" customWidth="1"/>
    <col min="8984" max="8985" width="13.7109375" customWidth="1"/>
    <col min="8986" max="8987" width="13.28515625" customWidth="1"/>
    <col min="8990" max="8990" width="14.140625" customWidth="1"/>
    <col min="9213" max="9213" width="14.140625" customWidth="1"/>
    <col min="9214" max="9214" width="7.28515625" customWidth="1"/>
    <col min="9215" max="9215" width="7.7109375" customWidth="1"/>
    <col min="9216" max="9216" width="63.85546875" customWidth="1"/>
    <col min="9217" max="9217" width="6.85546875" customWidth="1"/>
    <col min="9219" max="9219" width="9.28515625" customWidth="1"/>
    <col min="9220" max="9221" width="16.28515625" customWidth="1"/>
    <col min="9222" max="9222" width="96.5703125" customWidth="1"/>
    <col min="9223" max="9223" width="11.85546875" customWidth="1"/>
    <col min="9224" max="9224" width="11.28515625" customWidth="1"/>
    <col min="9225" max="9225" width="11.42578125" customWidth="1"/>
    <col min="9226" max="9226" width="9.85546875" customWidth="1"/>
    <col min="9227" max="9227" width="11.42578125" customWidth="1"/>
    <col min="9228" max="9228" width="12" customWidth="1"/>
    <col min="9229" max="9229" width="11.42578125" customWidth="1"/>
    <col min="9230" max="9230" width="11.140625" customWidth="1"/>
    <col min="9231" max="9231" width="11.28515625" customWidth="1"/>
    <col min="9232" max="9232" width="11.42578125" customWidth="1"/>
    <col min="9233" max="9233" width="9.85546875" customWidth="1"/>
    <col min="9234" max="9234" width="12.42578125" customWidth="1"/>
    <col min="9235" max="9235" width="12.85546875" customWidth="1"/>
    <col min="9236" max="9236" width="9.7109375" customWidth="1"/>
    <col min="9237" max="9237" width="13.140625" customWidth="1"/>
    <col min="9238" max="9238" width="12.5703125" customWidth="1"/>
    <col min="9239" max="9239" width="10.28515625" customWidth="1"/>
    <col min="9240" max="9241" width="13.7109375" customWidth="1"/>
    <col min="9242" max="9243" width="13.28515625" customWidth="1"/>
    <col min="9246" max="9246" width="14.140625" customWidth="1"/>
    <col min="9469" max="9469" width="14.140625" customWidth="1"/>
    <col min="9470" max="9470" width="7.28515625" customWidth="1"/>
    <col min="9471" max="9471" width="7.7109375" customWidth="1"/>
    <col min="9472" max="9472" width="63.85546875" customWidth="1"/>
    <col min="9473" max="9473" width="6.85546875" customWidth="1"/>
    <col min="9475" max="9475" width="9.28515625" customWidth="1"/>
    <col min="9476" max="9477" width="16.28515625" customWidth="1"/>
    <col min="9478" max="9478" width="96.5703125" customWidth="1"/>
    <col min="9479" max="9479" width="11.85546875" customWidth="1"/>
    <col min="9480" max="9480" width="11.28515625" customWidth="1"/>
    <col min="9481" max="9481" width="11.42578125" customWidth="1"/>
    <col min="9482" max="9482" width="9.85546875" customWidth="1"/>
    <col min="9483" max="9483" width="11.42578125" customWidth="1"/>
    <col min="9484" max="9484" width="12" customWidth="1"/>
    <col min="9485" max="9485" width="11.42578125" customWidth="1"/>
    <col min="9486" max="9486" width="11.140625" customWidth="1"/>
    <col min="9487" max="9487" width="11.28515625" customWidth="1"/>
    <col min="9488" max="9488" width="11.42578125" customWidth="1"/>
    <col min="9489" max="9489" width="9.85546875" customWidth="1"/>
    <col min="9490" max="9490" width="12.42578125" customWidth="1"/>
    <col min="9491" max="9491" width="12.85546875" customWidth="1"/>
    <col min="9492" max="9492" width="9.7109375" customWidth="1"/>
    <col min="9493" max="9493" width="13.140625" customWidth="1"/>
    <col min="9494" max="9494" width="12.5703125" customWidth="1"/>
    <col min="9495" max="9495" width="10.28515625" customWidth="1"/>
    <col min="9496" max="9497" width="13.7109375" customWidth="1"/>
    <col min="9498" max="9499" width="13.28515625" customWidth="1"/>
    <col min="9502" max="9502" width="14.140625" customWidth="1"/>
    <col min="9725" max="9725" width="14.140625" customWidth="1"/>
    <col min="9726" max="9726" width="7.28515625" customWidth="1"/>
    <col min="9727" max="9727" width="7.7109375" customWidth="1"/>
    <col min="9728" max="9728" width="63.85546875" customWidth="1"/>
    <col min="9729" max="9729" width="6.85546875" customWidth="1"/>
    <col min="9731" max="9731" width="9.28515625" customWidth="1"/>
    <col min="9732" max="9733" width="16.28515625" customWidth="1"/>
    <col min="9734" max="9734" width="96.5703125" customWidth="1"/>
    <col min="9735" max="9735" width="11.85546875" customWidth="1"/>
    <col min="9736" max="9736" width="11.28515625" customWidth="1"/>
    <col min="9737" max="9737" width="11.42578125" customWidth="1"/>
    <col min="9738" max="9738" width="9.85546875" customWidth="1"/>
    <col min="9739" max="9739" width="11.42578125" customWidth="1"/>
    <col min="9740" max="9740" width="12" customWidth="1"/>
    <col min="9741" max="9741" width="11.42578125" customWidth="1"/>
    <col min="9742" max="9742" width="11.140625" customWidth="1"/>
    <col min="9743" max="9743" width="11.28515625" customWidth="1"/>
    <col min="9744" max="9744" width="11.42578125" customWidth="1"/>
    <col min="9745" max="9745" width="9.85546875" customWidth="1"/>
    <col min="9746" max="9746" width="12.42578125" customWidth="1"/>
    <col min="9747" max="9747" width="12.85546875" customWidth="1"/>
    <col min="9748" max="9748" width="9.7109375" customWidth="1"/>
    <col min="9749" max="9749" width="13.140625" customWidth="1"/>
    <col min="9750" max="9750" width="12.5703125" customWidth="1"/>
    <col min="9751" max="9751" width="10.28515625" customWidth="1"/>
    <col min="9752" max="9753" width="13.7109375" customWidth="1"/>
    <col min="9754" max="9755" width="13.28515625" customWidth="1"/>
    <col min="9758" max="9758" width="14.140625" customWidth="1"/>
    <col min="9981" max="9981" width="14.140625" customWidth="1"/>
    <col min="9982" max="9982" width="7.28515625" customWidth="1"/>
    <col min="9983" max="9983" width="7.7109375" customWidth="1"/>
    <col min="9984" max="9984" width="63.85546875" customWidth="1"/>
    <col min="9985" max="9985" width="6.85546875" customWidth="1"/>
    <col min="9987" max="9987" width="9.28515625" customWidth="1"/>
    <col min="9988" max="9989" width="16.28515625" customWidth="1"/>
    <col min="9990" max="9990" width="96.5703125" customWidth="1"/>
    <col min="9991" max="9991" width="11.85546875" customWidth="1"/>
    <col min="9992" max="9992" width="11.28515625" customWidth="1"/>
    <col min="9993" max="9993" width="11.42578125" customWidth="1"/>
    <col min="9994" max="9994" width="9.85546875" customWidth="1"/>
    <col min="9995" max="9995" width="11.42578125" customWidth="1"/>
    <col min="9996" max="9996" width="12" customWidth="1"/>
    <col min="9997" max="9997" width="11.42578125" customWidth="1"/>
    <col min="9998" max="9998" width="11.140625" customWidth="1"/>
    <col min="9999" max="9999" width="11.28515625" customWidth="1"/>
    <col min="10000" max="10000" width="11.42578125" customWidth="1"/>
    <col min="10001" max="10001" width="9.85546875" customWidth="1"/>
    <col min="10002" max="10002" width="12.42578125" customWidth="1"/>
    <col min="10003" max="10003" width="12.85546875" customWidth="1"/>
    <col min="10004" max="10004" width="9.7109375" customWidth="1"/>
    <col min="10005" max="10005" width="13.140625" customWidth="1"/>
    <col min="10006" max="10006" width="12.5703125" customWidth="1"/>
    <col min="10007" max="10007" width="10.28515625" customWidth="1"/>
    <col min="10008" max="10009" width="13.7109375" customWidth="1"/>
    <col min="10010" max="10011" width="13.28515625" customWidth="1"/>
    <col min="10014" max="10014" width="14.140625" customWidth="1"/>
    <col min="10237" max="10237" width="14.140625" customWidth="1"/>
    <col min="10238" max="10238" width="7.28515625" customWidth="1"/>
    <col min="10239" max="10239" width="7.7109375" customWidth="1"/>
    <col min="10240" max="10240" width="63.85546875" customWidth="1"/>
    <col min="10241" max="10241" width="6.85546875" customWidth="1"/>
    <col min="10243" max="10243" width="9.28515625" customWidth="1"/>
    <col min="10244" max="10245" width="16.28515625" customWidth="1"/>
    <col min="10246" max="10246" width="96.5703125" customWidth="1"/>
    <col min="10247" max="10247" width="11.85546875" customWidth="1"/>
    <col min="10248" max="10248" width="11.28515625" customWidth="1"/>
    <col min="10249" max="10249" width="11.42578125" customWidth="1"/>
    <col min="10250" max="10250" width="9.85546875" customWidth="1"/>
    <col min="10251" max="10251" width="11.42578125" customWidth="1"/>
    <col min="10252" max="10252" width="12" customWidth="1"/>
    <col min="10253" max="10253" width="11.42578125" customWidth="1"/>
    <col min="10254" max="10254" width="11.140625" customWidth="1"/>
    <col min="10255" max="10255" width="11.28515625" customWidth="1"/>
    <col min="10256" max="10256" width="11.42578125" customWidth="1"/>
    <col min="10257" max="10257" width="9.85546875" customWidth="1"/>
    <col min="10258" max="10258" width="12.42578125" customWidth="1"/>
    <col min="10259" max="10259" width="12.85546875" customWidth="1"/>
    <col min="10260" max="10260" width="9.7109375" customWidth="1"/>
    <col min="10261" max="10261" width="13.140625" customWidth="1"/>
    <col min="10262" max="10262" width="12.5703125" customWidth="1"/>
    <col min="10263" max="10263" width="10.28515625" customWidth="1"/>
    <col min="10264" max="10265" width="13.7109375" customWidth="1"/>
    <col min="10266" max="10267" width="13.28515625" customWidth="1"/>
    <col min="10270" max="10270" width="14.140625" customWidth="1"/>
    <col min="10493" max="10493" width="14.140625" customWidth="1"/>
    <col min="10494" max="10494" width="7.28515625" customWidth="1"/>
    <col min="10495" max="10495" width="7.7109375" customWidth="1"/>
    <col min="10496" max="10496" width="63.85546875" customWidth="1"/>
    <col min="10497" max="10497" width="6.85546875" customWidth="1"/>
    <col min="10499" max="10499" width="9.28515625" customWidth="1"/>
    <col min="10500" max="10501" width="16.28515625" customWidth="1"/>
    <col min="10502" max="10502" width="96.5703125" customWidth="1"/>
    <col min="10503" max="10503" width="11.85546875" customWidth="1"/>
    <col min="10504" max="10504" width="11.28515625" customWidth="1"/>
    <col min="10505" max="10505" width="11.42578125" customWidth="1"/>
    <col min="10506" max="10506" width="9.85546875" customWidth="1"/>
    <col min="10507" max="10507" width="11.42578125" customWidth="1"/>
    <col min="10508" max="10508" width="12" customWidth="1"/>
    <col min="10509" max="10509" width="11.42578125" customWidth="1"/>
    <col min="10510" max="10510" width="11.140625" customWidth="1"/>
    <col min="10511" max="10511" width="11.28515625" customWidth="1"/>
    <col min="10512" max="10512" width="11.42578125" customWidth="1"/>
    <col min="10513" max="10513" width="9.85546875" customWidth="1"/>
    <col min="10514" max="10514" width="12.42578125" customWidth="1"/>
    <col min="10515" max="10515" width="12.85546875" customWidth="1"/>
    <col min="10516" max="10516" width="9.7109375" customWidth="1"/>
    <col min="10517" max="10517" width="13.140625" customWidth="1"/>
    <col min="10518" max="10518" width="12.5703125" customWidth="1"/>
    <col min="10519" max="10519" width="10.28515625" customWidth="1"/>
    <col min="10520" max="10521" width="13.7109375" customWidth="1"/>
    <col min="10522" max="10523" width="13.28515625" customWidth="1"/>
    <col min="10526" max="10526" width="14.140625" customWidth="1"/>
    <col min="10749" max="10749" width="14.140625" customWidth="1"/>
    <col min="10750" max="10750" width="7.28515625" customWidth="1"/>
    <col min="10751" max="10751" width="7.7109375" customWidth="1"/>
    <col min="10752" max="10752" width="63.85546875" customWidth="1"/>
    <col min="10753" max="10753" width="6.85546875" customWidth="1"/>
    <col min="10755" max="10755" width="9.28515625" customWidth="1"/>
    <col min="10756" max="10757" width="16.28515625" customWidth="1"/>
    <col min="10758" max="10758" width="96.5703125" customWidth="1"/>
    <col min="10759" max="10759" width="11.85546875" customWidth="1"/>
    <col min="10760" max="10760" width="11.28515625" customWidth="1"/>
    <col min="10761" max="10761" width="11.42578125" customWidth="1"/>
    <col min="10762" max="10762" width="9.85546875" customWidth="1"/>
    <col min="10763" max="10763" width="11.42578125" customWidth="1"/>
    <col min="10764" max="10764" width="12" customWidth="1"/>
    <col min="10765" max="10765" width="11.42578125" customWidth="1"/>
    <col min="10766" max="10766" width="11.140625" customWidth="1"/>
    <col min="10767" max="10767" width="11.28515625" customWidth="1"/>
    <col min="10768" max="10768" width="11.42578125" customWidth="1"/>
    <col min="10769" max="10769" width="9.85546875" customWidth="1"/>
    <col min="10770" max="10770" width="12.42578125" customWidth="1"/>
    <col min="10771" max="10771" width="12.85546875" customWidth="1"/>
    <col min="10772" max="10772" width="9.7109375" customWidth="1"/>
    <col min="10773" max="10773" width="13.140625" customWidth="1"/>
    <col min="10774" max="10774" width="12.5703125" customWidth="1"/>
    <col min="10775" max="10775" width="10.28515625" customWidth="1"/>
    <col min="10776" max="10777" width="13.7109375" customWidth="1"/>
    <col min="10778" max="10779" width="13.28515625" customWidth="1"/>
    <col min="10782" max="10782" width="14.140625" customWidth="1"/>
    <col min="11005" max="11005" width="14.140625" customWidth="1"/>
    <col min="11006" max="11006" width="7.28515625" customWidth="1"/>
    <col min="11007" max="11007" width="7.7109375" customWidth="1"/>
    <col min="11008" max="11008" width="63.85546875" customWidth="1"/>
    <col min="11009" max="11009" width="6.85546875" customWidth="1"/>
    <col min="11011" max="11011" width="9.28515625" customWidth="1"/>
    <col min="11012" max="11013" width="16.28515625" customWidth="1"/>
    <col min="11014" max="11014" width="96.5703125" customWidth="1"/>
    <col min="11015" max="11015" width="11.85546875" customWidth="1"/>
    <col min="11016" max="11016" width="11.28515625" customWidth="1"/>
    <col min="11017" max="11017" width="11.42578125" customWidth="1"/>
    <col min="11018" max="11018" width="9.85546875" customWidth="1"/>
    <col min="11019" max="11019" width="11.42578125" customWidth="1"/>
    <col min="11020" max="11020" width="12" customWidth="1"/>
    <col min="11021" max="11021" width="11.42578125" customWidth="1"/>
    <col min="11022" max="11022" width="11.140625" customWidth="1"/>
    <col min="11023" max="11023" width="11.28515625" customWidth="1"/>
    <col min="11024" max="11024" width="11.42578125" customWidth="1"/>
    <col min="11025" max="11025" width="9.85546875" customWidth="1"/>
    <col min="11026" max="11026" width="12.42578125" customWidth="1"/>
    <col min="11027" max="11027" width="12.85546875" customWidth="1"/>
    <col min="11028" max="11028" width="9.7109375" customWidth="1"/>
    <col min="11029" max="11029" width="13.140625" customWidth="1"/>
    <col min="11030" max="11030" width="12.5703125" customWidth="1"/>
    <col min="11031" max="11031" width="10.28515625" customWidth="1"/>
    <col min="11032" max="11033" width="13.7109375" customWidth="1"/>
    <col min="11034" max="11035" width="13.28515625" customWidth="1"/>
    <col min="11038" max="11038" width="14.140625" customWidth="1"/>
    <col min="11261" max="11261" width="14.140625" customWidth="1"/>
    <col min="11262" max="11262" width="7.28515625" customWidth="1"/>
    <col min="11263" max="11263" width="7.7109375" customWidth="1"/>
    <col min="11264" max="11264" width="63.85546875" customWidth="1"/>
    <col min="11265" max="11265" width="6.85546875" customWidth="1"/>
    <col min="11267" max="11267" width="9.28515625" customWidth="1"/>
    <col min="11268" max="11269" width="16.28515625" customWidth="1"/>
    <col min="11270" max="11270" width="96.5703125" customWidth="1"/>
    <col min="11271" max="11271" width="11.85546875" customWidth="1"/>
    <col min="11272" max="11272" width="11.28515625" customWidth="1"/>
    <col min="11273" max="11273" width="11.42578125" customWidth="1"/>
    <col min="11274" max="11274" width="9.85546875" customWidth="1"/>
    <col min="11275" max="11275" width="11.42578125" customWidth="1"/>
    <col min="11276" max="11276" width="12" customWidth="1"/>
    <col min="11277" max="11277" width="11.42578125" customWidth="1"/>
    <col min="11278" max="11278" width="11.140625" customWidth="1"/>
    <col min="11279" max="11279" width="11.28515625" customWidth="1"/>
    <col min="11280" max="11280" width="11.42578125" customWidth="1"/>
    <col min="11281" max="11281" width="9.85546875" customWidth="1"/>
    <col min="11282" max="11282" width="12.42578125" customWidth="1"/>
    <col min="11283" max="11283" width="12.85546875" customWidth="1"/>
    <col min="11284" max="11284" width="9.7109375" customWidth="1"/>
    <col min="11285" max="11285" width="13.140625" customWidth="1"/>
    <col min="11286" max="11286" width="12.5703125" customWidth="1"/>
    <col min="11287" max="11287" width="10.28515625" customWidth="1"/>
    <col min="11288" max="11289" width="13.7109375" customWidth="1"/>
    <col min="11290" max="11291" width="13.28515625" customWidth="1"/>
    <col min="11294" max="11294" width="14.140625" customWidth="1"/>
    <col min="11517" max="11517" width="14.140625" customWidth="1"/>
    <col min="11518" max="11518" width="7.28515625" customWidth="1"/>
    <col min="11519" max="11519" width="7.7109375" customWidth="1"/>
    <col min="11520" max="11520" width="63.85546875" customWidth="1"/>
    <col min="11521" max="11521" width="6.85546875" customWidth="1"/>
    <col min="11523" max="11523" width="9.28515625" customWidth="1"/>
    <col min="11524" max="11525" width="16.28515625" customWidth="1"/>
    <col min="11526" max="11526" width="96.5703125" customWidth="1"/>
    <col min="11527" max="11527" width="11.85546875" customWidth="1"/>
    <col min="11528" max="11528" width="11.28515625" customWidth="1"/>
    <col min="11529" max="11529" width="11.42578125" customWidth="1"/>
    <col min="11530" max="11530" width="9.85546875" customWidth="1"/>
    <col min="11531" max="11531" width="11.42578125" customWidth="1"/>
    <col min="11532" max="11532" width="12" customWidth="1"/>
    <col min="11533" max="11533" width="11.42578125" customWidth="1"/>
    <col min="11534" max="11534" width="11.140625" customWidth="1"/>
    <col min="11535" max="11535" width="11.28515625" customWidth="1"/>
    <col min="11536" max="11536" width="11.42578125" customWidth="1"/>
    <col min="11537" max="11537" width="9.85546875" customWidth="1"/>
    <col min="11538" max="11538" width="12.42578125" customWidth="1"/>
    <col min="11539" max="11539" width="12.85546875" customWidth="1"/>
    <col min="11540" max="11540" width="9.7109375" customWidth="1"/>
    <col min="11541" max="11541" width="13.140625" customWidth="1"/>
    <col min="11542" max="11542" width="12.5703125" customWidth="1"/>
    <col min="11543" max="11543" width="10.28515625" customWidth="1"/>
    <col min="11544" max="11545" width="13.7109375" customWidth="1"/>
    <col min="11546" max="11547" width="13.28515625" customWidth="1"/>
    <col min="11550" max="11550" width="14.140625" customWidth="1"/>
    <col min="11773" max="11773" width="14.140625" customWidth="1"/>
    <col min="11774" max="11774" width="7.28515625" customWidth="1"/>
    <col min="11775" max="11775" width="7.7109375" customWidth="1"/>
    <col min="11776" max="11776" width="63.85546875" customWidth="1"/>
    <col min="11777" max="11777" width="6.85546875" customWidth="1"/>
    <col min="11779" max="11779" width="9.28515625" customWidth="1"/>
    <col min="11780" max="11781" width="16.28515625" customWidth="1"/>
    <col min="11782" max="11782" width="96.5703125" customWidth="1"/>
    <col min="11783" max="11783" width="11.85546875" customWidth="1"/>
    <col min="11784" max="11784" width="11.28515625" customWidth="1"/>
    <col min="11785" max="11785" width="11.42578125" customWidth="1"/>
    <col min="11786" max="11786" width="9.85546875" customWidth="1"/>
    <col min="11787" max="11787" width="11.42578125" customWidth="1"/>
    <col min="11788" max="11788" width="12" customWidth="1"/>
    <col min="11789" max="11789" width="11.42578125" customWidth="1"/>
    <col min="11790" max="11790" width="11.140625" customWidth="1"/>
    <col min="11791" max="11791" width="11.28515625" customWidth="1"/>
    <col min="11792" max="11792" width="11.42578125" customWidth="1"/>
    <col min="11793" max="11793" width="9.85546875" customWidth="1"/>
    <col min="11794" max="11794" width="12.42578125" customWidth="1"/>
    <col min="11795" max="11795" width="12.85546875" customWidth="1"/>
    <col min="11796" max="11796" width="9.7109375" customWidth="1"/>
    <col min="11797" max="11797" width="13.140625" customWidth="1"/>
    <col min="11798" max="11798" width="12.5703125" customWidth="1"/>
    <col min="11799" max="11799" width="10.28515625" customWidth="1"/>
    <col min="11800" max="11801" width="13.7109375" customWidth="1"/>
    <col min="11802" max="11803" width="13.28515625" customWidth="1"/>
    <col min="11806" max="11806" width="14.140625" customWidth="1"/>
    <col min="12029" max="12029" width="14.140625" customWidth="1"/>
    <col min="12030" max="12030" width="7.28515625" customWidth="1"/>
    <col min="12031" max="12031" width="7.7109375" customWidth="1"/>
    <col min="12032" max="12032" width="63.85546875" customWidth="1"/>
    <col min="12033" max="12033" width="6.85546875" customWidth="1"/>
    <col min="12035" max="12035" width="9.28515625" customWidth="1"/>
    <col min="12036" max="12037" width="16.28515625" customWidth="1"/>
    <col min="12038" max="12038" width="96.5703125" customWidth="1"/>
    <col min="12039" max="12039" width="11.85546875" customWidth="1"/>
    <col min="12040" max="12040" width="11.28515625" customWidth="1"/>
    <col min="12041" max="12041" width="11.42578125" customWidth="1"/>
    <col min="12042" max="12042" width="9.85546875" customWidth="1"/>
    <col min="12043" max="12043" width="11.42578125" customWidth="1"/>
    <col min="12044" max="12044" width="12" customWidth="1"/>
    <col min="12045" max="12045" width="11.42578125" customWidth="1"/>
    <col min="12046" max="12046" width="11.140625" customWidth="1"/>
    <col min="12047" max="12047" width="11.28515625" customWidth="1"/>
    <col min="12048" max="12048" width="11.42578125" customWidth="1"/>
    <col min="12049" max="12049" width="9.85546875" customWidth="1"/>
    <col min="12050" max="12050" width="12.42578125" customWidth="1"/>
    <col min="12051" max="12051" width="12.85546875" customWidth="1"/>
    <col min="12052" max="12052" width="9.7109375" customWidth="1"/>
    <col min="12053" max="12053" width="13.140625" customWidth="1"/>
    <col min="12054" max="12054" width="12.5703125" customWidth="1"/>
    <col min="12055" max="12055" width="10.28515625" customWidth="1"/>
    <col min="12056" max="12057" width="13.7109375" customWidth="1"/>
    <col min="12058" max="12059" width="13.28515625" customWidth="1"/>
    <col min="12062" max="12062" width="14.140625" customWidth="1"/>
    <col min="12285" max="12285" width="14.140625" customWidth="1"/>
    <col min="12286" max="12286" width="7.28515625" customWidth="1"/>
    <col min="12287" max="12287" width="7.7109375" customWidth="1"/>
    <col min="12288" max="12288" width="63.85546875" customWidth="1"/>
    <col min="12289" max="12289" width="6.85546875" customWidth="1"/>
    <col min="12291" max="12291" width="9.28515625" customWidth="1"/>
    <col min="12292" max="12293" width="16.28515625" customWidth="1"/>
    <col min="12294" max="12294" width="96.5703125" customWidth="1"/>
    <col min="12295" max="12295" width="11.85546875" customWidth="1"/>
    <col min="12296" max="12296" width="11.28515625" customWidth="1"/>
    <col min="12297" max="12297" width="11.42578125" customWidth="1"/>
    <col min="12298" max="12298" width="9.85546875" customWidth="1"/>
    <col min="12299" max="12299" width="11.42578125" customWidth="1"/>
    <col min="12300" max="12300" width="12" customWidth="1"/>
    <col min="12301" max="12301" width="11.42578125" customWidth="1"/>
    <col min="12302" max="12302" width="11.140625" customWidth="1"/>
    <col min="12303" max="12303" width="11.28515625" customWidth="1"/>
    <col min="12304" max="12304" width="11.42578125" customWidth="1"/>
    <col min="12305" max="12305" width="9.85546875" customWidth="1"/>
    <col min="12306" max="12306" width="12.42578125" customWidth="1"/>
    <col min="12307" max="12307" width="12.85546875" customWidth="1"/>
    <col min="12308" max="12308" width="9.7109375" customWidth="1"/>
    <col min="12309" max="12309" width="13.140625" customWidth="1"/>
    <col min="12310" max="12310" width="12.5703125" customWidth="1"/>
    <col min="12311" max="12311" width="10.28515625" customWidth="1"/>
    <col min="12312" max="12313" width="13.7109375" customWidth="1"/>
    <col min="12314" max="12315" width="13.28515625" customWidth="1"/>
    <col min="12318" max="12318" width="14.140625" customWidth="1"/>
    <col min="12541" max="12541" width="14.140625" customWidth="1"/>
    <col min="12542" max="12542" width="7.28515625" customWidth="1"/>
    <col min="12543" max="12543" width="7.7109375" customWidth="1"/>
    <col min="12544" max="12544" width="63.85546875" customWidth="1"/>
    <col min="12545" max="12545" width="6.85546875" customWidth="1"/>
    <col min="12547" max="12547" width="9.28515625" customWidth="1"/>
    <col min="12548" max="12549" width="16.28515625" customWidth="1"/>
    <col min="12550" max="12550" width="96.5703125" customWidth="1"/>
    <col min="12551" max="12551" width="11.85546875" customWidth="1"/>
    <col min="12552" max="12552" width="11.28515625" customWidth="1"/>
    <col min="12553" max="12553" width="11.42578125" customWidth="1"/>
    <col min="12554" max="12554" width="9.85546875" customWidth="1"/>
    <col min="12555" max="12555" width="11.42578125" customWidth="1"/>
    <col min="12556" max="12556" width="12" customWidth="1"/>
    <col min="12557" max="12557" width="11.42578125" customWidth="1"/>
    <col min="12558" max="12558" width="11.140625" customWidth="1"/>
    <col min="12559" max="12559" width="11.28515625" customWidth="1"/>
    <col min="12560" max="12560" width="11.42578125" customWidth="1"/>
    <col min="12561" max="12561" width="9.85546875" customWidth="1"/>
    <col min="12562" max="12562" width="12.42578125" customWidth="1"/>
    <col min="12563" max="12563" width="12.85546875" customWidth="1"/>
    <col min="12564" max="12564" width="9.7109375" customWidth="1"/>
    <col min="12565" max="12565" width="13.140625" customWidth="1"/>
    <col min="12566" max="12566" width="12.5703125" customWidth="1"/>
    <col min="12567" max="12567" width="10.28515625" customWidth="1"/>
    <col min="12568" max="12569" width="13.7109375" customWidth="1"/>
    <col min="12570" max="12571" width="13.28515625" customWidth="1"/>
    <col min="12574" max="12574" width="14.140625" customWidth="1"/>
    <col min="12797" max="12797" width="14.140625" customWidth="1"/>
    <col min="12798" max="12798" width="7.28515625" customWidth="1"/>
    <col min="12799" max="12799" width="7.7109375" customWidth="1"/>
    <col min="12800" max="12800" width="63.85546875" customWidth="1"/>
    <col min="12801" max="12801" width="6.85546875" customWidth="1"/>
    <col min="12803" max="12803" width="9.28515625" customWidth="1"/>
    <col min="12804" max="12805" width="16.28515625" customWidth="1"/>
    <col min="12806" max="12806" width="96.5703125" customWidth="1"/>
    <col min="12807" max="12807" width="11.85546875" customWidth="1"/>
    <col min="12808" max="12808" width="11.28515625" customWidth="1"/>
    <col min="12809" max="12809" width="11.42578125" customWidth="1"/>
    <col min="12810" max="12810" width="9.85546875" customWidth="1"/>
    <col min="12811" max="12811" width="11.42578125" customWidth="1"/>
    <col min="12812" max="12812" width="12" customWidth="1"/>
    <col min="12813" max="12813" width="11.42578125" customWidth="1"/>
    <col min="12814" max="12814" width="11.140625" customWidth="1"/>
    <col min="12815" max="12815" width="11.28515625" customWidth="1"/>
    <col min="12816" max="12816" width="11.42578125" customWidth="1"/>
    <col min="12817" max="12817" width="9.85546875" customWidth="1"/>
    <col min="12818" max="12818" width="12.42578125" customWidth="1"/>
    <col min="12819" max="12819" width="12.85546875" customWidth="1"/>
    <col min="12820" max="12820" width="9.7109375" customWidth="1"/>
    <col min="12821" max="12821" width="13.140625" customWidth="1"/>
    <col min="12822" max="12822" width="12.5703125" customWidth="1"/>
    <col min="12823" max="12823" width="10.28515625" customWidth="1"/>
    <col min="12824" max="12825" width="13.7109375" customWidth="1"/>
    <col min="12826" max="12827" width="13.28515625" customWidth="1"/>
    <col min="12830" max="12830" width="14.140625" customWidth="1"/>
    <col min="13053" max="13053" width="14.140625" customWidth="1"/>
    <col min="13054" max="13054" width="7.28515625" customWidth="1"/>
    <col min="13055" max="13055" width="7.7109375" customWidth="1"/>
    <col min="13056" max="13056" width="63.85546875" customWidth="1"/>
    <col min="13057" max="13057" width="6.85546875" customWidth="1"/>
    <col min="13059" max="13059" width="9.28515625" customWidth="1"/>
    <col min="13060" max="13061" width="16.28515625" customWidth="1"/>
    <col min="13062" max="13062" width="96.5703125" customWidth="1"/>
    <col min="13063" max="13063" width="11.85546875" customWidth="1"/>
    <col min="13064" max="13064" width="11.28515625" customWidth="1"/>
    <col min="13065" max="13065" width="11.42578125" customWidth="1"/>
    <col min="13066" max="13066" width="9.85546875" customWidth="1"/>
    <col min="13067" max="13067" width="11.42578125" customWidth="1"/>
    <col min="13068" max="13068" width="12" customWidth="1"/>
    <col min="13069" max="13069" width="11.42578125" customWidth="1"/>
    <col min="13070" max="13070" width="11.140625" customWidth="1"/>
    <col min="13071" max="13071" width="11.28515625" customWidth="1"/>
    <col min="13072" max="13072" width="11.42578125" customWidth="1"/>
    <col min="13073" max="13073" width="9.85546875" customWidth="1"/>
    <col min="13074" max="13074" width="12.42578125" customWidth="1"/>
    <col min="13075" max="13075" width="12.85546875" customWidth="1"/>
    <col min="13076" max="13076" width="9.7109375" customWidth="1"/>
    <col min="13077" max="13077" width="13.140625" customWidth="1"/>
    <col min="13078" max="13078" width="12.5703125" customWidth="1"/>
    <col min="13079" max="13079" width="10.28515625" customWidth="1"/>
    <col min="13080" max="13081" width="13.7109375" customWidth="1"/>
    <col min="13082" max="13083" width="13.28515625" customWidth="1"/>
    <col min="13086" max="13086" width="14.140625" customWidth="1"/>
    <col min="13309" max="13309" width="14.140625" customWidth="1"/>
    <col min="13310" max="13310" width="7.28515625" customWidth="1"/>
    <col min="13311" max="13311" width="7.7109375" customWidth="1"/>
    <col min="13312" max="13312" width="63.85546875" customWidth="1"/>
    <col min="13313" max="13313" width="6.85546875" customWidth="1"/>
    <col min="13315" max="13315" width="9.28515625" customWidth="1"/>
    <col min="13316" max="13317" width="16.28515625" customWidth="1"/>
    <col min="13318" max="13318" width="96.5703125" customWidth="1"/>
    <col min="13319" max="13319" width="11.85546875" customWidth="1"/>
    <col min="13320" max="13320" width="11.28515625" customWidth="1"/>
    <col min="13321" max="13321" width="11.42578125" customWidth="1"/>
    <col min="13322" max="13322" width="9.85546875" customWidth="1"/>
    <col min="13323" max="13323" width="11.42578125" customWidth="1"/>
    <col min="13324" max="13324" width="12" customWidth="1"/>
    <col min="13325" max="13325" width="11.42578125" customWidth="1"/>
    <col min="13326" max="13326" width="11.140625" customWidth="1"/>
    <col min="13327" max="13327" width="11.28515625" customWidth="1"/>
    <col min="13328" max="13328" width="11.42578125" customWidth="1"/>
    <col min="13329" max="13329" width="9.85546875" customWidth="1"/>
    <col min="13330" max="13330" width="12.42578125" customWidth="1"/>
    <col min="13331" max="13331" width="12.85546875" customWidth="1"/>
    <col min="13332" max="13332" width="9.7109375" customWidth="1"/>
    <col min="13333" max="13333" width="13.140625" customWidth="1"/>
    <col min="13334" max="13334" width="12.5703125" customWidth="1"/>
    <col min="13335" max="13335" width="10.28515625" customWidth="1"/>
    <col min="13336" max="13337" width="13.7109375" customWidth="1"/>
    <col min="13338" max="13339" width="13.28515625" customWidth="1"/>
    <col min="13342" max="13342" width="14.140625" customWidth="1"/>
    <col min="13565" max="13565" width="14.140625" customWidth="1"/>
    <col min="13566" max="13566" width="7.28515625" customWidth="1"/>
    <col min="13567" max="13567" width="7.7109375" customWidth="1"/>
    <col min="13568" max="13568" width="63.85546875" customWidth="1"/>
    <col min="13569" max="13569" width="6.85546875" customWidth="1"/>
    <col min="13571" max="13571" width="9.28515625" customWidth="1"/>
    <col min="13572" max="13573" width="16.28515625" customWidth="1"/>
    <col min="13574" max="13574" width="96.5703125" customWidth="1"/>
    <col min="13575" max="13575" width="11.85546875" customWidth="1"/>
    <col min="13576" max="13576" width="11.28515625" customWidth="1"/>
    <col min="13577" max="13577" width="11.42578125" customWidth="1"/>
    <col min="13578" max="13578" width="9.85546875" customWidth="1"/>
    <col min="13579" max="13579" width="11.42578125" customWidth="1"/>
    <col min="13580" max="13580" width="12" customWidth="1"/>
    <col min="13581" max="13581" width="11.42578125" customWidth="1"/>
    <col min="13582" max="13582" width="11.140625" customWidth="1"/>
    <col min="13583" max="13583" width="11.28515625" customWidth="1"/>
    <col min="13584" max="13584" width="11.42578125" customWidth="1"/>
    <col min="13585" max="13585" width="9.85546875" customWidth="1"/>
    <col min="13586" max="13586" width="12.42578125" customWidth="1"/>
    <col min="13587" max="13587" width="12.85546875" customWidth="1"/>
    <col min="13588" max="13588" width="9.7109375" customWidth="1"/>
    <col min="13589" max="13589" width="13.140625" customWidth="1"/>
    <col min="13590" max="13590" width="12.5703125" customWidth="1"/>
    <col min="13591" max="13591" width="10.28515625" customWidth="1"/>
    <col min="13592" max="13593" width="13.7109375" customWidth="1"/>
    <col min="13594" max="13595" width="13.28515625" customWidth="1"/>
    <col min="13598" max="13598" width="14.140625" customWidth="1"/>
    <col min="13821" max="13821" width="14.140625" customWidth="1"/>
    <col min="13822" max="13822" width="7.28515625" customWidth="1"/>
    <col min="13823" max="13823" width="7.7109375" customWidth="1"/>
    <col min="13824" max="13824" width="63.85546875" customWidth="1"/>
    <col min="13825" max="13825" width="6.85546875" customWidth="1"/>
    <col min="13827" max="13827" width="9.28515625" customWidth="1"/>
    <col min="13828" max="13829" width="16.28515625" customWidth="1"/>
    <col min="13830" max="13830" width="96.5703125" customWidth="1"/>
    <col min="13831" max="13831" width="11.85546875" customWidth="1"/>
    <col min="13832" max="13832" width="11.28515625" customWidth="1"/>
    <col min="13833" max="13833" width="11.42578125" customWidth="1"/>
    <col min="13834" max="13834" width="9.85546875" customWidth="1"/>
    <col min="13835" max="13835" width="11.42578125" customWidth="1"/>
    <col min="13836" max="13836" width="12" customWidth="1"/>
    <col min="13837" max="13837" width="11.42578125" customWidth="1"/>
    <col min="13838" max="13838" width="11.140625" customWidth="1"/>
    <col min="13839" max="13839" width="11.28515625" customWidth="1"/>
    <col min="13840" max="13840" width="11.42578125" customWidth="1"/>
    <col min="13841" max="13841" width="9.85546875" customWidth="1"/>
    <col min="13842" max="13842" width="12.42578125" customWidth="1"/>
    <col min="13843" max="13843" width="12.85546875" customWidth="1"/>
    <col min="13844" max="13844" width="9.7109375" customWidth="1"/>
    <col min="13845" max="13845" width="13.140625" customWidth="1"/>
    <col min="13846" max="13846" width="12.5703125" customWidth="1"/>
    <col min="13847" max="13847" width="10.28515625" customWidth="1"/>
    <col min="13848" max="13849" width="13.7109375" customWidth="1"/>
    <col min="13850" max="13851" width="13.28515625" customWidth="1"/>
    <col min="13854" max="13854" width="14.140625" customWidth="1"/>
    <col min="14077" max="14077" width="14.140625" customWidth="1"/>
    <col min="14078" max="14078" width="7.28515625" customWidth="1"/>
    <col min="14079" max="14079" width="7.7109375" customWidth="1"/>
    <col min="14080" max="14080" width="63.85546875" customWidth="1"/>
    <col min="14081" max="14081" width="6.85546875" customWidth="1"/>
    <col min="14083" max="14083" width="9.28515625" customWidth="1"/>
    <col min="14084" max="14085" width="16.28515625" customWidth="1"/>
    <col min="14086" max="14086" width="96.5703125" customWidth="1"/>
    <col min="14087" max="14087" width="11.85546875" customWidth="1"/>
    <col min="14088" max="14088" width="11.28515625" customWidth="1"/>
    <col min="14089" max="14089" width="11.42578125" customWidth="1"/>
    <col min="14090" max="14090" width="9.85546875" customWidth="1"/>
    <col min="14091" max="14091" width="11.42578125" customWidth="1"/>
    <col min="14092" max="14092" width="12" customWidth="1"/>
    <col min="14093" max="14093" width="11.42578125" customWidth="1"/>
    <col min="14094" max="14094" width="11.140625" customWidth="1"/>
    <col min="14095" max="14095" width="11.28515625" customWidth="1"/>
    <col min="14096" max="14096" width="11.42578125" customWidth="1"/>
    <col min="14097" max="14097" width="9.85546875" customWidth="1"/>
    <col min="14098" max="14098" width="12.42578125" customWidth="1"/>
    <col min="14099" max="14099" width="12.85546875" customWidth="1"/>
    <col min="14100" max="14100" width="9.7109375" customWidth="1"/>
    <col min="14101" max="14101" width="13.140625" customWidth="1"/>
    <col min="14102" max="14102" width="12.5703125" customWidth="1"/>
    <col min="14103" max="14103" width="10.28515625" customWidth="1"/>
    <col min="14104" max="14105" width="13.7109375" customWidth="1"/>
    <col min="14106" max="14107" width="13.28515625" customWidth="1"/>
    <col min="14110" max="14110" width="14.140625" customWidth="1"/>
    <col min="14333" max="14333" width="14.140625" customWidth="1"/>
    <col min="14334" max="14334" width="7.28515625" customWidth="1"/>
    <col min="14335" max="14335" width="7.7109375" customWidth="1"/>
    <col min="14336" max="14336" width="63.85546875" customWidth="1"/>
    <col min="14337" max="14337" width="6.85546875" customWidth="1"/>
    <col min="14339" max="14339" width="9.28515625" customWidth="1"/>
    <col min="14340" max="14341" width="16.28515625" customWidth="1"/>
    <col min="14342" max="14342" width="96.5703125" customWidth="1"/>
    <col min="14343" max="14343" width="11.85546875" customWidth="1"/>
    <col min="14344" max="14344" width="11.28515625" customWidth="1"/>
    <col min="14345" max="14345" width="11.42578125" customWidth="1"/>
    <col min="14346" max="14346" width="9.85546875" customWidth="1"/>
    <col min="14347" max="14347" width="11.42578125" customWidth="1"/>
    <col min="14348" max="14348" width="12" customWidth="1"/>
    <col min="14349" max="14349" width="11.42578125" customWidth="1"/>
    <col min="14350" max="14350" width="11.140625" customWidth="1"/>
    <col min="14351" max="14351" width="11.28515625" customWidth="1"/>
    <col min="14352" max="14352" width="11.42578125" customWidth="1"/>
    <col min="14353" max="14353" width="9.85546875" customWidth="1"/>
    <col min="14354" max="14354" width="12.42578125" customWidth="1"/>
    <col min="14355" max="14355" width="12.85546875" customWidth="1"/>
    <col min="14356" max="14356" width="9.7109375" customWidth="1"/>
    <col min="14357" max="14357" width="13.140625" customWidth="1"/>
    <col min="14358" max="14358" width="12.5703125" customWidth="1"/>
    <col min="14359" max="14359" width="10.28515625" customWidth="1"/>
    <col min="14360" max="14361" width="13.7109375" customWidth="1"/>
    <col min="14362" max="14363" width="13.28515625" customWidth="1"/>
    <col min="14366" max="14366" width="14.140625" customWidth="1"/>
    <col min="14589" max="14589" width="14.140625" customWidth="1"/>
    <col min="14590" max="14590" width="7.28515625" customWidth="1"/>
    <col min="14591" max="14591" width="7.7109375" customWidth="1"/>
    <col min="14592" max="14592" width="63.85546875" customWidth="1"/>
    <col min="14593" max="14593" width="6.85546875" customWidth="1"/>
    <col min="14595" max="14595" width="9.28515625" customWidth="1"/>
    <col min="14596" max="14597" width="16.28515625" customWidth="1"/>
    <col min="14598" max="14598" width="96.5703125" customWidth="1"/>
    <col min="14599" max="14599" width="11.85546875" customWidth="1"/>
    <col min="14600" max="14600" width="11.28515625" customWidth="1"/>
    <col min="14601" max="14601" width="11.42578125" customWidth="1"/>
    <col min="14602" max="14602" width="9.85546875" customWidth="1"/>
    <col min="14603" max="14603" width="11.42578125" customWidth="1"/>
    <col min="14604" max="14604" width="12" customWidth="1"/>
    <col min="14605" max="14605" width="11.42578125" customWidth="1"/>
    <col min="14606" max="14606" width="11.140625" customWidth="1"/>
    <col min="14607" max="14607" width="11.28515625" customWidth="1"/>
    <col min="14608" max="14608" width="11.42578125" customWidth="1"/>
    <col min="14609" max="14609" width="9.85546875" customWidth="1"/>
    <col min="14610" max="14610" width="12.42578125" customWidth="1"/>
    <col min="14611" max="14611" width="12.85546875" customWidth="1"/>
    <col min="14612" max="14612" width="9.7109375" customWidth="1"/>
    <col min="14613" max="14613" width="13.140625" customWidth="1"/>
    <col min="14614" max="14614" width="12.5703125" customWidth="1"/>
    <col min="14615" max="14615" width="10.28515625" customWidth="1"/>
    <col min="14616" max="14617" width="13.7109375" customWidth="1"/>
    <col min="14618" max="14619" width="13.28515625" customWidth="1"/>
    <col min="14622" max="14622" width="14.140625" customWidth="1"/>
    <col min="14845" max="14845" width="14.140625" customWidth="1"/>
    <col min="14846" max="14846" width="7.28515625" customWidth="1"/>
    <col min="14847" max="14847" width="7.7109375" customWidth="1"/>
    <col min="14848" max="14848" width="63.85546875" customWidth="1"/>
    <col min="14849" max="14849" width="6.85546875" customWidth="1"/>
    <col min="14851" max="14851" width="9.28515625" customWidth="1"/>
    <col min="14852" max="14853" width="16.28515625" customWidth="1"/>
    <col min="14854" max="14854" width="96.5703125" customWidth="1"/>
    <col min="14855" max="14855" width="11.85546875" customWidth="1"/>
    <col min="14856" max="14856" width="11.28515625" customWidth="1"/>
    <col min="14857" max="14857" width="11.42578125" customWidth="1"/>
    <col min="14858" max="14858" width="9.85546875" customWidth="1"/>
    <col min="14859" max="14859" width="11.42578125" customWidth="1"/>
    <col min="14860" max="14860" width="12" customWidth="1"/>
    <col min="14861" max="14861" width="11.42578125" customWidth="1"/>
    <col min="14862" max="14862" width="11.140625" customWidth="1"/>
    <col min="14863" max="14863" width="11.28515625" customWidth="1"/>
    <col min="14864" max="14864" width="11.42578125" customWidth="1"/>
    <col min="14865" max="14865" width="9.85546875" customWidth="1"/>
    <col min="14866" max="14866" width="12.42578125" customWidth="1"/>
    <col min="14867" max="14867" width="12.85546875" customWidth="1"/>
    <col min="14868" max="14868" width="9.7109375" customWidth="1"/>
    <col min="14869" max="14869" width="13.140625" customWidth="1"/>
    <col min="14870" max="14870" width="12.5703125" customWidth="1"/>
    <col min="14871" max="14871" width="10.28515625" customWidth="1"/>
    <col min="14872" max="14873" width="13.7109375" customWidth="1"/>
    <col min="14874" max="14875" width="13.28515625" customWidth="1"/>
    <col min="14878" max="14878" width="14.140625" customWidth="1"/>
    <col min="15101" max="15101" width="14.140625" customWidth="1"/>
    <col min="15102" max="15102" width="7.28515625" customWidth="1"/>
    <col min="15103" max="15103" width="7.7109375" customWidth="1"/>
    <col min="15104" max="15104" width="63.85546875" customWidth="1"/>
    <col min="15105" max="15105" width="6.85546875" customWidth="1"/>
    <col min="15107" max="15107" width="9.28515625" customWidth="1"/>
    <col min="15108" max="15109" width="16.28515625" customWidth="1"/>
    <col min="15110" max="15110" width="96.5703125" customWidth="1"/>
    <col min="15111" max="15111" width="11.85546875" customWidth="1"/>
    <col min="15112" max="15112" width="11.28515625" customWidth="1"/>
    <col min="15113" max="15113" width="11.42578125" customWidth="1"/>
    <col min="15114" max="15114" width="9.85546875" customWidth="1"/>
    <col min="15115" max="15115" width="11.42578125" customWidth="1"/>
    <col min="15116" max="15116" width="12" customWidth="1"/>
    <col min="15117" max="15117" width="11.42578125" customWidth="1"/>
    <col min="15118" max="15118" width="11.140625" customWidth="1"/>
    <col min="15119" max="15119" width="11.28515625" customWidth="1"/>
    <col min="15120" max="15120" width="11.42578125" customWidth="1"/>
    <col min="15121" max="15121" width="9.85546875" customWidth="1"/>
    <col min="15122" max="15122" width="12.42578125" customWidth="1"/>
    <col min="15123" max="15123" width="12.85546875" customWidth="1"/>
    <col min="15124" max="15124" width="9.7109375" customWidth="1"/>
    <col min="15125" max="15125" width="13.140625" customWidth="1"/>
    <col min="15126" max="15126" width="12.5703125" customWidth="1"/>
    <col min="15127" max="15127" width="10.28515625" customWidth="1"/>
    <col min="15128" max="15129" width="13.7109375" customWidth="1"/>
    <col min="15130" max="15131" width="13.28515625" customWidth="1"/>
    <col min="15134" max="15134" width="14.140625" customWidth="1"/>
    <col min="15357" max="15357" width="14.140625" customWidth="1"/>
    <col min="15358" max="15358" width="7.28515625" customWidth="1"/>
    <col min="15359" max="15359" width="7.7109375" customWidth="1"/>
    <col min="15360" max="15360" width="63.85546875" customWidth="1"/>
    <col min="15361" max="15361" width="6.85546875" customWidth="1"/>
    <col min="15363" max="15363" width="9.28515625" customWidth="1"/>
    <col min="15364" max="15365" width="16.28515625" customWidth="1"/>
    <col min="15366" max="15366" width="96.5703125" customWidth="1"/>
    <col min="15367" max="15367" width="11.85546875" customWidth="1"/>
    <col min="15368" max="15368" width="11.28515625" customWidth="1"/>
    <col min="15369" max="15369" width="11.42578125" customWidth="1"/>
    <col min="15370" max="15370" width="9.85546875" customWidth="1"/>
    <col min="15371" max="15371" width="11.42578125" customWidth="1"/>
    <col min="15372" max="15372" width="12" customWidth="1"/>
    <col min="15373" max="15373" width="11.42578125" customWidth="1"/>
    <col min="15374" max="15374" width="11.140625" customWidth="1"/>
    <col min="15375" max="15375" width="11.28515625" customWidth="1"/>
    <col min="15376" max="15376" width="11.42578125" customWidth="1"/>
    <col min="15377" max="15377" width="9.85546875" customWidth="1"/>
    <col min="15378" max="15378" width="12.42578125" customWidth="1"/>
    <col min="15379" max="15379" width="12.85546875" customWidth="1"/>
    <col min="15380" max="15380" width="9.7109375" customWidth="1"/>
    <col min="15381" max="15381" width="13.140625" customWidth="1"/>
    <col min="15382" max="15382" width="12.5703125" customWidth="1"/>
    <col min="15383" max="15383" width="10.28515625" customWidth="1"/>
    <col min="15384" max="15385" width="13.7109375" customWidth="1"/>
    <col min="15386" max="15387" width="13.28515625" customWidth="1"/>
    <col min="15390" max="15390" width="14.140625" customWidth="1"/>
    <col min="15613" max="15613" width="14.140625" customWidth="1"/>
    <col min="15614" max="15614" width="7.28515625" customWidth="1"/>
    <col min="15615" max="15615" width="7.7109375" customWidth="1"/>
    <col min="15616" max="15616" width="63.85546875" customWidth="1"/>
    <col min="15617" max="15617" width="6.85546875" customWidth="1"/>
    <col min="15619" max="15619" width="9.28515625" customWidth="1"/>
    <col min="15620" max="15621" width="16.28515625" customWidth="1"/>
    <col min="15622" max="15622" width="96.5703125" customWidth="1"/>
    <col min="15623" max="15623" width="11.85546875" customWidth="1"/>
    <col min="15624" max="15624" width="11.28515625" customWidth="1"/>
    <col min="15625" max="15625" width="11.42578125" customWidth="1"/>
    <col min="15626" max="15626" width="9.85546875" customWidth="1"/>
    <col min="15627" max="15627" width="11.42578125" customWidth="1"/>
    <col min="15628" max="15628" width="12" customWidth="1"/>
    <col min="15629" max="15629" width="11.42578125" customWidth="1"/>
    <col min="15630" max="15630" width="11.140625" customWidth="1"/>
    <col min="15631" max="15631" width="11.28515625" customWidth="1"/>
    <col min="15632" max="15632" width="11.42578125" customWidth="1"/>
    <col min="15633" max="15633" width="9.85546875" customWidth="1"/>
    <col min="15634" max="15634" width="12.42578125" customWidth="1"/>
    <col min="15635" max="15635" width="12.85546875" customWidth="1"/>
    <col min="15636" max="15636" width="9.7109375" customWidth="1"/>
    <col min="15637" max="15637" width="13.140625" customWidth="1"/>
    <col min="15638" max="15638" width="12.5703125" customWidth="1"/>
    <col min="15639" max="15639" width="10.28515625" customWidth="1"/>
    <col min="15640" max="15641" width="13.7109375" customWidth="1"/>
    <col min="15642" max="15643" width="13.28515625" customWidth="1"/>
    <col min="15646" max="15646" width="14.140625" customWidth="1"/>
    <col min="15869" max="15869" width="14.140625" customWidth="1"/>
    <col min="15870" max="15870" width="7.28515625" customWidth="1"/>
    <col min="15871" max="15871" width="7.7109375" customWidth="1"/>
    <col min="15872" max="15872" width="63.85546875" customWidth="1"/>
    <col min="15873" max="15873" width="6.85546875" customWidth="1"/>
    <col min="15875" max="15875" width="9.28515625" customWidth="1"/>
    <col min="15876" max="15877" width="16.28515625" customWidth="1"/>
    <col min="15878" max="15878" width="96.5703125" customWidth="1"/>
    <col min="15879" max="15879" width="11.85546875" customWidth="1"/>
    <col min="15880" max="15880" width="11.28515625" customWidth="1"/>
    <col min="15881" max="15881" width="11.42578125" customWidth="1"/>
    <col min="15882" max="15882" width="9.85546875" customWidth="1"/>
    <col min="15883" max="15883" width="11.42578125" customWidth="1"/>
    <col min="15884" max="15884" width="12" customWidth="1"/>
    <col min="15885" max="15885" width="11.42578125" customWidth="1"/>
    <col min="15886" max="15886" width="11.140625" customWidth="1"/>
    <col min="15887" max="15887" width="11.28515625" customWidth="1"/>
    <col min="15888" max="15888" width="11.42578125" customWidth="1"/>
    <col min="15889" max="15889" width="9.85546875" customWidth="1"/>
    <col min="15890" max="15890" width="12.42578125" customWidth="1"/>
    <col min="15891" max="15891" width="12.85546875" customWidth="1"/>
    <col min="15892" max="15892" width="9.7109375" customWidth="1"/>
    <col min="15893" max="15893" width="13.140625" customWidth="1"/>
    <col min="15894" max="15894" width="12.5703125" customWidth="1"/>
    <col min="15895" max="15895" width="10.28515625" customWidth="1"/>
    <col min="15896" max="15897" width="13.7109375" customWidth="1"/>
    <col min="15898" max="15899" width="13.28515625" customWidth="1"/>
    <col min="15902" max="15902" width="14.140625" customWidth="1"/>
    <col min="16125" max="16125" width="14.140625" customWidth="1"/>
    <col min="16126" max="16126" width="7.28515625" customWidth="1"/>
    <col min="16127" max="16127" width="7.7109375" customWidth="1"/>
    <col min="16128" max="16128" width="63.85546875" customWidth="1"/>
    <col min="16129" max="16129" width="6.85546875" customWidth="1"/>
    <col min="16131" max="16131" width="9.28515625" customWidth="1"/>
    <col min="16132" max="16133" width="16.28515625" customWidth="1"/>
    <col min="16134" max="16134" width="96.5703125" customWidth="1"/>
    <col min="16135" max="16135" width="11.85546875" customWidth="1"/>
    <col min="16136" max="16136" width="11.28515625" customWidth="1"/>
    <col min="16137" max="16137" width="11.42578125" customWidth="1"/>
    <col min="16138" max="16138" width="9.85546875" customWidth="1"/>
    <col min="16139" max="16139" width="11.42578125" customWidth="1"/>
    <col min="16140" max="16140" width="12" customWidth="1"/>
    <col min="16141" max="16141" width="11.42578125" customWidth="1"/>
    <col min="16142" max="16142" width="11.140625" customWidth="1"/>
    <col min="16143" max="16143" width="11.28515625" customWidth="1"/>
    <col min="16144" max="16144" width="11.42578125" customWidth="1"/>
    <col min="16145" max="16145" width="9.85546875" customWidth="1"/>
    <col min="16146" max="16146" width="12.42578125" customWidth="1"/>
    <col min="16147" max="16147" width="12.85546875" customWidth="1"/>
    <col min="16148" max="16148" width="9.7109375" customWidth="1"/>
    <col min="16149" max="16149" width="13.140625" customWidth="1"/>
    <col min="16150" max="16150" width="12.5703125" customWidth="1"/>
    <col min="16151" max="16151" width="10.28515625" customWidth="1"/>
    <col min="16152" max="16153" width="13.7109375" customWidth="1"/>
    <col min="16154" max="16155" width="13.28515625" customWidth="1"/>
    <col min="16158" max="16158" width="14.140625" customWidth="1"/>
    <col min="16381" max="16384" width="11.5703125" customWidth="1"/>
  </cols>
  <sheetData>
    <row r="1" spans="1:27" x14ac:dyDescent="0.2">
      <c r="A1" s="14" t="s">
        <v>0</v>
      </c>
      <c r="B1" s="14"/>
      <c r="C1" s="14"/>
      <c r="D1" s="14"/>
      <c r="E1" s="14"/>
      <c r="F1" s="14"/>
      <c r="G1" s="14"/>
      <c r="H1" s="14"/>
      <c r="I1" s="14"/>
    </row>
    <row r="2" spans="1:27" ht="86.25" customHeight="1" x14ac:dyDescent="0.2">
      <c r="A2" s="14"/>
      <c r="B2" s="14"/>
      <c r="C2" s="14"/>
      <c r="D2" s="14"/>
      <c r="E2" s="14"/>
      <c r="F2" s="14"/>
      <c r="G2" s="14"/>
      <c r="H2" s="14"/>
      <c r="I2" s="14"/>
    </row>
    <row r="3" spans="1:27" ht="23.25" customHeight="1" x14ac:dyDescent="0.2">
      <c r="A3" s="13" t="s">
        <v>474</v>
      </c>
      <c r="B3" s="13"/>
      <c r="C3" s="13"/>
      <c r="D3" s="13"/>
      <c r="E3" s="13"/>
      <c r="F3" s="13"/>
      <c r="G3" s="20"/>
      <c r="H3" s="21" t="s">
        <v>2</v>
      </c>
      <c r="I3" s="22"/>
    </row>
    <row r="4" spans="1:27" ht="41.25" customHeight="1" x14ac:dyDescent="0.2">
      <c r="A4" s="342" t="s">
        <v>18597</v>
      </c>
      <c r="B4" s="342"/>
      <c r="C4" s="342"/>
      <c r="D4" s="342"/>
      <c r="E4" s="342"/>
      <c r="F4" s="342"/>
      <c r="G4" s="342"/>
      <c r="H4" s="23"/>
      <c r="I4" s="24"/>
    </row>
    <row r="5" spans="1:27" ht="23.25" customHeight="1" x14ac:dyDescent="0.2">
      <c r="A5" s="12" t="s">
        <v>3</v>
      </c>
      <c r="B5" s="12"/>
      <c r="C5" s="12"/>
      <c r="D5" s="12"/>
      <c r="E5" s="12"/>
      <c r="F5" s="12"/>
      <c r="G5" s="12"/>
      <c r="H5" s="25" t="s">
        <v>4</v>
      </c>
      <c r="I5" s="26">
        <v>0.15570000000000001</v>
      </c>
      <c r="T5" s="28"/>
      <c r="U5" s="28"/>
      <c r="V5" s="28"/>
      <c r="W5" s="28"/>
      <c r="X5" s="28"/>
      <c r="Y5" s="28"/>
      <c r="Z5" s="28"/>
      <c r="AA5" s="28"/>
    </row>
    <row r="6" spans="1:27" ht="37.5" customHeight="1" x14ac:dyDescent="0.2">
      <c r="A6" s="11" t="s">
        <v>5</v>
      </c>
      <c r="B6" s="11"/>
      <c r="C6" s="11"/>
      <c r="D6" s="11"/>
      <c r="E6" s="11"/>
      <c r="F6" s="11"/>
      <c r="G6" s="11"/>
      <c r="H6" s="25" t="s">
        <v>6</v>
      </c>
      <c r="I6" s="26">
        <v>0.24429999999999999</v>
      </c>
    </row>
    <row r="7" spans="1:27" ht="45" x14ac:dyDescent="0.2">
      <c r="A7" s="29" t="s">
        <v>7</v>
      </c>
      <c r="B7" s="30" t="s">
        <v>8</v>
      </c>
      <c r="C7" s="30" t="s">
        <v>9</v>
      </c>
      <c r="D7" s="31" t="s">
        <v>10</v>
      </c>
      <c r="E7" s="30" t="s">
        <v>11</v>
      </c>
      <c r="F7" s="30" t="s">
        <v>12</v>
      </c>
      <c r="G7" s="30" t="s">
        <v>13</v>
      </c>
      <c r="H7" s="30" t="s">
        <v>14</v>
      </c>
      <c r="I7" s="339" t="s">
        <v>15</v>
      </c>
      <c r="J7" s="340" t="s">
        <v>18589</v>
      </c>
      <c r="K7" s="30" t="s">
        <v>18590</v>
      </c>
      <c r="L7" s="30" t="s">
        <v>475</v>
      </c>
      <c r="M7" s="33"/>
      <c r="N7" s="33"/>
      <c r="O7" s="33"/>
      <c r="P7" s="33"/>
      <c r="Q7" s="33"/>
      <c r="R7" s="33"/>
      <c r="S7" s="33"/>
    </row>
    <row r="8" spans="1:27" ht="25.5" x14ac:dyDescent="0.2">
      <c r="A8" s="39" t="s">
        <v>62</v>
      </c>
      <c r="B8" s="40">
        <v>120303</v>
      </c>
      <c r="C8" s="77" t="s">
        <v>476</v>
      </c>
      <c r="D8" s="59" t="s">
        <v>506</v>
      </c>
      <c r="E8" s="40" t="s">
        <v>48</v>
      </c>
      <c r="F8" s="42">
        <v>612.16</v>
      </c>
      <c r="G8" s="43">
        <v>65.959999999999994</v>
      </c>
      <c r="H8" s="44">
        <v>82.074027999999984</v>
      </c>
      <c r="I8" s="332">
        <v>50242.436980479986</v>
      </c>
      <c r="J8" s="333">
        <f>I8/$I$124</f>
        <v>8.1681843901274809E-2</v>
      </c>
      <c r="K8" s="341">
        <f>J8</f>
        <v>8.1681843901274809E-2</v>
      </c>
      <c r="L8" s="335" t="s">
        <v>18586</v>
      </c>
      <c r="M8" s="47"/>
      <c r="N8" s="47"/>
      <c r="O8" s="47"/>
      <c r="P8" s="47"/>
      <c r="Q8" s="66"/>
      <c r="R8" s="65"/>
      <c r="S8" s="65"/>
    </row>
    <row r="9" spans="1:27" ht="25.5" x14ac:dyDescent="0.2">
      <c r="A9" s="39" t="s">
        <v>158</v>
      </c>
      <c r="B9" s="40" t="s">
        <v>159</v>
      </c>
      <c r="C9" s="40"/>
      <c r="D9" s="41" t="s">
        <v>160</v>
      </c>
      <c r="E9" s="40" t="s">
        <v>86</v>
      </c>
      <c r="F9" s="42">
        <v>3</v>
      </c>
      <c r="G9" s="43">
        <v>10816.141119339301</v>
      </c>
      <c r="H9" s="44">
        <v>12500.21429162043</v>
      </c>
      <c r="I9" s="332">
        <v>37500.642874861289</v>
      </c>
      <c r="J9" s="333">
        <f>I9/$I$124</f>
        <v>6.0966820910616781E-2</v>
      </c>
      <c r="K9" s="341">
        <f>J9+K8</f>
        <v>0.14264866481189159</v>
      </c>
      <c r="L9" s="335" t="s">
        <v>18586</v>
      </c>
      <c r="M9" s="47"/>
      <c r="N9" s="47"/>
      <c r="O9" s="47"/>
      <c r="P9" s="47"/>
      <c r="Q9" s="66"/>
      <c r="R9" s="65"/>
      <c r="S9" s="65"/>
    </row>
    <row r="10" spans="1:27" ht="25.5" x14ac:dyDescent="0.2">
      <c r="A10" s="39" t="s">
        <v>57</v>
      </c>
      <c r="B10" s="40">
        <v>14034</v>
      </c>
      <c r="C10" s="40" t="s">
        <v>58</v>
      </c>
      <c r="D10" s="41" t="s">
        <v>59</v>
      </c>
      <c r="E10" s="40" t="s">
        <v>48</v>
      </c>
      <c r="F10" s="42">
        <v>169.82</v>
      </c>
      <c r="G10" s="43">
        <v>145</v>
      </c>
      <c r="H10" s="44">
        <v>180.42349999999999</v>
      </c>
      <c r="I10" s="332">
        <v>30639.518769999999</v>
      </c>
      <c r="J10" s="333">
        <f>I10/$I$124</f>
        <v>4.9812320814646323E-2</v>
      </c>
      <c r="K10" s="341">
        <f t="shared" ref="K10:K73" si="0">J10+K9</f>
        <v>0.19246098562653791</v>
      </c>
      <c r="L10" s="335" t="s">
        <v>18586</v>
      </c>
      <c r="M10" s="47"/>
      <c r="N10" s="47"/>
      <c r="O10" s="47"/>
      <c r="P10" s="47"/>
      <c r="Q10" s="66"/>
      <c r="R10" s="65"/>
      <c r="S10" s="65"/>
    </row>
    <row r="11" spans="1:27" x14ac:dyDescent="0.2">
      <c r="A11" s="39" t="s">
        <v>230</v>
      </c>
      <c r="B11" s="40" t="s">
        <v>231</v>
      </c>
      <c r="C11" s="40"/>
      <c r="D11" s="41" t="s">
        <v>232</v>
      </c>
      <c r="E11" s="40" t="s">
        <v>86</v>
      </c>
      <c r="F11" s="42">
        <v>1</v>
      </c>
      <c r="G11" s="43">
        <v>22747.3</v>
      </c>
      <c r="H11" s="44">
        <v>28304.465389999998</v>
      </c>
      <c r="I11" s="332">
        <v>28304.465389999998</v>
      </c>
      <c r="J11" s="333">
        <f>I11/$I$124</f>
        <v>4.6016098394933549E-2</v>
      </c>
      <c r="K11" s="341">
        <f t="shared" si="0"/>
        <v>0.23847708402147144</v>
      </c>
      <c r="L11" s="335" t="s">
        <v>18586</v>
      </c>
      <c r="M11" s="47"/>
      <c r="N11" s="33"/>
      <c r="O11" s="33"/>
      <c r="P11" s="33"/>
      <c r="Q11" s="33"/>
      <c r="R11" s="33"/>
      <c r="S11" s="33"/>
    </row>
    <row r="12" spans="1:27" x14ac:dyDescent="0.2">
      <c r="A12" s="39" t="s">
        <v>79</v>
      </c>
      <c r="B12" s="40" t="s">
        <v>80</v>
      </c>
      <c r="C12" s="40"/>
      <c r="D12" s="41" t="s">
        <v>81</v>
      </c>
      <c r="E12" s="40" t="s">
        <v>48</v>
      </c>
      <c r="F12" s="42">
        <v>113.16</v>
      </c>
      <c r="G12" s="43">
        <v>187.0627877</v>
      </c>
      <c r="H12" s="44">
        <v>232.76222673511</v>
      </c>
      <c r="I12" s="332">
        <v>26339.373577345046</v>
      </c>
      <c r="J12" s="333">
        <f>I12/$I$124</f>
        <v>4.2821342480619196E-2</v>
      </c>
      <c r="K12" s="341">
        <f t="shared" si="0"/>
        <v>0.28129842650209064</v>
      </c>
      <c r="L12" s="335" t="s">
        <v>18586</v>
      </c>
      <c r="M12" s="47"/>
      <c r="N12" s="47"/>
      <c r="O12" s="47"/>
      <c r="P12" s="47"/>
      <c r="Q12" s="66"/>
      <c r="R12" s="65"/>
      <c r="S12" s="65"/>
    </row>
    <row r="13" spans="1:27" ht="25.5" x14ac:dyDescent="0.2">
      <c r="A13" s="39" t="s">
        <v>55</v>
      </c>
      <c r="B13" s="40">
        <v>40315</v>
      </c>
      <c r="C13" s="40" t="s">
        <v>476</v>
      </c>
      <c r="D13" s="41" t="s">
        <v>501</v>
      </c>
      <c r="E13" s="40" t="s">
        <v>493</v>
      </c>
      <c r="F13" s="42">
        <v>19.420000000000002</v>
      </c>
      <c r="G13" s="43">
        <v>932.75</v>
      </c>
      <c r="H13" s="44">
        <v>1160.620825</v>
      </c>
      <c r="I13" s="332">
        <v>22539.256421500002</v>
      </c>
      <c r="J13" s="333">
        <f>I13/$I$124</f>
        <v>3.6643286737604835E-2</v>
      </c>
      <c r="K13" s="341">
        <f t="shared" si="0"/>
        <v>0.31794171323969544</v>
      </c>
      <c r="L13" s="335" t="s">
        <v>18586</v>
      </c>
      <c r="M13" s="47"/>
      <c r="N13" s="47"/>
      <c r="O13" s="47"/>
      <c r="P13" s="47"/>
      <c r="Q13" s="47"/>
      <c r="R13" s="33"/>
      <c r="S13" s="33"/>
    </row>
    <row r="14" spans="1:27" ht="25.5" x14ac:dyDescent="0.2">
      <c r="A14" s="39" t="s">
        <v>201</v>
      </c>
      <c r="B14" s="40" t="s">
        <v>202</v>
      </c>
      <c r="C14" s="40"/>
      <c r="D14" s="41" t="s">
        <v>203</v>
      </c>
      <c r="E14" s="40" t="s">
        <v>48</v>
      </c>
      <c r="F14" s="42">
        <v>89.24</v>
      </c>
      <c r="G14" s="43">
        <v>198.06805836000001</v>
      </c>
      <c r="H14" s="44">
        <v>246.45608501734802</v>
      </c>
      <c r="I14" s="332">
        <v>21993.741026948137</v>
      </c>
      <c r="J14" s="333">
        <f>I14/$I$124</f>
        <v>3.5756412891878774E-2</v>
      </c>
      <c r="K14" s="341">
        <f t="shared" si="0"/>
        <v>0.3536981261315742</v>
      </c>
      <c r="L14" s="335" t="s">
        <v>18586</v>
      </c>
      <c r="M14" s="47"/>
      <c r="N14" s="47"/>
      <c r="O14" s="47"/>
      <c r="P14" s="47"/>
      <c r="Q14" s="66"/>
      <c r="R14" s="65"/>
      <c r="S14" s="65"/>
    </row>
    <row r="15" spans="1:27" ht="25.5" x14ac:dyDescent="0.2">
      <c r="A15" s="39" t="s">
        <v>198</v>
      </c>
      <c r="B15" s="40" t="s">
        <v>199</v>
      </c>
      <c r="C15" s="40"/>
      <c r="D15" s="41" t="s">
        <v>200</v>
      </c>
      <c r="E15" s="40" t="s">
        <v>48</v>
      </c>
      <c r="F15" s="42">
        <v>29.29</v>
      </c>
      <c r="G15" s="43">
        <v>511.90181529999995</v>
      </c>
      <c r="H15" s="44">
        <v>636.95942877778987</v>
      </c>
      <c r="I15" s="332">
        <v>18656.541668901464</v>
      </c>
      <c r="J15" s="333">
        <f>I15/$I$124</f>
        <v>3.0330947619616837E-2</v>
      </c>
      <c r="K15" s="341">
        <f t="shared" si="0"/>
        <v>0.38402907375119105</v>
      </c>
      <c r="L15" s="335" t="s">
        <v>18586</v>
      </c>
      <c r="M15" s="47"/>
      <c r="N15" s="47"/>
      <c r="O15" s="47"/>
      <c r="P15" s="47"/>
      <c r="Q15" s="66"/>
      <c r="R15" s="65"/>
      <c r="S15" s="65"/>
    </row>
    <row r="16" spans="1:27" ht="51" x14ac:dyDescent="0.2">
      <c r="A16" s="39" t="s">
        <v>91</v>
      </c>
      <c r="B16" s="40">
        <v>190106</v>
      </c>
      <c r="C16" s="40" t="s">
        <v>476</v>
      </c>
      <c r="D16" s="41" t="s">
        <v>515</v>
      </c>
      <c r="E16" s="40" t="s">
        <v>48</v>
      </c>
      <c r="F16" s="42">
        <v>449.88999999999959</v>
      </c>
      <c r="G16" s="43">
        <v>31.27</v>
      </c>
      <c r="H16" s="44">
        <v>38.909261000000001</v>
      </c>
      <c r="I16" s="332">
        <v>17504.887431289986</v>
      </c>
      <c r="J16" s="333">
        <f>I16/$I$124</f>
        <v>2.845864111304014E-2</v>
      </c>
      <c r="K16" s="341">
        <f t="shared" si="0"/>
        <v>0.41248771486423119</v>
      </c>
      <c r="L16" s="335" t="s">
        <v>18586</v>
      </c>
      <c r="M16" s="47"/>
      <c r="N16" s="47"/>
      <c r="O16" s="47"/>
      <c r="P16" s="47"/>
      <c r="Q16" s="62"/>
      <c r="R16" s="61"/>
      <c r="S16" s="61"/>
      <c r="T16" s="28"/>
      <c r="U16" s="28"/>
      <c r="V16" s="28"/>
      <c r="W16" s="28"/>
      <c r="X16" s="28"/>
      <c r="Y16" s="28"/>
    </row>
    <row r="17" spans="1:25" ht="25.5" x14ac:dyDescent="0.2">
      <c r="A17" s="39" t="s">
        <v>44</v>
      </c>
      <c r="B17" s="40">
        <v>40224</v>
      </c>
      <c r="C17" s="40" t="s">
        <v>476</v>
      </c>
      <c r="D17" s="41" t="s">
        <v>501</v>
      </c>
      <c r="E17" s="40" t="s">
        <v>493</v>
      </c>
      <c r="F17" s="42">
        <v>16.850000000000001</v>
      </c>
      <c r="G17" s="43">
        <v>809.43</v>
      </c>
      <c r="H17" s="44">
        <v>1007.1737489999999</v>
      </c>
      <c r="I17" s="332">
        <v>16970.877670649999</v>
      </c>
      <c r="J17" s="333">
        <f>I17/$I$124</f>
        <v>2.7590472597900255E-2</v>
      </c>
      <c r="K17" s="341">
        <f t="shared" si="0"/>
        <v>0.44007818746213145</v>
      </c>
      <c r="L17" s="335" t="s">
        <v>18586</v>
      </c>
      <c r="M17" s="47"/>
      <c r="N17" s="33"/>
      <c r="O17" s="33"/>
      <c r="P17" s="33"/>
      <c r="Q17" s="33"/>
      <c r="R17" s="33"/>
      <c r="S17" s="33"/>
    </row>
    <row r="18" spans="1:25" ht="51" x14ac:dyDescent="0.2">
      <c r="A18" s="39" t="s">
        <v>51</v>
      </c>
      <c r="B18" s="48">
        <v>40337</v>
      </c>
      <c r="C18" s="77" t="s">
        <v>476</v>
      </c>
      <c r="D18" s="59" t="s">
        <v>502</v>
      </c>
      <c r="E18" s="40" t="s">
        <v>48</v>
      </c>
      <c r="F18" s="42">
        <v>123.77</v>
      </c>
      <c r="G18" s="43">
        <v>109.15</v>
      </c>
      <c r="H18" s="44">
        <v>135.81534500000001</v>
      </c>
      <c r="I18" s="332">
        <v>16809.86525065</v>
      </c>
      <c r="J18" s="333">
        <f>I18/$I$124</f>
        <v>2.7328706008797179E-2</v>
      </c>
      <c r="K18" s="341">
        <f t="shared" si="0"/>
        <v>0.46740689347092862</v>
      </c>
      <c r="L18" s="335" t="s">
        <v>18586</v>
      </c>
      <c r="M18" s="47"/>
      <c r="N18" s="47"/>
      <c r="O18" s="47"/>
      <c r="P18" s="47"/>
      <c r="Q18" s="66"/>
      <c r="R18" s="65"/>
      <c r="S18" s="65"/>
    </row>
    <row r="19" spans="1:25" x14ac:dyDescent="0.2">
      <c r="A19" s="39" t="s">
        <v>211</v>
      </c>
      <c r="B19" s="40" t="s">
        <v>212</v>
      </c>
      <c r="C19" s="40"/>
      <c r="D19" s="41" t="s">
        <v>213</v>
      </c>
      <c r="E19" s="40" t="s">
        <v>48</v>
      </c>
      <c r="F19" s="42">
        <v>77.94</v>
      </c>
      <c r="G19" s="43">
        <v>157.72353733160003</v>
      </c>
      <c r="H19" s="44">
        <v>182.28109209413014</v>
      </c>
      <c r="I19" s="332">
        <v>14206.988317816504</v>
      </c>
      <c r="J19" s="333">
        <f>I19/$I$124</f>
        <v>2.3097068371384484E-2</v>
      </c>
      <c r="K19" s="341">
        <f t="shared" si="0"/>
        <v>0.4905039618423131</v>
      </c>
      <c r="L19" s="335" t="s">
        <v>18586</v>
      </c>
      <c r="M19" s="47"/>
      <c r="N19" s="47"/>
      <c r="O19" s="47"/>
      <c r="P19" s="47"/>
      <c r="Q19" s="66"/>
      <c r="R19" s="65"/>
      <c r="S19" s="65"/>
    </row>
    <row r="20" spans="1:25" ht="38.25" x14ac:dyDescent="0.2">
      <c r="A20" s="39" t="s">
        <v>68</v>
      </c>
      <c r="B20" s="40">
        <v>13868</v>
      </c>
      <c r="C20" s="40" t="s">
        <v>58</v>
      </c>
      <c r="D20" s="41" t="s">
        <v>69</v>
      </c>
      <c r="E20" s="40" t="s">
        <v>48</v>
      </c>
      <c r="F20" s="42">
        <v>102.93</v>
      </c>
      <c r="G20" s="43">
        <v>101.31</v>
      </c>
      <c r="H20" s="44">
        <v>126.060033</v>
      </c>
      <c r="I20" s="332">
        <v>12975.359196690002</v>
      </c>
      <c r="J20" s="333">
        <f>I20/$I$124</f>
        <v>2.1094742376425189E-2</v>
      </c>
      <c r="K20" s="341">
        <f t="shared" si="0"/>
        <v>0.51159870421873832</v>
      </c>
      <c r="L20" s="335" t="s">
        <v>18586</v>
      </c>
      <c r="M20" s="47"/>
      <c r="N20" s="47"/>
      <c r="O20" s="47"/>
      <c r="P20" s="47"/>
      <c r="Q20" s="47"/>
      <c r="R20" s="33"/>
      <c r="S20" s="33"/>
    </row>
    <row r="21" spans="1:25" x14ac:dyDescent="0.2">
      <c r="A21" s="39" t="s">
        <v>228</v>
      </c>
      <c r="B21" s="40">
        <v>200401</v>
      </c>
      <c r="C21" s="40" t="s">
        <v>476</v>
      </c>
      <c r="D21" s="41" t="s">
        <v>564</v>
      </c>
      <c r="E21" s="40" t="s">
        <v>48</v>
      </c>
      <c r="F21" s="42">
        <v>969.56000000000006</v>
      </c>
      <c r="G21" s="43">
        <v>9.8800000000000008</v>
      </c>
      <c r="H21" s="44">
        <v>12.293684000000001</v>
      </c>
      <c r="I21" s="332">
        <v>11919.464259040002</v>
      </c>
      <c r="J21" s="333">
        <f>I21/$I$124</f>
        <v>1.9378116936724043E-2</v>
      </c>
      <c r="K21" s="341">
        <f t="shared" si="0"/>
        <v>0.53097682115546241</v>
      </c>
      <c r="L21" s="335" t="s">
        <v>18586</v>
      </c>
      <c r="M21" s="47"/>
      <c r="N21" s="47"/>
      <c r="O21" s="47"/>
      <c r="P21" s="47"/>
      <c r="Q21" s="66"/>
      <c r="R21" s="65"/>
      <c r="S21" s="65"/>
    </row>
    <row r="22" spans="1:25" ht="38.25" x14ac:dyDescent="0.2">
      <c r="A22" s="39" t="s">
        <v>39</v>
      </c>
      <c r="B22" s="40">
        <v>40206</v>
      </c>
      <c r="C22" s="40" t="s">
        <v>476</v>
      </c>
      <c r="D22" s="41" t="s">
        <v>495</v>
      </c>
      <c r="E22" s="40" t="s">
        <v>48</v>
      </c>
      <c r="F22" s="42">
        <v>103.47</v>
      </c>
      <c r="G22" s="43">
        <v>89.05</v>
      </c>
      <c r="H22" s="44">
        <v>110.80491499999999</v>
      </c>
      <c r="I22" s="332">
        <v>11464.984555049999</v>
      </c>
      <c r="J22" s="333">
        <f>I22/$I$124</f>
        <v>1.8639244730902664E-2</v>
      </c>
      <c r="K22" s="341">
        <f t="shared" si="0"/>
        <v>0.54961606588636502</v>
      </c>
      <c r="L22" s="335" t="s">
        <v>18586</v>
      </c>
      <c r="M22" s="47"/>
      <c r="N22" s="46"/>
      <c r="O22" s="33"/>
      <c r="P22" s="33"/>
      <c r="Q22" s="33"/>
      <c r="R22" s="33"/>
      <c r="S22" s="33"/>
    </row>
    <row r="23" spans="1:25" ht="38.25" x14ac:dyDescent="0.2">
      <c r="A23" s="39" t="s">
        <v>223</v>
      </c>
      <c r="B23" s="40">
        <v>200209</v>
      </c>
      <c r="C23" s="40" t="s">
        <v>476</v>
      </c>
      <c r="D23" s="41" t="s">
        <v>561</v>
      </c>
      <c r="E23" s="40" t="s">
        <v>48</v>
      </c>
      <c r="F23" s="42">
        <v>46.65</v>
      </c>
      <c r="G23" s="43">
        <v>171.03</v>
      </c>
      <c r="H23" s="44">
        <v>212.81262899999999</v>
      </c>
      <c r="I23" s="332">
        <v>9927.7091428499989</v>
      </c>
      <c r="J23" s="333">
        <f>I23/$I$124</f>
        <v>1.6140013049498088E-2</v>
      </c>
      <c r="K23" s="341">
        <f t="shared" si="0"/>
        <v>0.5657560789358631</v>
      </c>
      <c r="L23" s="335" t="s">
        <v>18586</v>
      </c>
      <c r="M23" s="47"/>
      <c r="N23" s="47"/>
      <c r="O23" s="47"/>
      <c r="P23" s="47"/>
      <c r="Q23" s="66"/>
      <c r="R23" s="65"/>
      <c r="S23" s="65"/>
    </row>
    <row r="24" spans="1:25" ht="38.25" x14ac:dyDescent="0.2">
      <c r="A24" s="39" t="s">
        <v>25</v>
      </c>
      <c r="B24" s="40">
        <v>20713</v>
      </c>
      <c r="C24" s="40" t="s">
        <v>476</v>
      </c>
      <c r="D24" s="41" t="s">
        <v>485</v>
      </c>
      <c r="E24" s="40" t="s">
        <v>184</v>
      </c>
      <c r="F24" s="42">
        <v>15</v>
      </c>
      <c r="G24" s="43">
        <v>488.33</v>
      </c>
      <c r="H24" s="44">
        <v>607.62901899999997</v>
      </c>
      <c r="I24" s="332">
        <v>9114.4352849999996</v>
      </c>
      <c r="J24" s="333">
        <f>I24/$I$124</f>
        <v>1.4817829805645881E-2</v>
      </c>
      <c r="K24" s="341">
        <f t="shared" si="0"/>
        <v>0.58057390874150894</v>
      </c>
      <c r="L24" s="335" t="s">
        <v>18586</v>
      </c>
      <c r="M24" s="47"/>
      <c r="N24" s="47"/>
      <c r="O24" s="47"/>
      <c r="P24" s="47"/>
      <c r="Q24" s="66"/>
      <c r="R24" s="65"/>
      <c r="S24" s="65"/>
    </row>
    <row r="25" spans="1:25" ht="51" x14ac:dyDescent="0.2">
      <c r="A25" s="39" t="s">
        <v>220</v>
      </c>
      <c r="B25" s="40">
        <v>210114</v>
      </c>
      <c r="C25" s="40" t="s">
        <v>476</v>
      </c>
      <c r="D25" s="41" t="s">
        <v>560</v>
      </c>
      <c r="E25" s="40" t="s">
        <v>86</v>
      </c>
      <c r="F25" s="42">
        <v>1</v>
      </c>
      <c r="G25" s="43">
        <v>7196.17</v>
      </c>
      <c r="H25" s="44">
        <v>8954.1943310000006</v>
      </c>
      <c r="I25" s="332">
        <v>8954.1943310000006</v>
      </c>
      <c r="J25" s="333">
        <f>I25/$I$124</f>
        <v>1.4557317430493686E-2</v>
      </c>
      <c r="K25" s="341">
        <f t="shared" si="0"/>
        <v>0.59513122617200265</v>
      </c>
      <c r="L25" s="335" t="s">
        <v>18586</v>
      </c>
      <c r="M25" s="47"/>
      <c r="N25" s="47"/>
      <c r="O25" s="47"/>
      <c r="P25" s="47"/>
      <c r="Q25" s="66"/>
      <c r="R25" s="65"/>
      <c r="S25" s="65"/>
    </row>
    <row r="26" spans="1:25" ht="51" x14ac:dyDescent="0.2">
      <c r="A26" s="39" t="s">
        <v>60</v>
      </c>
      <c r="B26" s="40">
        <v>50606</v>
      </c>
      <c r="C26" s="40" t="s">
        <v>476</v>
      </c>
      <c r="D26" s="41" t="s">
        <v>504</v>
      </c>
      <c r="E26" s="40" t="s">
        <v>48</v>
      </c>
      <c r="F26" s="42">
        <v>132.78</v>
      </c>
      <c r="G26" s="43">
        <v>53.49</v>
      </c>
      <c r="H26" s="44">
        <v>66.557607000000004</v>
      </c>
      <c r="I26" s="332">
        <v>8837.5190574600001</v>
      </c>
      <c r="J26" s="333">
        <f>I26/$I$124</f>
        <v>1.436763213548828E-2</v>
      </c>
      <c r="K26" s="341">
        <f t="shared" si="0"/>
        <v>0.60949885830749095</v>
      </c>
      <c r="L26" s="335" t="s">
        <v>18586</v>
      </c>
      <c r="M26" s="47"/>
      <c r="N26" s="47"/>
      <c r="O26" s="47"/>
      <c r="P26" s="47"/>
      <c r="Q26" s="66"/>
      <c r="R26" s="65"/>
      <c r="S26" s="65"/>
    </row>
    <row r="27" spans="1:25" ht="38.25" x14ac:dyDescent="0.2">
      <c r="A27" s="39" t="s">
        <v>75</v>
      </c>
      <c r="B27" s="40">
        <v>120221</v>
      </c>
      <c r="C27" s="40" t="s">
        <v>476</v>
      </c>
      <c r="D27" s="59" t="s">
        <v>513</v>
      </c>
      <c r="E27" s="40" t="s">
        <v>48</v>
      </c>
      <c r="F27" s="42">
        <v>29.26</v>
      </c>
      <c r="G27" s="43">
        <v>241.47</v>
      </c>
      <c r="H27" s="44">
        <v>300.46112099999999</v>
      </c>
      <c r="I27" s="332">
        <v>8791.4924004599998</v>
      </c>
      <c r="J27" s="333">
        <f>I27/$I$124</f>
        <v>1.4292804112838181E-2</v>
      </c>
      <c r="K27" s="341">
        <f t="shared" si="0"/>
        <v>0.62379166242032913</v>
      </c>
      <c r="L27" s="335" t="s">
        <v>18586</v>
      </c>
      <c r="M27" s="47"/>
      <c r="N27" s="47"/>
      <c r="O27" s="47"/>
      <c r="P27" s="47"/>
      <c r="Q27" s="66"/>
      <c r="R27" s="65"/>
      <c r="S27" s="65"/>
    </row>
    <row r="28" spans="1:25" ht="25.5" x14ac:dyDescent="0.2">
      <c r="A28" s="39" t="s">
        <v>43</v>
      </c>
      <c r="B28" s="40">
        <v>40237</v>
      </c>
      <c r="C28" s="40" t="s">
        <v>476</v>
      </c>
      <c r="D28" s="41" t="s">
        <v>500</v>
      </c>
      <c r="E28" s="40" t="s">
        <v>493</v>
      </c>
      <c r="F28" s="42">
        <v>8.9</v>
      </c>
      <c r="G28" s="43">
        <v>787.87</v>
      </c>
      <c r="H28" s="44">
        <v>980.34664099999998</v>
      </c>
      <c r="I28" s="332">
        <v>8725.0851048999994</v>
      </c>
      <c r="J28" s="333">
        <f>I28/$I$124</f>
        <v>1.4184842185116698E-2</v>
      </c>
      <c r="K28" s="341">
        <f t="shared" si="0"/>
        <v>0.63797650460544586</v>
      </c>
      <c r="L28" s="335" t="s">
        <v>18586</v>
      </c>
      <c r="M28" s="47"/>
      <c r="N28" s="47"/>
      <c r="O28" s="47"/>
      <c r="P28" s="47"/>
      <c r="Q28" s="47"/>
      <c r="R28" s="33"/>
      <c r="S28" s="33"/>
    </row>
    <row r="29" spans="1:25" ht="38.25" x14ac:dyDescent="0.2">
      <c r="A29" s="39" t="s">
        <v>18</v>
      </c>
      <c r="B29" s="40">
        <v>20702</v>
      </c>
      <c r="C29" s="40" t="s">
        <v>476</v>
      </c>
      <c r="D29" s="59" t="s">
        <v>478</v>
      </c>
      <c r="E29" s="40" t="s">
        <v>48</v>
      </c>
      <c r="F29" s="42">
        <v>10.9</v>
      </c>
      <c r="G29" s="43">
        <v>603.45000000000005</v>
      </c>
      <c r="H29" s="44">
        <v>750.87283500000001</v>
      </c>
      <c r="I29" s="332">
        <v>8184.5139015000004</v>
      </c>
      <c r="J29" s="333">
        <f>I29/$I$124</f>
        <v>1.3306006378031985E-2</v>
      </c>
      <c r="K29" s="341">
        <f t="shared" si="0"/>
        <v>0.65128251098347789</v>
      </c>
      <c r="L29" s="335" t="s">
        <v>18586</v>
      </c>
      <c r="M29" s="47"/>
      <c r="N29" s="47"/>
      <c r="O29" s="47"/>
      <c r="P29" s="47"/>
      <c r="Q29" s="66"/>
      <c r="R29" s="65"/>
      <c r="S29" s="65"/>
    </row>
    <row r="30" spans="1:25" ht="51" x14ac:dyDescent="0.2">
      <c r="A30" s="39" t="s">
        <v>90</v>
      </c>
      <c r="B30" s="40">
        <v>190101</v>
      </c>
      <c r="C30" s="40" t="s">
        <v>476</v>
      </c>
      <c r="D30" s="57" t="s">
        <v>514</v>
      </c>
      <c r="E30" s="58" t="s">
        <v>48</v>
      </c>
      <c r="F30" s="42">
        <v>321.85999999999962</v>
      </c>
      <c r="G30" s="43">
        <v>20.059999999999999</v>
      </c>
      <c r="H30" s="44">
        <v>24.960657999999999</v>
      </c>
      <c r="I30" s="332">
        <v>8033.8373838799898</v>
      </c>
      <c r="J30" s="333">
        <f>I30/$I$124</f>
        <v>1.3061043423774668E-2</v>
      </c>
      <c r="K30" s="341">
        <f t="shared" si="0"/>
        <v>0.66434355440725257</v>
      </c>
      <c r="L30" s="335" t="s">
        <v>18586</v>
      </c>
      <c r="M30" s="47"/>
      <c r="N30" s="47"/>
      <c r="O30" s="47"/>
      <c r="P30" s="47"/>
      <c r="Q30" s="62"/>
      <c r="R30" s="61"/>
      <c r="S30" s="61"/>
      <c r="T30" s="28"/>
      <c r="U30" s="28"/>
      <c r="V30" s="28"/>
      <c r="W30" s="28"/>
      <c r="X30" s="28"/>
      <c r="Y30" s="28"/>
    </row>
    <row r="31" spans="1:25" x14ac:dyDescent="0.2">
      <c r="A31" s="39" t="s">
        <v>204</v>
      </c>
      <c r="B31" s="40" t="s">
        <v>205</v>
      </c>
      <c r="C31" s="40"/>
      <c r="D31" s="41" t="s">
        <v>206</v>
      </c>
      <c r="E31" s="40" t="s">
        <v>184</v>
      </c>
      <c r="F31" s="42">
        <v>51.56</v>
      </c>
      <c r="G31" s="43">
        <v>117.73483921000002</v>
      </c>
      <c r="H31" s="44">
        <v>146.49746042900301</v>
      </c>
      <c r="I31" s="332">
        <v>7553.4090597193954</v>
      </c>
      <c r="J31" s="333">
        <f>I31/$I$124</f>
        <v>1.2279985144394569E-2</v>
      </c>
      <c r="K31" s="341">
        <f t="shared" si="0"/>
        <v>0.67662353955164711</v>
      </c>
      <c r="L31" s="335" t="s">
        <v>18586</v>
      </c>
      <c r="M31" s="47"/>
      <c r="N31" s="47"/>
      <c r="O31" s="47"/>
      <c r="P31" s="47"/>
      <c r="Q31" s="66"/>
      <c r="R31" s="65"/>
      <c r="S31" s="65"/>
    </row>
    <row r="32" spans="1:25" ht="25.5" x14ac:dyDescent="0.2">
      <c r="A32" s="39" t="s">
        <v>127</v>
      </c>
      <c r="B32" s="40">
        <v>151426</v>
      </c>
      <c r="C32" s="40" t="s">
        <v>476</v>
      </c>
      <c r="D32" s="41" t="s">
        <v>530</v>
      </c>
      <c r="E32" s="40" t="s">
        <v>184</v>
      </c>
      <c r="F32" s="42">
        <v>50.8</v>
      </c>
      <c r="G32" s="43">
        <v>113.33</v>
      </c>
      <c r="H32" s="44">
        <v>141.01651899999999</v>
      </c>
      <c r="I32" s="332">
        <v>7163.6391651999993</v>
      </c>
      <c r="J32" s="333">
        <f>I32/$I$124</f>
        <v>1.1646315171460754E-2</v>
      </c>
      <c r="K32" s="341">
        <f t="shared" si="0"/>
        <v>0.68826985472310787</v>
      </c>
      <c r="L32" s="335" t="s">
        <v>18586</v>
      </c>
      <c r="M32" s="47"/>
      <c r="N32" s="47"/>
      <c r="O32" s="47"/>
      <c r="P32" s="47"/>
      <c r="Q32" s="66"/>
      <c r="R32" s="65"/>
      <c r="S32" s="65"/>
    </row>
    <row r="33" spans="1:25" ht="51" x14ac:dyDescent="0.2">
      <c r="A33" s="39" t="s">
        <v>19</v>
      </c>
      <c r="B33" s="40">
        <v>20703</v>
      </c>
      <c r="C33" s="40" t="s">
        <v>476</v>
      </c>
      <c r="D33" s="59" t="s">
        <v>479</v>
      </c>
      <c r="E33" s="40" t="s">
        <v>48</v>
      </c>
      <c r="F33" s="42">
        <v>10.9</v>
      </c>
      <c r="G33" s="43">
        <v>524.34</v>
      </c>
      <c r="H33" s="44">
        <v>652.43626200000006</v>
      </c>
      <c r="I33" s="332">
        <v>7111.5552558000009</v>
      </c>
      <c r="J33" s="333">
        <f>I33/$I$124</f>
        <v>1.156163954637052E-2</v>
      </c>
      <c r="K33" s="341">
        <f t="shared" si="0"/>
        <v>0.69983149426947844</v>
      </c>
      <c r="L33" s="335" t="s">
        <v>18586</v>
      </c>
      <c r="M33" s="47"/>
      <c r="N33" s="47"/>
      <c r="O33" s="47"/>
      <c r="P33" s="47"/>
      <c r="Q33" s="47"/>
      <c r="R33" s="33"/>
      <c r="S33" s="33"/>
    </row>
    <row r="34" spans="1:25" ht="25.5" x14ac:dyDescent="0.2">
      <c r="A34" s="39" t="s">
        <v>41</v>
      </c>
      <c r="B34" s="40">
        <v>40243</v>
      </c>
      <c r="C34" s="40" t="s">
        <v>476</v>
      </c>
      <c r="D34" s="41" t="s">
        <v>498</v>
      </c>
      <c r="E34" s="40" t="s">
        <v>497</v>
      </c>
      <c r="F34" s="42">
        <v>536.81000000000006</v>
      </c>
      <c r="G34" s="43">
        <v>10.63</v>
      </c>
      <c r="H34" s="44">
        <v>13.226909000000001</v>
      </c>
      <c r="I34" s="332">
        <v>7100.3370202900014</v>
      </c>
      <c r="J34" s="333">
        <f>I34/$I$124</f>
        <v>1.1543401454891569E-2</v>
      </c>
      <c r="K34" s="341">
        <f t="shared" si="0"/>
        <v>0.71137489572436996</v>
      </c>
      <c r="L34" s="335" t="s">
        <v>18586</v>
      </c>
      <c r="M34" s="47"/>
      <c r="N34" s="47"/>
      <c r="O34" s="47"/>
      <c r="P34" s="47"/>
      <c r="Q34" s="47"/>
      <c r="R34" s="33"/>
      <c r="S34" s="33"/>
    </row>
    <row r="35" spans="1:25" ht="25.5" x14ac:dyDescent="0.2">
      <c r="A35" s="39" t="s">
        <v>61</v>
      </c>
      <c r="B35" s="40">
        <v>120308</v>
      </c>
      <c r="C35" s="40" t="s">
        <v>476</v>
      </c>
      <c r="D35" s="41" t="s">
        <v>505</v>
      </c>
      <c r="E35" s="40" t="s">
        <v>48</v>
      </c>
      <c r="F35" s="42">
        <v>637.65</v>
      </c>
      <c r="G35" s="43">
        <v>8.67</v>
      </c>
      <c r="H35" s="44">
        <v>10.788081</v>
      </c>
      <c r="I35" s="332">
        <v>6879.0198496499997</v>
      </c>
      <c r="J35" s="333">
        <f>I35/$I$124</f>
        <v>1.1183594175003616E-2</v>
      </c>
      <c r="K35" s="341">
        <f t="shared" si="0"/>
        <v>0.72255848989937355</v>
      </c>
      <c r="L35" s="335" t="s">
        <v>18586</v>
      </c>
      <c r="M35" s="47"/>
      <c r="N35" s="46"/>
      <c r="O35" s="33"/>
      <c r="P35" s="33"/>
      <c r="Q35" s="33"/>
      <c r="R35" s="33"/>
      <c r="S35" s="33"/>
    </row>
    <row r="36" spans="1:25" ht="25.5" x14ac:dyDescent="0.2">
      <c r="A36" s="39" t="s">
        <v>121</v>
      </c>
      <c r="B36" s="40">
        <v>151402</v>
      </c>
      <c r="C36" s="40" t="s">
        <v>476</v>
      </c>
      <c r="D36" s="41" t="s">
        <v>524</v>
      </c>
      <c r="E36" s="40" t="s">
        <v>184</v>
      </c>
      <c r="F36" s="42">
        <v>690.17</v>
      </c>
      <c r="G36" s="43">
        <v>7.86</v>
      </c>
      <c r="H36" s="44">
        <v>9.7801980000000004</v>
      </c>
      <c r="I36" s="332">
        <v>6749.9992536600002</v>
      </c>
      <c r="J36" s="333">
        <f>I36/$I$124</f>
        <v>1.0973838422395535E-2</v>
      </c>
      <c r="K36" s="341">
        <f t="shared" si="0"/>
        <v>0.73353232832176907</v>
      </c>
      <c r="L36" s="335" t="s">
        <v>18586</v>
      </c>
      <c r="M36" s="47"/>
      <c r="N36" s="33"/>
      <c r="O36" s="33"/>
      <c r="P36" s="33"/>
      <c r="Q36" s="33"/>
      <c r="R36" s="33"/>
      <c r="S36" s="33"/>
    </row>
    <row r="37" spans="1:25" ht="51" x14ac:dyDescent="0.2">
      <c r="A37" s="329" t="s">
        <v>164</v>
      </c>
      <c r="B37" s="40">
        <v>161004</v>
      </c>
      <c r="C37" s="40" t="s">
        <v>476</v>
      </c>
      <c r="D37" s="41" t="s">
        <v>549</v>
      </c>
      <c r="E37" s="40" t="s">
        <v>184</v>
      </c>
      <c r="F37" s="42">
        <v>93.66</v>
      </c>
      <c r="G37" s="43">
        <v>56.4</v>
      </c>
      <c r="H37" s="44">
        <v>70.178519999999992</v>
      </c>
      <c r="I37" s="332">
        <v>6572.920183199999</v>
      </c>
      <c r="J37" s="333">
        <f>I37/$I$124</f>
        <v>1.0685951411717366E-2</v>
      </c>
      <c r="K37" s="341">
        <f t="shared" si="0"/>
        <v>0.74421827973348642</v>
      </c>
      <c r="L37" s="335" t="s">
        <v>18586</v>
      </c>
      <c r="M37" s="47"/>
      <c r="N37" s="47"/>
      <c r="O37" s="47"/>
      <c r="P37" s="47"/>
      <c r="Q37" s="66"/>
      <c r="R37" s="65"/>
      <c r="S37" s="65"/>
    </row>
    <row r="38" spans="1:25" ht="51" x14ac:dyDescent="0.2">
      <c r="A38" s="39" t="s">
        <v>26</v>
      </c>
      <c r="B38" s="40">
        <v>20355</v>
      </c>
      <c r="C38" s="40" t="s">
        <v>476</v>
      </c>
      <c r="D38" s="41" t="s">
        <v>486</v>
      </c>
      <c r="E38" s="40" t="s">
        <v>487</v>
      </c>
      <c r="F38" s="42">
        <v>4</v>
      </c>
      <c r="G38" s="43">
        <v>1199.25</v>
      </c>
      <c r="H38" s="44">
        <v>1492.2267749999999</v>
      </c>
      <c r="I38" s="332">
        <v>5968.9070999999994</v>
      </c>
      <c r="J38" s="333">
        <f>I38/$I$124</f>
        <v>9.7039747135042945E-3</v>
      </c>
      <c r="K38" s="341">
        <f t="shared" si="0"/>
        <v>0.75392225444699068</v>
      </c>
      <c r="L38" s="335" t="s">
        <v>18586</v>
      </c>
      <c r="M38" s="47"/>
      <c r="N38" s="47"/>
      <c r="O38" s="47"/>
      <c r="P38" s="47"/>
      <c r="Q38" s="47"/>
      <c r="R38" s="33"/>
      <c r="S38" s="33"/>
    </row>
    <row r="39" spans="1:25" ht="38.25" x14ac:dyDescent="0.2">
      <c r="A39" s="39" t="s">
        <v>207</v>
      </c>
      <c r="B39" s="40" t="s">
        <v>208</v>
      </c>
      <c r="C39" s="40"/>
      <c r="D39" s="41" t="s">
        <v>209</v>
      </c>
      <c r="E39" s="40" t="s">
        <v>48</v>
      </c>
      <c r="F39" s="42">
        <v>89.24</v>
      </c>
      <c r="G39" s="43">
        <v>51.953138318371003</v>
      </c>
      <c r="H39" s="44">
        <v>64.645290009549043</v>
      </c>
      <c r="I39" s="332">
        <v>5768.945680452156</v>
      </c>
      <c r="J39" s="333">
        <f>I39/$I$124</f>
        <v>9.3788866318069448E-3</v>
      </c>
      <c r="K39" s="341">
        <f t="shared" si="0"/>
        <v>0.76330114107879765</v>
      </c>
      <c r="L39" s="335" t="s">
        <v>18586</v>
      </c>
      <c r="M39" s="47"/>
      <c r="N39" s="47"/>
      <c r="O39" s="47"/>
      <c r="P39" s="47"/>
      <c r="Q39" s="66"/>
      <c r="R39" s="65"/>
      <c r="S39" s="65"/>
    </row>
    <row r="40" spans="1:25" ht="25.5" x14ac:dyDescent="0.2">
      <c r="A40" s="39" t="s">
        <v>101</v>
      </c>
      <c r="B40" s="40" t="s">
        <v>102</v>
      </c>
      <c r="C40" s="40"/>
      <c r="D40" s="41" t="s">
        <v>103</v>
      </c>
      <c r="E40" s="40" t="s">
        <v>86</v>
      </c>
      <c r="F40" s="42">
        <v>30</v>
      </c>
      <c r="G40" s="43">
        <v>154.33856689999999</v>
      </c>
      <c r="H40" s="44">
        <v>192.04347879366998</v>
      </c>
      <c r="I40" s="332">
        <v>5761.3043638100989</v>
      </c>
      <c r="J40" s="333">
        <f>I40/$I$124</f>
        <v>9.3664637305571653E-3</v>
      </c>
      <c r="K40" s="341">
        <f t="shared" si="0"/>
        <v>0.77266760480935481</v>
      </c>
      <c r="L40" s="335" t="s">
        <v>18586</v>
      </c>
      <c r="M40" s="47"/>
      <c r="N40" s="47"/>
      <c r="O40" s="47"/>
      <c r="P40" s="47"/>
      <c r="Q40" s="47"/>
      <c r="R40" s="33"/>
      <c r="S40" s="33"/>
    </row>
    <row r="41" spans="1:25" ht="25.5" x14ac:dyDescent="0.2">
      <c r="A41" s="39" t="s">
        <v>124</v>
      </c>
      <c r="B41" s="40">
        <v>151421</v>
      </c>
      <c r="C41" s="40" t="s">
        <v>476</v>
      </c>
      <c r="D41" s="41" t="s">
        <v>527</v>
      </c>
      <c r="E41" s="40" t="s">
        <v>184</v>
      </c>
      <c r="F41" s="42">
        <v>181.28</v>
      </c>
      <c r="G41" s="43">
        <v>23.73</v>
      </c>
      <c r="H41" s="44">
        <v>29.527238999999998</v>
      </c>
      <c r="I41" s="332">
        <v>5352.6978859199999</v>
      </c>
      <c r="J41" s="333">
        <f>I41/$I$124</f>
        <v>8.7021701064832428E-3</v>
      </c>
      <c r="K41" s="341">
        <f t="shared" si="0"/>
        <v>0.78136977491583803</v>
      </c>
      <c r="L41" s="335" t="s">
        <v>18586</v>
      </c>
      <c r="M41" s="47"/>
      <c r="N41" s="47"/>
      <c r="O41" s="47"/>
      <c r="P41" s="47"/>
      <c r="Q41" s="66"/>
      <c r="R41" s="65"/>
      <c r="S41" s="65"/>
    </row>
    <row r="42" spans="1:25" ht="25.5" x14ac:dyDescent="0.2">
      <c r="A42" s="39" t="s">
        <v>54</v>
      </c>
      <c r="B42" s="40">
        <v>40332</v>
      </c>
      <c r="C42" s="40" t="s">
        <v>476</v>
      </c>
      <c r="D42" s="41" t="s">
        <v>503</v>
      </c>
      <c r="E42" s="40" t="s">
        <v>497</v>
      </c>
      <c r="F42" s="42">
        <v>375.12</v>
      </c>
      <c r="G42" s="43">
        <v>11.35</v>
      </c>
      <c r="H42" s="44">
        <v>14.122805</v>
      </c>
      <c r="I42" s="332">
        <v>5297.7466115999996</v>
      </c>
      <c r="J42" s="333">
        <f>I42/$I$124</f>
        <v>8.6128328513471863E-3</v>
      </c>
      <c r="K42" s="341">
        <f t="shared" si="0"/>
        <v>0.78998260776718521</v>
      </c>
      <c r="L42" s="335" t="s">
        <v>18586</v>
      </c>
      <c r="M42" s="47"/>
      <c r="N42" s="47"/>
      <c r="O42" s="47"/>
      <c r="P42" s="47"/>
      <c r="Q42" s="47"/>
      <c r="R42" s="33"/>
      <c r="S42" s="33"/>
    </row>
    <row r="43" spans="1:25" ht="25.5" x14ac:dyDescent="0.2">
      <c r="A43" s="39" t="s">
        <v>34</v>
      </c>
      <c r="B43" s="40">
        <v>30101</v>
      </c>
      <c r="C43" s="40" t="s">
        <v>476</v>
      </c>
      <c r="D43" s="41" t="s">
        <v>492</v>
      </c>
      <c r="E43" s="40" t="s">
        <v>493</v>
      </c>
      <c r="F43" s="42">
        <v>65.259999999999991</v>
      </c>
      <c r="G43" s="43">
        <v>63.96</v>
      </c>
      <c r="H43" s="44">
        <v>79.585427999999993</v>
      </c>
      <c r="I43" s="332">
        <v>5193.7450312799992</v>
      </c>
      <c r="J43" s="333">
        <f>I43/$I$124</f>
        <v>8.4437518640438705E-3</v>
      </c>
      <c r="K43" s="341">
        <f t="shared" si="0"/>
        <v>0.7984263596312291</v>
      </c>
      <c r="L43" s="335" t="s">
        <v>18586</v>
      </c>
      <c r="M43" s="47"/>
      <c r="N43" s="47"/>
      <c r="O43" s="47"/>
      <c r="P43" s="47"/>
      <c r="Q43" s="47"/>
      <c r="R43" s="33"/>
      <c r="S43" s="33"/>
    </row>
    <row r="44" spans="1:25" ht="25.5" x14ac:dyDescent="0.2">
      <c r="A44" s="39" t="s">
        <v>42</v>
      </c>
      <c r="B44" s="40">
        <v>40245</v>
      </c>
      <c r="C44" s="40" t="s">
        <v>476</v>
      </c>
      <c r="D44" s="41" t="s">
        <v>499</v>
      </c>
      <c r="E44" s="40" t="s">
        <v>497</v>
      </c>
      <c r="F44" s="42">
        <v>356.49</v>
      </c>
      <c r="G44" s="43">
        <v>11.35</v>
      </c>
      <c r="H44" s="44">
        <v>14.122805</v>
      </c>
      <c r="I44" s="332">
        <v>5034.6387544500003</v>
      </c>
      <c r="J44" s="333">
        <f>I44/$I$124</f>
        <v>8.1850841948623333E-3</v>
      </c>
      <c r="K44" s="341">
        <f t="shared" si="0"/>
        <v>0.8066114438260914</v>
      </c>
      <c r="L44" s="335" t="s">
        <v>18586</v>
      </c>
      <c r="M44" s="47"/>
      <c r="N44" s="47"/>
      <c r="O44" s="47"/>
      <c r="P44" s="47"/>
      <c r="Q44" s="62"/>
      <c r="R44" s="61"/>
      <c r="S44" s="61"/>
      <c r="T44" s="28"/>
      <c r="U44" s="28"/>
      <c r="V44" s="28"/>
      <c r="W44" s="28"/>
      <c r="X44" s="28"/>
      <c r="Y44" s="28"/>
    </row>
    <row r="45" spans="1:25" x14ac:dyDescent="0.2">
      <c r="A45" s="39" t="s">
        <v>116</v>
      </c>
      <c r="B45" s="40">
        <v>151126</v>
      </c>
      <c r="C45" s="40" t="s">
        <v>476</v>
      </c>
      <c r="D45" s="41" t="s">
        <v>519</v>
      </c>
      <c r="E45" s="40" t="s">
        <v>184</v>
      </c>
      <c r="F45" s="42">
        <v>202.66</v>
      </c>
      <c r="G45" s="43">
        <v>19.12</v>
      </c>
      <c r="H45" s="44">
        <v>23.791015999999999</v>
      </c>
      <c r="I45" s="332">
        <v>4821.48730256</v>
      </c>
      <c r="J45" s="333">
        <f>I45/$I$124</f>
        <v>7.8385523650593043E-3</v>
      </c>
      <c r="K45" s="341">
        <f t="shared" si="0"/>
        <v>0.81444999619115066</v>
      </c>
      <c r="L45" s="334" t="s">
        <v>18588</v>
      </c>
      <c r="M45" s="47"/>
      <c r="N45" s="33"/>
      <c r="O45" s="33"/>
      <c r="P45" s="33"/>
      <c r="Q45" s="33"/>
      <c r="R45" s="33"/>
      <c r="S45" s="33"/>
    </row>
    <row r="46" spans="1:25" ht="38.25" x14ac:dyDescent="0.2">
      <c r="A46" s="39" t="s">
        <v>20</v>
      </c>
      <c r="B46" s="40">
        <v>20704</v>
      </c>
      <c r="C46" s="40" t="s">
        <v>476</v>
      </c>
      <c r="D46" s="41" t="s">
        <v>480</v>
      </c>
      <c r="E46" s="40" t="s">
        <v>48</v>
      </c>
      <c r="F46" s="42">
        <v>7.26</v>
      </c>
      <c r="G46" s="43">
        <v>481.4</v>
      </c>
      <c r="H46" s="44">
        <v>599.00601999999992</v>
      </c>
      <c r="I46" s="332">
        <v>4348.7837051999995</v>
      </c>
      <c r="J46" s="333">
        <f>I46/$I$124</f>
        <v>7.0700525913295446E-3</v>
      </c>
      <c r="K46" s="341">
        <f t="shared" si="0"/>
        <v>0.82152004878248019</v>
      </c>
      <c r="L46" s="334" t="s">
        <v>18588</v>
      </c>
      <c r="M46" s="47"/>
      <c r="N46" s="47"/>
      <c r="O46" s="47"/>
      <c r="P46" s="47"/>
      <c r="Q46" s="66"/>
      <c r="R46" s="65"/>
      <c r="S46" s="65"/>
    </row>
    <row r="47" spans="1:25" x14ac:dyDescent="0.2">
      <c r="A47" s="39" t="s">
        <v>35</v>
      </c>
      <c r="B47" s="40">
        <v>30201</v>
      </c>
      <c r="C47" s="40" t="s">
        <v>476</v>
      </c>
      <c r="D47" s="41" t="s">
        <v>494</v>
      </c>
      <c r="E47" s="40" t="s">
        <v>493</v>
      </c>
      <c r="F47" s="42">
        <v>49.31</v>
      </c>
      <c r="G47" s="43">
        <v>68.88</v>
      </c>
      <c r="H47" s="44">
        <v>85.70738399999999</v>
      </c>
      <c r="I47" s="332">
        <v>4226.2311050399994</v>
      </c>
      <c r="J47" s="333">
        <f>I47/$I$124</f>
        <v>6.8708122089441584E-3</v>
      </c>
      <c r="K47" s="341">
        <f t="shared" si="0"/>
        <v>0.82839086099142434</v>
      </c>
      <c r="L47" s="334" t="s">
        <v>18588</v>
      </c>
      <c r="M47" s="47"/>
      <c r="N47" s="47"/>
      <c r="O47" s="47"/>
      <c r="P47" s="47"/>
      <c r="Q47" s="66"/>
      <c r="R47" s="65"/>
      <c r="S47" s="65"/>
    </row>
    <row r="48" spans="1:25" ht="89.25" x14ac:dyDescent="0.2">
      <c r="A48" s="39" t="s">
        <v>83</v>
      </c>
      <c r="B48" s="40" t="s">
        <v>84</v>
      </c>
      <c r="C48" s="40"/>
      <c r="D48" s="41" t="s">
        <v>85</v>
      </c>
      <c r="E48" s="40" t="s">
        <v>86</v>
      </c>
      <c r="F48" s="42">
        <v>1</v>
      </c>
      <c r="G48" s="43">
        <v>3345.9996468809995</v>
      </c>
      <c r="H48" s="44">
        <v>4163.4273606140277</v>
      </c>
      <c r="I48" s="332">
        <v>4163.4273606140277</v>
      </c>
      <c r="J48" s="333">
        <f>I48/$I$124</f>
        <v>6.7687087689655041E-3</v>
      </c>
      <c r="K48" s="341">
        <f t="shared" si="0"/>
        <v>0.83515956976038985</v>
      </c>
      <c r="L48" s="334" t="s">
        <v>18588</v>
      </c>
      <c r="M48" s="47"/>
      <c r="N48" s="47"/>
      <c r="O48" s="47"/>
      <c r="P48" s="47"/>
      <c r="Q48" s="66"/>
      <c r="R48" s="65"/>
      <c r="S48" s="65"/>
    </row>
    <row r="49" spans="1:27" ht="25.5" x14ac:dyDescent="0.2">
      <c r="A49" s="39" t="s">
        <v>119</v>
      </c>
      <c r="B49" s="40">
        <v>151133</v>
      </c>
      <c r="C49" s="40" t="s">
        <v>476</v>
      </c>
      <c r="D49" s="41" t="s">
        <v>522</v>
      </c>
      <c r="E49" s="40" t="s">
        <v>184</v>
      </c>
      <c r="F49" s="42">
        <v>400</v>
      </c>
      <c r="G49" s="43">
        <v>8.0299999999999994</v>
      </c>
      <c r="H49" s="44">
        <v>9.9917289999999994</v>
      </c>
      <c r="I49" s="332">
        <v>3996.6915999999997</v>
      </c>
      <c r="J49" s="333">
        <f>I49/$I$124</f>
        <v>6.4976374358506972E-3</v>
      </c>
      <c r="K49" s="341">
        <f t="shared" si="0"/>
        <v>0.8416572071962406</v>
      </c>
      <c r="L49" s="334" t="s">
        <v>18588</v>
      </c>
      <c r="M49" s="47"/>
      <c r="N49" s="47"/>
      <c r="O49" s="47"/>
      <c r="P49" s="47"/>
      <c r="Q49" s="66"/>
      <c r="R49" s="65"/>
      <c r="S49" s="65"/>
    </row>
    <row r="50" spans="1:27" ht="51" x14ac:dyDescent="0.2">
      <c r="A50" s="39" t="s">
        <v>163</v>
      </c>
      <c r="B50" s="40">
        <v>161002</v>
      </c>
      <c r="C50" s="40" t="s">
        <v>476</v>
      </c>
      <c r="D50" s="59" t="s">
        <v>548</v>
      </c>
      <c r="E50" s="40" t="s">
        <v>184</v>
      </c>
      <c r="F50" s="42">
        <v>93.66</v>
      </c>
      <c r="G50" s="43">
        <v>34.200000000000003</v>
      </c>
      <c r="H50" s="44">
        <v>42.555060000000005</v>
      </c>
      <c r="I50" s="332">
        <v>3985.7069196000002</v>
      </c>
      <c r="J50" s="333">
        <f>I50/$I$124</f>
        <v>6.4797790475307447E-3</v>
      </c>
      <c r="K50" s="341">
        <f t="shared" si="0"/>
        <v>0.84813698624377132</v>
      </c>
      <c r="L50" s="334" t="s">
        <v>18588</v>
      </c>
      <c r="M50" s="47"/>
      <c r="N50" s="47"/>
      <c r="O50" s="47"/>
      <c r="P50" s="47"/>
      <c r="Q50" s="66"/>
      <c r="R50" s="65"/>
      <c r="S50" s="65"/>
    </row>
    <row r="51" spans="1:27" ht="25.5" x14ac:dyDescent="0.2">
      <c r="A51" s="39" t="s">
        <v>167</v>
      </c>
      <c r="B51" s="40">
        <v>142204</v>
      </c>
      <c r="C51" s="40" t="s">
        <v>476</v>
      </c>
      <c r="D51" s="330" t="s">
        <v>552</v>
      </c>
      <c r="E51" s="40" t="s">
        <v>184</v>
      </c>
      <c r="F51" s="42">
        <v>111.79999999999998</v>
      </c>
      <c r="G51" s="43">
        <v>26.68</v>
      </c>
      <c r="H51" s="44">
        <v>33.197924</v>
      </c>
      <c r="I51" s="332">
        <v>3711.5279031999994</v>
      </c>
      <c r="J51" s="333">
        <f>I51/$I$124</f>
        <v>6.0340314093878947E-3</v>
      </c>
      <c r="K51" s="341">
        <f t="shared" si="0"/>
        <v>0.85417101765315917</v>
      </c>
      <c r="L51" s="334" t="s">
        <v>18588</v>
      </c>
      <c r="M51" s="47"/>
      <c r="N51" s="47"/>
      <c r="O51" s="47"/>
      <c r="P51" s="47"/>
      <c r="Q51" s="66"/>
      <c r="R51" s="65"/>
      <c r="S51" s="65"/>
    </row>
    <row r="52" spans="1:27" ht="25.5" x14ac:dyDescent="0.2">
      <c r="A52" s="39" t="s">
        <v>70</v>
      </c>
      <c r="B52" s="40">
        <v>130103</v>
      </c>
      <c r="C52" s="40" t="s">
        <v>476</v>
      </c>
      <c r="D52" s="41" t="s">
        <v>508</v>
      </c>
      <c r="E52" s="40" t="s">
        <v>48</v>
      </c>
      <c r="F52" s="42">
        <v>100.81</v>
      </c>
      <c r="G52" s="43">
        <v>27.85</v>
      </c>
      <c r="H52" s="44">
        <v>34.653755000000004</v>
      </c>
      <c r="I52" s="332">
        <v>3493.4450415500005</v>
      </c>
      <c r="J52" s="333">
        <f>I52/$I$124</f>
        <v>5.6794823203427259E-3</v>
      </c>
      <c r="K52" s="341">
        <f t="shared" si="0"/>
        <v>0.85985049997350194</v>
      </c>
      <c r="L52" s="334" t="s">
        <v>18588</v>
      </c>
      <c r="M52" s="47"/>
      <c r="N52" s="47"/>
      <c r="O52" s="47"/>
      <c r="P52" s="47"/>
      <c r="Q52" s="47"/>
      <c r="R52" s="33"/>
      <c r="S52" s="33"/>
    </row>
    <row r="53" spans="1:27" ht="38.25" x14ac:dyDescent="0.2">
      <c r="A53" s="39" t="s">
        <v>73</v>
      </c>
      <c r="B53" s="40">
        <v>130236</v>
      </c>
      <c r="C53" s="40" t="s">
        <v>476</v>
      </c>
      <c r="D53" s="41" t="s">
        <v>511</v>
      </c>
      <c r="E53" s="40" t="s">
        <v>48</v>
      </c>
      <c r="F53" s="42">
        <v>30.69</v>
      </c>
      <c r="G53" s="43">
        <v>89.98</v>
      </c>
      <c r="H53" s="44">
        <v>111.962114</v>
      </c>
      <c r="I53" s="332">
        <v>3436.11727866</v>
      </c>
      <c r="J53" s="333">
        <f>I53/$I$124</f>
        <v>5.5862814793602392E-3</v>
      </c>
      <c r="K53" s="341">
        <f t="shared" si="0"/>
        <v>0.86543678145286218</v>
      </c>
      <c r="L53" s="334" t="s">
        <v>18588</v>
      </c>
      <c r="M53" s="47"/>
      <c r="N53" s="33"/>
      <c r="O53" s="33"/>
      <c r="P53" s="33"/>
      <c r="Q53" s="33"/>
      <c r="R53" s="33"/>
      <c r="S53" s="33"/>
    </row>
    <row r="54" spans="1:27" ht="51" x14ac:dyDescent="0.2">
      <c r="A54" s="39" t="s">
        <v>162</v>
      </c>
      <c r="B54" s="40">
        <v>161003</v>
      </c>
      <c r="C54" s="40" t="s">
        <v>476</v>
      </c>
      <c r="D54" s="41" t="s">
        <v>547</v>
      </c>
      <c r="E54" s="40" t="s">
        <v>184</v>
      </c>
      <c r="F54" s="42">
        <v>60.26</v>
      </c>
      <c r="G54" s="43">
        <v>42.94</v>
      </c>
      <c r="H54" s="44">
        <v>53.430241999999993</v>
      </c>
      <c r="I54" s="332">
        <v>3219.7063829199997</v>
      </c>
      <c r="J54" s="333">
        <f>I54/$I$124</f>
        <v>5.2344505956147406E-3</v>
      </c>
      <c r="K54" s="341">
        <f t="shared" si="0"/>
        <v>0.87067123204847696</v>
      </c>
      <c r="L54" s="334" t="s">
        <v>18588</v>
      </c>
      <c r="M54" s="66"/>
      <c r="N54" s="66"/>
      <c r="O54" s="66"/>
      <c r="P54" s="66"/>
      <c r="Q54" s="66"/>
      <c r="R54" s="65"/>
      <c r="S54" s="65"/>
    </row>
    <row r="55" spans="1:27" ht="51" x14ac:dyDescent="0.2">
      <c r="A55" s="39" t="s">
        <v>21</v>
      </c>
      <c r="B55" s="40">
        <v>20708</v>
      </c>
      <c r="C55" s="40" t="s">
        <v>476</v>
      </c>
      <c r="D55" s="59" t="s">
        <v>481</v>
      </c>
      <c r="E55" s="40" t="s">
        <v>48</v>
      </c>
      <c r="F55" s="42">
        <v>12</v>
      </c>
      <c r="G55" s="43">
        <v>209.89</v>
      </c>
      <c r="H55" s="44">
        <v>261.16612699999996</v>
      </c>
      <c r="I55" s="332">
        <v>3133.9935239999995</v>
      </c>
      <c r="J55" s="333">
        <f>I55/$I$124</f>
        <v>5.095102570650197E-3</v>
      </c>
      <c r="K55" s="341">
        <f t="shared" si="0"/>
        <v>0.87576633461912712</v>
      </c>
      <c r="L55" s="334" t="s">
        <v>18588</v>
      </c>
      <c r="M55" s="47"/>
      <c r="N55" s="47"/>
      <c r="O55" s="47"/>
      <c r="P55" s="47"/>
      <c r="Q55" s="66"/>
      <c r="R55" s="65"/>
      <c r="S55" s="65"/>
      <c r="AA55" s="67"/>
    </row>
    <row r="56" spans="1:27" ht="25.5" x14ac:dyDescent="0.2">
      <c r="A56" s="39" t="s">
        <v>52</v>
      </c>
      <c r="B56" s="40">
        <v>40333</v>
      </c>
      <c r="C56" s="40" t="s">
        <v>476</v>
      </c>
      <c r="D56" s="41" t="s">
        <v>496</v>
      </c>
      <c r="E56" s="40" t="s">
        <v>497</v>
      </c>
      <c r="F56" s="42">
        <v>228.95999999999998</v>
      </c>
      <c r="G56" s="43">
        <v>10.98</v>
      </c>
      <c r="H56" s="44">
        <v>13.662414</v>
      </c>
      <c r="I56" s="332">
        <v>3128.1463094399996</v>
      </c>
      <c r="J56" s="333">
        <f>I56/$I$124</f>
        <v>5.0855964380728163E-3</v>
      </c>
      <c r="K56" s="341">
        <f t="shared" si="0"/>
        <v>0.88085193105719994</v>
      </c>
      <c r="L56" s="334" t="s">
        <v>18588</v>
      </c>
      <c r="M56" s="47"/>
      <c r="N56" s="47"/>
      <c r="O56" s="47"/>
      <c r="P56" s="47"/>
      <c r="Q56" s="66"/>
      <c r="R56" s="65"/>
      <c r="S56" s="65"/>
    </row>
    <row r="57" spans="1:27" ht="25.5" x14ac:dyDescent="0.2">
      <c r="A57" s="39" t="s">
        <v>98</v>
      </c>
      <c r="B57" s="40" t="s">
        <v>99</v>
      </c>
      <c r="C57" s="40"/>
      <c r="D57" s="57" t="s">
        <v>100</v>
      </c>
      <c r="E57" s="40" t="s">
        <v>86</v>
      </c>
      <c r="F57" s="42">
        <v>16</v>
      </c>
      <c r="G57" s="43">
        <v>152.2015462331976</v>
      </c>
      <c r="H57" s="44">
        <v>189.38438397796779</v>
      </c>
      <c r="I57" s="332">
        <v>3030.1501436474846</v>
      </c>
      <c r="J57" s="333">
        <f>I57/$I$124</f>
        <v>4.9262787775800031E-3</v>
      </c>
      <c r="K57" s="341">
        <f t="shared" si="0"/>
        <v>0.88577820983477995</v>
      </c>
      <c r="L57" s="334" t="s">
        <v>18588</v>
      </c>
      <c r="M57" s="47"/>
      <c r="N57" s="33"/>
      <c r="O57" s="33"/>
      <c r="P57" s="33"/>
      <c r="Q57" s="33"/>
      <c r="R57" s="33"/>
      <c r="S57" s="33"/>
    </row>
    <row r="58" spans="1:27" ht="25.5" x14ac:dyDescent="0.2">
      <c r="A58" s="39" t="s">
        <v>30</v>
      </c>
      <c r="B58" s="78">
        <v>10213</v>
      </c>
      <c r="C58" s="40" t="s">
        <v>476</v>
      </c>
      <c r="D58" s="69" t="s">
        <v>489</v>
      </c>
      <c r="E58" s="40" t="s">
        <v>48</v>
      </c>
      <c r="F58" s="42">
        <v>126</v>
      </c>
      <c r="G58" s="43">
        <v>17.93</v>
      </c>
      <c r="H58" s="44">
        <v>22.310299000000001</v>
      </c>
      <c r="I58" s="332">
        <v>2811.0976740000001</v>
      </c>
      <c r="J58" s="333">
        <f>I58/$I$124</f>
        <v>4.5701533444349879E-3</v>
      </c>
      <c r="K58" s="341">
        <f t="shared" si="0"/>
        <v>0.89034836317921495</v>
      </c>
      <c r="L58" s="334" t="s">
        <v>18588</v>
      </c>
      <c r="M58" s="47"/>
      <c r="N58" s="47"/>
      <c r="O58" s="47"/>
      <c r="P58" s="47"/>
      <c r="Q58" s="66"/>
      <c r="R58" s="65"/>
      <c r="S58" s="65"/>
    </row>
    <row r="59" spans="1:27" ht="25.5" x14ac:dyDescent="0.2">
      <c r="A59" s="39" t="s">
        <v>122</v>
      </c>
      <c r="B59" s="40">
        <v>151419</v>
      </c>
      <c r="C59" s="40" t="s">
        <v>476</v>
      </c>
      <c r="D59" s="41" t="s">
        <v>525</v>
      </c>
      <c r="E59" s="40" t="s">
        <v>184</v>
      </c>
      <c r="F59" s="42">
        <v>166.25</v>
      </c>
      <c r="G59" s="43">
        <v>13.22</v>
      </c>
      <c r="H59" s="44">
        <v>16.449646000000001</v>
      </c>
      <c r="I59" s="332">
        <v>2734.7536475000002</v>
      </c>
      <c r="J59" s="333">
        <f>I59/$I$124</f>
        <v>4.4460367364410214E-3</v>
      </c>
      <c r="K59" s="341">
        <f t="shared" si="0"/>
        <v>0.89479439991565601</v>
      </c>
      <c r="L59" s="334" t="s">
        <v>18588</v>
      </c>
      <c r="M59" s="47"/>
      <c r="N59" s="47"/>
      <c r="O59" s="47"/>
      <c r="P59" s="47"/>
      <c r="Q59" s="62"/>
      <c r="R59" s="61"/>
      <c r="S59" s="61"/>
      <c r="T59" s="28"/>
      <c r="U59" s="28"/>
      <c r="V59" s="28"/>
      <c r="W59" s="28"/>
      <c r="X59" s="28"/>
      <c r="Y59" s="28"/>
    </row>
    <row r="60" spans="1:27" x14ac:dyDescent="0.2">
      <c r="A60" s="39" t="s">
        <v>197</v>
      </c>
      <c r="B60" s="40">
        <v>90302</v>
      </c>
      <c r="C60" s="40" t="s">
        <v>476</v>
      </c>
      <c r="D60" s="41" t="s">
        <v>559</v>
      </c>
      <c r="E60" s="40" t="s">
        <v>184</v>
      </c>
      <c r="F60" s="42">
        <v>50.36</v>
      </c>
      <c r="G60" s="43">
        <v>40.93</v>
      </c>
      <c r="H60" s="44">
        <v>50.929198999999997</v>
      </c>
      <c r="I60" s="332">
        <v>2564.79446164</v>
      </c>
      <c r="J60" s="333">
        <f>I60/$I$124</f>
        <v>4.1697249067740427E-3</v>
      </c>
      <c r="K60" s="341">
        <f t="shared" si="0"/>
        <v>0.89896412482243004</v>
      </c>
      <c r="L60" s="334" t="s">
        <v>18588</v>
      </c>
      <c r="M60" s="47"/>
      <c r="N60" s="47"/>
      <c r="O60" s="47"/>
      <c r="P60" s="47"/>
      <c r="Q60" s="66"/>
      <c r="R60" s="65"/>
      <c r="S60" s="65"/>
    </row>
    <row r="61" spans="1:27" x14ac:dyDescent="0.2">
      <c r="A61" s="39" t="s">
        <v>17</v>
      </c>
      <c r="B61" s="40">
        <v>20305</v>
      </c>
      <c r="C61" s="40" t="s">
        <v>476</v>
      </c>
      <c r="D61" s="41" t="s">
        <v>477</v>
      </c>
      <c r="E61" s="40" t="s">
        <v>48</v>
      </c>
      <c r="F61" s="42">
        <v>8</v>
      </c>
      <c r="G61" s="43">
        <v>241.93</v>
      </c>
      <c r="H61" s="44">
        <v>301.03349900000001</v>
      </c>
      <c r="I61" s="332">
        <v>2408.267992</v>
      </c>
      <c r="J61" s="333">
        <f>I61/$I$124</f>
        <v>3.9152513695027633E-3</v>
      </c>
      <c r="K61" s="341">
        <f t="shared" si="0"/>
        <v>0.90287937619193281</v>
      </c>
      <c r="L61" s="334" t="s">
        <v>18588</v>
      </c>
      <c r="M61" s="47"/>
      <c r="N61" s="47"/>
      <c r="O61" s="47"/>
      <c r="P61" s="47"/>
      <c r="Q61" s="47"/>
      <c r="R61" s="33"/>
      <c r="S61" s="33"/>
    </row>
    <row r="62" spans="1:27" ht="38.25" x14ac:dyDescent="0.2">
      <c r="A62" s="39" t="s">
        <v>192</v>
      </c>
      <c r="B62" s="48">
        <v>160608</v>
      </c>
      <c r="C62" s="40" t="s">
        <v>476</v>
      </c>
      <c r="D62" s="41" t="s">
        <v>558</v>
      </c>
      <c r="E62" s="40" t="s">
        <v>86</v>
      </c>
      <c r="F62" s="42">
        <v>6</v>
      </c>
      <c r="G62" s="43">
        <v>315.12</v>
      </c>
      <c r="H62" s="44">
        <v>392.10381599999999</v>
      </c>
      <c r="I62" s="332">
        <v>2352.6228959999999</v>
      </c>
      <c r="J62" s="333">
        <f>I62/$I$124</f>
        <v>3.8247861309812052E-3</v>
      </c>
      <c r="K62" s="341">
        <f t="shared" si="0"/>
        <v>0.90670416232291406</v>
      </c>
      <c r="L62" s="334" t="s">
        <v>18588</v>
      </c>
      <c r="M62" s="47"/>
      <c r="N62" s="47"/>
      <c r="O62" s="47"/>
      <c r="P62" s="47"/>
      <c r="Q62" s="66"/>
      <c r="R62" s="65"/>
      <c r="S62" s="65"/>
    </row>
    <row r="63" spans="1:27" ht="38.25" x14ac:dyDescent="0.2">
      <c r="A63" s="39" t="s">
        <v>94</v>
      </c>
      <c r="B63" s="48">
        <v>190417</v>
      </c>
      <c r="C63" s="40" t="s">
        <v>476</v>
      </c>
      <c r="D63" s="41" t="s">
        <v>516</v>
      </c>
      <c r="E63" s="40" t="s">
        <v>48</v>
      </c>
      <c r="F63" s="42">
        <v>33.93</v>
      </c>
      <c r="G63" s="43">
        <v>53.06</v>
      </c>
      <c r="H63" s="44">
        <v>66.022558000000004</v>
      </c>
      <c r="I63" s="332">
        <v>2240.14539294</v>
      </c>
      <c r="J63" s="333">
        <f>I63/$I$124</f>
        <v>3.6419253782091709E-3</v>
      </c>
      <c r="K63" s="341">
        <f t="shared" si="0"/>
        <v>0.91034608770112324</v>
      </c>
      <c r="L63" s="334" t="s">
        <v>18588</v>
      </c>
      <c r="M63" s="47"/>
      <c r="N63" s="47"/>
      <c r="O63" s="47"/>
      <c r="P63" s="47"/>
      <c r="Q63" s="66"/>
      <c r="R63" s="65"/>
      <c r="S63" s="65"/>
    </row>
    <row r="64" spans="1:27" ht="51" x14ac:dyDescent="0.2">
      <c r="A64" s="329" t="s">
        <v>224</v>
      </c>
      <c r="B64" s="48">
        <v>141110</v>
      </c>
      <c r="C64" s="40" t="s">
        <v>476</v>
      </c>
      <c r="D64" s="59" t="s">
        <v>562</v>
      </c>
      <c r="E64" s="40" t="s">
        <v>86</v>
      </c>
      <c r="F64" s="42">
        <v>2</v>
      </c>
      <c r="G64" s="43">
        <v>883.8</v>
      </c>
      <c r="H64" s="44">
        <v>1099.7123399999998</v>
      </c>
      <c r="I64" s="332">
        <v>2199.4246799999996</v>
      </c>
      <c r="J64" s="333">
        <f>I64/$I$124</f>
        <v>3.5757235154451096E-3</v>
      </c>
      <c r="K64" s="341">
        <f t="shared" si="0"/>
        <v>0.91392181121656835</v>
      </c>
      <c r="L64" s="334" t="s">
        <v>18588</v>
      </c>
      <c r="M64" s="47"/>
      <c r="N64" s="47"/>
      <c r="O64" s="47"/>
      <c r="P64" s="47"/>
      <c r="Q64" s="66"/>
      <c r="R64" s="65"/>
      <c r="S64" s="65"/>
    </row>
    <row r="65" spans="1:25" x14ac:dyDescent="0.2">
      <c r="A65" s="39" t="s">
        <v>27</v>
      </c>
      <c r="B65" s="48">
        <v>20344</v>
      </c>
      <c r="C65" s="40" t="s">
        <v>476</v>
      </c>
      <c r="D65" s="41" t="s">
        <v>488</v>
      </c>
      <c r="E65" s="40" t="s">
        <v>86</v>
      </c>
      <c r="F65" s="42">
        <v>1</v>
      </c>
      <c r="G65" s="43">
        <v>1766.67</v>
      </c>
      <c r="H65" s="44">
        <v>2198.2674809999999</v>
      </c>
      <c r="I65" s="332">
        <v>2198.2674809999999</v>
      </c>
      <c r="J65" s="333">
        <f>I65/$I$124</f>
        <v>3.5738421945187893E-3</v>
      </c>
      <c r="K65" s="341">
        <f t="shared" si="0"/>
        <v>0.91749565341108719</v>
      </c>
      <c r="L65" s="334" t="s">
        <v>18588</v>
      </c>
      <c r="M65" s="47"/>
      <c r="N65" s="47"/>
      <c r="O65" s="47"/>
      <c r="P65" s="47"/>
      <c r="Q65" s="47"/>
      <c r="R65" s="33"/>
      <c r="S65" s="33"/>
    </row>
    <row r="66" spans="1:25" ht="51" x14ac:dyDescent="0.2">
      <c r="A66" s="39" t="s">
        <v>22</v>
      </c>
      <c r="B66" s="48">
        <v>20709</v>
      </c>
      <c r="C66" s="40" t="s">
        <v>476</v>
      </c>
      <c r="D66" s="41" t="s">
        <v>482</v>
      </c>
      <c r="E66" s="40" t="s">
        <v>48</v>
      </c>
      <c r="F66" s="42">
        <v>6</v>
      </c>
      <c r="G66" s="43">
        <v>284.20999999999998</v>
      </c>
      <c r="H66" s="44">
        <v>353.64250299999998</v>
      </c>
      <c r="I66" s="332">
        <v>2121.8550179999997</v>
      </c>
      <c r="J66" s="333">
        <f>I66/$I$124</f>
        <v>3.4496143256098257E-3</v>
      </c>
      <c r="K66" s="341">
        <f t="shared" si="0"/>
        <v>0.92094526773669705</v>
      </c>
      <c r="L66" s="334" t="s">
        <v>18588</v>
      </c>
      <c r="M66" s="47"/>
      <c r="N66" s="47"/>
      <c r="O66" s="47"/>
      <c r="P66" s="47"/>
      <c r="Q66" s="47"/>
      <c r="R66" s="33"/>
      <c r="S66" s="33"/>
    </row>
    <row r="67" spans="1:25" ht="25.5" x14ac:dyDescent="0.2">
      <c r="A67" s="39" t="s">
        <v>72</v>
      </c>
      <c r="B67" s="48">
        <v>120227</v>
      </c>
      <c r="C67" s="40" t="s">
        <v>476</v>
      </c>
      <c r="D67" s="41" t="s">
        <v>510</v>
      </c>
      <c r="E67" s="40" t="s">
        <v>184</v>
      </c>
      <c r="F67" s="42">
        <v>30.660000000000021</v>
      </c>
      <c r="G67" s="43">
        <v>52.51</v>
      </c>
      <c r="H67" s="44">
        <v>65.33819299999999</v>
      </c>
      <c r="I67" s="332">
        <v>2003.2689973800011</v>
      </c>
      <c r="J67" s="333">
        <f>I67/$I$124</f>
        <v>3.2568226258576942E-3</v>
      </c>
      <c r="K67" s="341">
        <f t="shared" si="0"/>
        <v>0.92420209036255474</v>
      </c>
      <c r="L67" s="334" t="s">
        <v>18588</v>
      </c>
      <c r="M67" s="47"/>
      <c r="N67" s="47"/>
      <c r="O67" s="47"/>
      <c r="P67" s="47"/>
      <c r="Q67" s="66"/>
      <c r="R67" s="65"/>
      <c r="S67" s="65"/>
    </row>
    <row r="68" spans="1:25" ht="25.5" x14ac:dyDescent="0.2">
      <c r="A68" s="39" t="s">
        <v>23</v>
      </c>
      <c r="B68" s="48">
        <v>20710</v>
      </c>
      <c r="C68" s="77" t="s">
        <v>476</v>
      </c>
      <c r="D68" s="59" t="s">
        <v>483</v>
      </c>
      <c r="E68" s="40" t="s">
        <v>86</v>
      </c>
      <c r="F68" s="42">
        <v>1</v>
      </c>
      <c r="G68" s="43">
        <v>1602.98</v>
      </c>
      <c r="H68" s="44">
        <v>1994.5880139999999</v>
      </c>
      <c r="I68" s="332">
        <v>1994.5880139999999</v>
      </c>
      <c r="J68" s="333">
        <f>I68/$I$124</f>
        <v>3.2427094822291254E-3</v>
      </c>
      <c r="K68" s="341">
        <f t="shared" si="0"/>
        <v>0.9274447998447839</v>
      </c>
      <c r="L68" s="334" t="s">
        <v>18588</v>
      </c>
      <c r="M68" s="47"/>
      <c r="N68" s="47"/>
      <c r="O68" s="47"/>
      <c r="P68" s="47"/>
      <c r="Q68" s="66"/>
      <c r="R68" s="65"/>
      <c r="S68" s="65"/>
    </row>
    <row r="69" spans="1:25" x14ac:dyDescent="0.2">
      <c r="A69" s="39" t="s">
        <v>118</v>
      </c>
      <c r="B69" s="48">
        <v>151129</v>
      </c>
      <c r="C69" s="40" t="s">
        <v>476</v>
      </c>
      <c r="D69" s="41" t="s">
        <v>521</v>
      </c>
      <c r="E69" s="40" t="s">
        <v>184</v>
      </c>
      <c r="F69" s="42">
        <v>45.1</v>
      </c>
      <c r="G69" s="43">
        <v>34.44</v>
      </c>
      <c r="H69" s="44">
        <v>42.853691999999995</v>
      </c>
      <c r="I69" s="332">
        <v>1932.7015091999999</v>
      </c>
      <c r="J69" s="333">
        <f>I69/$I$124</f>
        <v>3.1420972482598011E-3</v>
      </c>
      <c r="K69" s="341">
        <f t="shared" si="0"/>
        <v>0.93058689709304365</v>
      </c>
      <c r="L69" s="334" t="s">
        <v>18588</v>
      </c>
      <c r="M69" s="47"/>
      <c r="N69" s="47"/>
      <c r="O69" s="47"/>
      <c r="P69" s="47"/>
      <c r="Q69" s="66"/>
      <c r="R69" s="65"/>
      <c r="S69" s="65"/>
    </row>
    <row r="70" spans="1:25" ht="51" x14ac:dyDescent="0.2">
      <c r="A70" s="39" t="s">
        <v>161</v>
      </c>
      <c r="B70" s="48">
        <v>161001</v>
      </c>
      <c r="C70" s="40" t="s">
        <v>476</v>
      </c>
      <c r="D70" s="41" t="s">
        <v>546</v>
      </c>
      <c r="E70" s="40" t="s">
        <v>184</v>
      </c>
      <c r="F70" s="42">
        <v>60.26</v>
      </c>
      <c r="G70" s="43">
        <v>24.99</v>
      </c>
      <c r="H70" s="44">
        <v>31.095056999999997</v>
      </c>
      <c r="I70" s="332">
        <v>1873.7881348199999</v>
      </c>
      <c r="J70" s="333">
        <f>I70/$I$124</f>
        <v>3.0463185930231108E-3</v>
      </c>
      <c r="K70" s="341">
        <f t="shared" si="0"/>
        <v>0.93363321568606672</v>
      </c>
      <c r="L70" s="334" t="s">
        <v>18588</v>
      </c>
      <c r="M70" s="47"/>
      <c r="N70" s="47"/>
      <c r="O70" s="47"/>
      <c r="P70" s="47"/>
      <c r="Q70" s="66"/>
      <c r="R70" s="65"/>
      <c r="S70" s="65"/>
    </row>
    <row r="71" spans="1:25" x14ac:dyDescent="0.2">
      <c r="A71" s="39" t="s">
        <v>165</v>
      </c>
      <c r="B71" s="48">
        <v>141411</v>
      </c>
      <c r="C71" s="40" t="s">
        <v>476</v>
      </c>
      <c r="D71" s="41" t="s">
        <v>550</v>
      </c>
      <c r="E71" s="40" t="s">
        <v>184</v>
      </c>
      <c r="F71" s="42">
        <v>52.95</v>
      </c>
      <c r="G71" s="43">
        <v>27.99</v>
      </c>
      <c r="H71" s="44">
        <v>34.827956999999998</v>
      </c>
      <c r="I71" s="332">
        <v>1844.1403231500001</v>
      </c>
      <c r="J71" s="333">
        <f>I71/$I$124</f>
        <v>2.9981185440130643E-3</v>
      </c>
      <c r="K71" s="341">
        <f t="shared" si="0"/>
        <v>0.93663133423007983</v>
      </c>
      <c r="L71" s="334" t="s">
        <v>18588</v>
      </c>
      <c r="M71" s="47"/>
      <c r="N71" s="47"/>
      <c r="O71" s="47"/>
      <c r="P71" s="47"/>
      <c r="Q71" s="47"/>
      <c r="R71" s="33"/>
      <c r="S71" s="33"/>
    </row>
    <row r="72" spans="1:25" ht="25.5" x14ac:dyDescent="0.2">
      <c r="A72" s="39" t="s">
        <v>172</v>
      </c>
      <c r="B72" s="48" t="s">
        <v>173</v>
      </c>
      <c r="C72" s="40"/>
      <c r="D72" s="41" t="s">
        <v>174</v>
      </c>
      <c r="E72" s="40" t="s">
        <v>86</v>
      </c>
      <c r="F72" s="42">
        <v>34</v>
      </c>
      <c r="G72" s="43">
        <v>41.0517732866345</v>
      </c>
      <c r="H72" s="44">
        <v>51.080721500559306</v>
      </c>
      <c r="I72" s="332">
        <v>1736.7445310190164</v>
      </c>
      <c r="J72" s="333">
        <f>I72/$I$124</f>
        <v>2.8235194032129288E-3</v>
      </c>
      <c r="K72" s="341">
        <f t="shared" si="0"/>
        <v>0.93945485363329273</v>
      </c>
      <c r="L72" s="334" t="s">
        <v>18588</v>
      </c>
      <c r="M72" s="47"/>
      <c r="N72" s="47"/>
      <c r="O72" s="47"/>
      <c r="P72" s="47"/>
      <c r="Q72" s="47"/>
      <c r="R72" s="33"/>
      <c r="S72" s="33"/>
    </row>
    <row r="73" spans="1:25" x14ac:dyDescent="0.2">
      <c r="A73" s="70" t="s">
        <v>104</v>
      </c>
      <c r="B73" s="71" t="s">
        <v>105</v>
      </c>
      <c r="C73" s="40"/>
      <c r="D73" s="59" t="s">
        <v>106</v>
      </c>
      <c r="E73" s="40" t="s">
        <v>86</v>
      </c>
      <c r="F73" s="42">
        <v>6</v>
      </c>
      <c r="G73" s="43">
        <v>227.01763377618713</v>
      </c>
      <c r="H73" s="44">
        <v>282.47804170770962</v>
      </c>
      <c r="I73" s="332">
        <v>1694.8682502462577</v>
      </c>
      <c r="J73" s="333">
        <f>I73/$I$124</f>
        <v>2.7554388713992477E-3</v>
      </c>
      <c r="K73" s="341">
        <f t="shared" si="0"/>
        <v>0.94221029250469202</v>
      </c>
      <c r="L73" s="334" t="s">
        <v>18588</v>
      </c>
      <c r="M73" s="47"/>
      <c r="N73" s="47"/>
      <c r="O73" s="47"/>
      <c r="P73" s="47"/>
      <c r="Q73" s="66"/>
      <c r="R73" s="65"/>
      <c r="S73" s="65"/>
    </row>
    <row r="74" spans="1:25" x14ac:dyDescent="0.2">
      <c r="A74" s="70" t="s">
        <v>31</v>
      </c>
      <c r="B74" s="71">
        <v>10501</v>
      </c>
      <c r="C74" s="40" t="s">
        <v>476</v>
      </c>
      <c r="D74" s="59" t="s">
        <v>490</v>
      </c>
      <c r="E74" s="40" t="s">
        <v>48</v>
      </c>
      <c r="F74" s="42">
        <v>111.24</v>
      </c>
      <c r="G74" s="43">
        <v>12.14</v>
      </c>
      <c r="H74" s="44">
        <v>15.105802000000001</v>
      </c>
      <c r="I74" s="332">
        <v>1680.3694144799999</v>
      </c>
      <c r="J74" s="333">
        <f>I74/$I$124</f>
        <v>2.7318673308653002E-3</v>
      </c>
      <c r="K74" s="341">
        <f t="shared" ref="K74:K123" si="1">J74+K73</f>
        <v>0.94494215983555729</v>
      </c>
      <c r="L74" s="334" t="s">
        <v>18588</v>
      </c>
      <c r="M74" s="47"/>
      <c r="N74" s="47"/>
      <c r="O74" s="47"/>
      <c r="P74" s="47"/>
      <c r="Q74" s="62"/>
      <c r="R74" s="61"/>
      <c r="S74" s="61"/>
      <c r="T74" s="28"/>
      <c r="U74" s="28"/>
      <c r="V74" s="28"/>
      <c r="W74" s="28"/>
      <c r="X74" s="28"/>
      <c r="Y74" s="28"/>
    </row>
    <row r="75" spans="1:25" ht="25.5" x14ac:dyDescent="0.2">
      <c r="A75" s="70" t="s">
        <v>188</v>
      </c>
      <c r="B75" s="71">
        <v>160851</v>
      </c>
      <c r="C75" s="40" t="s">
        <v>476</v>
      </c>
      <c r="D75" s="41" t="s">
        <v>555</v>
      </c>
      <c r="E75" s="40" t="s">
        <v>184</v>
      </c>
      <c r="F75" s="42">
        <v>200</v>
      </c>
      <c r="G75" s="43">
        <v>6.49</v>
      </c>
      <c r="H75" s="44">
        <v>8.075507</v>
      </c>
      <c r="I75" s="332">
        <v>1615.1014</v>
      </c>
      <c r="J75" s="333">
        <f>I75/$I$124</f>
        <v>2.6257575939396655E-3</v>
      </c>
      <c r="K75" s="341">
        <f t="shared" si="1"/>
        <v>0.94756791742949698</v>
      </c>
      <c r="L75" s="334" t="s">
        <v>18588</v>
      </c>
      <c r="M75" s="47"/>
      <c r="N75" s="47"/>
      <c r="O75" s="47"/>
      <c r="P75" s="47"/>
      <c r="Q75" s="62"/>
      <c r="R75" s="61"/>
      <c r="S75" s="61"/>
      <c r="T75" s="28"/>
      <c r="U75" s="28"/>
      <c r="V75" s="28"/>
      <c r="W75" s="28"/>
      <c r="X75" s="28"/>
      <c r="Y75" s="28"/>
    </row>
    <row r="76" spans="1:25" ht="25.5" x14ac:dyDescent="0.2">
      <c r="A76" s="70" t="s">
        <v>120</v>
      </c>
      <c r="B76" s="71">
        <v>151417</v>
      </c>
      <c r="C76" s="40" t="s">
        <v>476</v>
      </c>
      <c r="D76" s="41" t="s">
        <v>523</v>
      </c>
      <c r="E76" s="40" t="s">
        <v>184</v>
      </c>
      <c r="F76" s="42">
        <v>153.91999999999999</v>
      </c>
      <c r="G76" s="43">
        <v>8.27</v>
      </c>
      <c r="H76" s="44">
        <v>10.290360999999999</v>
      </c>
      <c r="I76" s="332">
        <v>1583.8923651199998</v>
      </c>
      <c r="J76" s="333">
        <f>I76/$I$124</f>
        <v>2.5750193800196676E-3</v>
      </c>
      <c r="K76" s="341">
        <f t="shared" si="1"/>
        <v>0.95014293680951667</v>
      </c>
      <c r="L76" s="335" t="s">
        <v>18587</v>
      </c>
      <c r="M76" s="47"/>
      <c r="N76" s="46"/>
      <c r="O76" s="33"/>
      <c r="P76" s="33">
        <f>O75+O76</f>
        <v>0</v>
      </c>
      <c r="Q76" s="33"/>
      <c r="R76" s="33"/>
      <c r="S76" s="33"/>
    </row>
    <row r="77" spans="1:25" ht="25.5" x14ac:dyDescent="0.2">
      <c r="A77" s="70" t="s">
        <v>123</v>
      </c>
      <c r="B77" s="71">
        <v>151420</v>
      </c>
      <c r="C77" s="40" t="s">
        <v>476</v>
      </c>
      <c r="D77" s="41" t="s">
        <v>526</v>
      </c>
      <c r="E77" s="40" t="s">
        <v>184</v>
      </c>
      <c r="F77" s="42">
        <v>73.37</v>
      </c>
      <c r="G77" s="43">
        <v>17.02</v>
      </c>
      <c r="H77" s="44">
        <v>21.177985999999997</v>
      </c>
      <c r="I77" s="332">
        <v>1553.8288328199999</v>
      </c>
      <c r="J77" s="333">
        <f>I77/$I$124</f>
        <v>2.5261434715241541E-3</v>
      </c>
      <c r="K77" s="341">
        <f t="shared" si="1"/>
        <v>0.9526690802810408</v>
      </c>
      <c r="L77" s="335" t="s">
        <v>18587</v>
      </c>
      <c r="M77" s="47"/>
      <c r="N77" s="33"/>
      <c r="O77" s="33"/>
      <c r="P77" s="33"/>
      <c r="Q77" s="33"/>
      <c r="R77" s="33"/>
      <c r="S77" s="33"/>
    </row>
    <row r="78" spans="1:25" x14ac:dyDescent="0.2">
      <c r="A78" s="70" t="s">
        <v>169</v>
      </c>
      <c r="B78" s="71" t="s">
        <v>170</v>
      </c>
      <c r="C78" s="40"/>
      <c r="D78" s="41" t="s">
        <v>171</v>
      </c>
      <c r="E78" s="40" t="s">
        <v>86</v>
      </c>
      <c r="F78" s="42">
        <v>17</v>
      </c>
      <c r="G78" s="43">
        <v>71.675930778999998</v>
      </c>
      <c r="H78" s="44">
        <v>89.186360668309689</v>
      </c>
      <c r="I78" s="332">
        <v>1516.1681313612646</v>
      </c>
      <c r="J78" s="333">
        <f>I78/$I$124</f>
        <v>2.4649164347273511E-3</v>
      </c>
      <c r="K78" s="341">
        <f t="shared" si="1"/>
        <v>0.95513399671576815</v>
      </c>
      <c r="L78" s="335" t="s">
        <v>18587</v>
      </c>
      <c r="M78" s="47"/>
      <c r="N78" s="47"/>
      <c r="O78" s="47"/>
      <c r="P78" s="47"/>
      <c r="Q78" s="66"/>
      <c r="R78" s="65"/>
      <c r="S78" s="65"/>
    </row>
    <row r="79" spans="1:25" ht="25.5" x14ac:dyDescent="0.2">
      <c r="A79" s="70" t="s">
        <v>145</v>
      </c>
      <c r="B79" s="71" t="s">
        <v>146</v>
      </c>
      <c r="C79" s="40"/>
      <c r="D79" s="41" t="s">
        <v>147</v>
      </c>
      <c r="E79" s="40" t="s">
        <v>86</v>
      </c>
      <c r="F79" s="42">
        <v>12</v>
      </c>
      <c r="G79" s="43">
        <v>100.95276950000002</v>
      </c>
      <c r="H79" s="44">
        <v>125.61553108885002</v>
      </c>
      <c r="I79" s="332">
        <v>1507.3863730662001</v>
      </c>
      <c r="J79" s="333">
        <f>I79/$I$124</f>
        <v>2.4506394558754916E-3</v>
      </c>
      <c r="K79" s="341">
        <f t="shared" si="1"/>
        <v>0.95758463617164369</v>
      </c>
      <c r="L79" s="335" t="s">
        <v>18587</v>
      </c>
      <c r="M79" s="47"/>
      <c r="N79" s="47"/>
      <c r="O79" s="47"/>
      <c r="P79" s="47"/>
      <c r="Q79" s="66"/>
      <c r="R79" s="65"/>
      <c r="S79" s="65"/>
    </row>
    <row r="80" spans="1:25" ht="25.5" x14ac:dyDescent="0.2">
      <c r="A80" s="70" t="s">
        <v>40</v>
      </c>
      <c r="B80" s="71">
        <v>40246</v>
      </c>
      <c r="C80" s="40" t="s">
        <v>476</v>
      </c>
      <c r="D80" s="41" t="s">
        <v>496</v>
      </c>
      <c r="E80" s="40" t="s">
        <v>497</v>
      </c>
      <c r="F80" s="42">
        <v>106.28999999999999</v>
      </c>
      <c r="G80" s="43">
        <v>10.98</v>
      </c>
      <c r="H80" s="44">
        <v>13.662414</v>
      </c>
      <c r="I80" s="332">
        <v>1452.17798406</v>
      </c>
      <c r="J80" s="333">
        <f>I80/$I$124</f>
        <v>2.3608841955047154E-3</v>
      </c>
      <c r="K80" s="341">
        <f t="shared" si="1"/>
        <v>0.95994552036714842</v>
      </c>
      <c r="L80" s="335" t="s">
        <v>18587</v>
      </c>
      <c r="M80" s="47"/>
      <c r="N80" s="47"/>
      <c r="O80" s="47"/>
      <c r="P80" s="47"/>
      <c r="Q80" s="66"/>
      <c r="R80" s="65"/>
      <c r="S80" s="65"/>
    </row>
    <row r="81" spans="1:27" ht="25.5" x14ac:dyDescent="0.2">
      <c r="A81" s="70" t="s">
        <v>166</v>
      </c>
      <c r="B81" s="71">
        <v>141410</v>
      </c>
      <c r="C81" s="40" t="s">
        <v>476</v>
      </c>
      <c r="D81" s="41" t="s">
        <v>551</v>
      </c>
      <c r="E81" s="40" t="s">
        <v>184</v>
      </c>
      <c r="F81" s="42">
        <v>49.1</v>
      </c>
      <c r="G81" s="43">
        <v>23.21</v>
      </c>
      <c r="H81" s="44">
        <v>28.880203000000002</v>
      </c>
      <c r="I81" s="332">
        <v>1418.0179673</v>
      </c>
      <c r="J81" s="333">
        <f>I81/$I$124</f>
        <v>2.3053484109300279E-3</v>
      </c>
      <c r="K81" s="341">
        <f t="shared" si="1"/>
        <v>0.96225086877807842</v>
      </c>
      <c r="L81" s="335" t="s">
        <v>18587</v>
      </c>
      <c r="M81" s="47"/>
      <c r="N81" s="47"/>
      <c r="O81" s="47"/>
      <c r="P81" s="47"/>
      <c r="Q81" s="66"/>
      <c r="R81" s="65"/>
      <c r="S81" s="65"/>
    </row>
    <row r="82" spans="1:27" ht="25.5" x14ac:dyDescent="0.2">
      <c r="A82" s="70" t="s">
        <v>63</v>
      </c>
      <c r="B82" s="71">
        <v>120301</v>
      </c>
      <c r="C82" s="40" t="s">
        <v>476</v>
      </c>
      <c r="D82" s="59" t="s">
        <v>507</v>
      </c>
      <c r="E82" s="40" t="s">
        <v>48</v>
      </c>
      <c r="F82" s="42">
        <v>29.26</v>
      </c>
      <c r="G82" s="43">
        <v>38.67</v>
      </c>
      <c r="H82" s="44">
        <v>48.117080999999999</v>
      </c>
      <c r="I82" s="332">
        <v>1407.9057900600001</v>
      </c>
      <c r="J82" s="333">
        <f>I82/$I$124</f>
        <v>2.2889084981300056E-3</v>
      </c>
      <c r="K82" s="341">
        <f t="shared" si="1"/>
        <v>0.96453977727620843</v>
      </c>
      <c r="L82" s="335" t="s">
        <v>18587</v>
      </c>
      <c r="M82" s="47"/>
      <c r="N82" s="47"/>
      <c r="O82" s="47"/>
      <c r="P82" s="47"/>
      <c r="Q82" s="66"/>
      <c r="R82" s="65"/>
      <c r="S82" s="65"/>
    </row>
    <row r="83" spans="1:27" x14ac:dyDescent="0.2">
      <c r="A83" s="70" t="s">
        <v>181</v>
      </c>
      <c r="B83" s="71" t="s">
        <v>182</v>
      </c>
      <c r="C83" s="40"/>
      <c r="D83" s="59" t="s">
        <v>183</v>
      </c>
      <c r="E83" s="40" t="s">
        <v>184</v>
      </c>
      <c r="F83" s="42">
        <v>12.6</v>
      </c>
      <c r="G83" s="43">
        <v>87.2451911</v>
      </c>
      <c r="H83" s="44">
        <v>108.55919128572999</v>
      </c>
      <c r="I83" s="332">
        <v>1367.845810200198</v>
      </c>
      <c r="J83" s="333">
        <f>I83/$I$124</f>
        <v>2.2237808248272983E-3</v>
      </c>
      <c r="K83" s="341">
        <f t="shared" si="1"/>
        <v>0.96676355810103576</v>
      </c>
      <c r="L83" s="335" t="s">
        <v>18587</v>
      </c>
      <c r="M83" s="47"/>
      <c r="N83" s="47"/>
      <c r="O83" s="47"/>
      <c r="P83" s="47"/>
      <c r="Q83" s="66"/>
      <c r="R83" s="65"/>
      <c r="S83" s="65"/>
      <c r="AA83" s="67">
        <f>SUM(J83:Y83)</f>
        <v>0.96898733892586308</v>
      </c>
    </row>
    <row r="84" spans="1:27" ht="25.5" x14ac:dyDescent="0.2">
      <c r="A84" s="70" t="s">
        <v>113</v>
      </c>
      <c r="B84" s="71">
        <v>150307</v>
      </c>
      <c r="C84" s="40" t="s">
        <v>476</v>
      </c>
      <c r="D84" s="41" t="s">
        <v>518</v>
      </c>
      <c r="E84" s="40" t="s">
        <v>86</v>
      </c>
      <c r="F84" s="42">
        <v>2</v>
      </c>
      <c r="G84" s="43">
        <v>542.41</v>
      </c>
      <c r="H84" s="44">
        <v>674.92076299999997</v>
      </c>
      <c r="I84" s="332">
        <v>1349.8415259999999</v>
      </c>
      <c r="J84" s="333">
        <f>I84/$I$124</f>
        <v>2.1945102874095746E-3</v>
      </c>
      <c r="K84" s="341">
        <f t="shared" si="1"/>
        <v>0.96895806838844534</v>
      </c>
      <c r="L84" s="335" t="s">
        <v>18587</v>
      </c>
      <c r="M84" s="47"/>
      <c r="N84" s="47"/>
      <c r="O84" s="47"/>
      <c r="P84" s="47"/>
      <c r="Q84" s="66"/>
      <c r="R84" s="65"/>
      <c r="S84" s="65"/>
    </row>
    <row r="85" spans="1:27" ht="25.5" x14ac:dyDescent="0.2">
      <c r="A85" s="70" t="s">
        <v>141</v>
      </c>
      <c r="B85" s="71">
        <v>151334</v>
      </c>
      <c r="C85" s="40" t="s">
        <v>476</v>
      </c>
      <c r="D85" s="57" t="s">
        <v>542</v>
      </c>
      <c r="E85" s="40" t="s">
        <v>86</v>
      </c>
      <c r="F85" s="42">
        <v>2</v>
      </c>
      <c r="G85" s="43">
        <v>540.01</v>
      </c>
      <c r="H85" s="44">
        <v>671.93444299999999</v>
      </c>
      <c r="I85" s="332">
        <v>1343.868886</v>
      </c>
      <c r="J85" s="333">
        <f>I85/$I$124</f>
        <v>2.1848002439188888E-3</v>
      </c>
      <c r="K85" s="341">
        <f t="shared" si="1"/>
        <v>0.97114286863236421</v>
      </c>
      <c r="L85" s="335" t="s">
        <v>18587</v>
      </c>
      <c r="M85" s="47"/>
      <c r="N85" s="47"/>
      <c r="O85" s="47"/>
      <c r="P85" s="47"/>
      <c r="Q85" s="66"/>
      <c r="R85" s="65"/>
      <c r="S85" s="65"/>
    </row>
    <row r="86" spans="1:27" ht="25.5" x14ac:dyDescent="0.2">
      <c r="A86" s="70" t="s">
        <v>150</v>
      </c>
      <c r="B86" s="71" t="s">
        <v>151</v>
      </c>
      <c r="C86" s="40"/>
      <c r="D86" s="57" t="s">
        <v>152</v>
      </c>
      <c r="E86" s="40" t="s">
        <v>86</v>
      </c>
      <c r="F86" s="42">
        <v>28</v>
      </c>
      <c r="G86" s="43">
        <v>34.415022300000004</v>
      </c>
      <c r="H86" s="44">
        <v>42.822612247890007</v>
      </c>
      <c r="I86" s="332">
        <v>1199.0331429409202</v>
      </c>
      <c r="J86" s="333">
        <f>I86/$I$124</f>
        <v>1.9493329523845783E-3</v>
      </c>
      <c r="K86" s="341">
        <f t="shared" si="1"/>
        <v>0.97309220158474874</v>
      </c>
      <c r="L86" s="335" t="s">
        <v>18587</v>
      </c>
      <c r="M86" s="47"/>
      <c r="N86" s="47"/>
      <c r="O86" s="47"/>
      <c r="P86" s="47"/>
      <c r="Q86" s="66"/>
      <c r="R86" s="65"/>
      <c r="S86" s="65"/>
    </row>
    <row r="87" spans="1:27" x14ac:dyDescent="0.2">
      <c r="A87" s="73" t="s">
        <v>175</v>
      </c>
      <c r="B87" s="48" t="s">
        <v>176</v>
      </c>
      <c r="C87" s="40"/>
      <c r="D87" s="41" t="s">
        <v>177</v>
      </c>
      <c r="E87" s="40" t="s">
        <v>86</v>
      </c>
      <c r="F87" s="42">
        <v>17</v>
      </c>
      <c r="G87" s="43">
        <v>54.7727083917</v>
      </c>
      <c r="H87" s="44">
        <v>68.153681051792304</v>
      </c>
      <c r="I87" s="332">
        <v>1158.6125778804692</v>
      </c>
      <c r="J87" s="333">
        <f>I87/$I$124</f>
        <v>1.8836190562423227E-3</v>
      </c>
      <c r="K87" s="341">
        <f t="shared" si="1"/>
        <v>0.97497582064099109</v>
      </c>
      <c r="L87" s="335" t="s">
        <v>18587</v>
      </c>
      <c r="M87" s="47"/>
      <c r="N87" s="47"/>
      <c r="O87" s="47"/>
      <c r="P87" s="47"/>
      <c r="Q87" s="66"/>
      <c r="R87" s="65"/>
      <c r="S87" s="65"/>
    </row>
    <row r="88" spans="1:27" ht="38.25" x14ac:dyDescent="0.2">
      <c r="A88" s="73" t="s">
        <v>24</v>
      </c>
      <c r="B88" s="48">
        <v>20712</v>
      </c>
      <c r="C88" s="40" t="s">
        <v>476</v>
      </c>
      <c r="D88" s="59" t="s">
        <v>484</v>
      </c>
      <c r="E88" s="40" t="s">
        <v>184</v>
      </c>
      <c r="F88" s="42">
        <v>15</v>
      </c>
      <c r="G88" s="43">
        <v>57.51</v>
      </c>
      <c r="H88" s="44">
        <v>71.559692999999996</v>
      </c>
      <c r="I88" s="332">
        <v>1073.395395</v>
      </c>
      <c r="J88" s="333">
        <f>I88/$I$124</f>
        <v>1.7450768785917199E-3</v>
      </c>
      <c r="K88" s="341">
        <f t="shared" si="1"/>
        <v>0.9767208975195828</v>
      </c>
      <c r="L88" s="335" t="s">
        <v>18587</v>
      </c>
      <c r="M88" s="47"/>
      <c r="N88" s="47"/>
      <c r="O88" s="47"/>
      <c r="P88" s="47"/>
      <c r="Q88" s="66"/>
      <c r="R88" s="65"/>
      <c r="S88" s="65"/>
    </row>
    <row r="89" spans="1:27" x14ac:dyDescent="0.2">
      <c r="A89" s="73" t="s">
        <v>217</v>
      </c>
      <c r="B89" s="48" t="s">
        <v>218</v>
      </c>
      <c r="C89" s="40"/>
      <c r="D89" s="41" t="s">
        <v>219</v>
      </c>
      <c r="E89" s="40" t="s">
        <v>184</v>
      </c>
      <c r="F89" s="42">
        <v>8.36</v>
      </c>
      <c r="G89" s="43">
        <v>91.847861999999992</v>
      </c>
      <c r="H89" s="44">
        <v>114.28629468659999</v>
      </c>
      <c r="I89" s="332">
        <v>955.43342357997585</v>
      </c>
      <c r="J89" s="333">
        <f>I89/$I$124</f>
        <v>1.5532997293351951E-3</v>
      </c>
      <c r="K89" s="341">
        <f t="shared" si="1"/>
        <v>0.97827419724891795</v>
      </c>
      <c r="L89" s="335" t="s">
        <v>18587</v>
      </c>
      <c r="M89" s="47"/>
      <c r="N89" s="47"/>
      <c r="O89" s="47"/>
      <c r="P89" s="47"/>
      <c r="Q89" s="66"/>
      <c r="R89" s="65"/>
      <c r="S89" s="65"/>
    </row>
    <row r="90" spans="1:27" x14ac:dyDescent="0.2">
      <c r="A90" s="73" t="s">
        <v>71</v>
      </c>
      <c r="B90" s="48">
        <v>130317</v>
      </c>
      <c r="C90" s="40" t="s">
        <v>476</v>
      </c>
      <c r="D90" s="41" t="s">
        <v>509</v>
      </c>
      <c r="E90" s="40" t="s">
        <v>184</v>
      </c>
      <c r="F90" s="42">
        <v>9.4600000000000009</v>
      </c>
      <c r="G90" s="43">
        <v>80.66</v>
      </c>
      <c r="H90" s="44">
        <v>100.36523799999999</v>
      </c>
      <c r="I90" s="332">
        <v>949.45515148000004</v>
      </c>
      <c r="J90" s="333">
        <f>I90/$I$124</f>
        <v>1.5435805294353319E-3</v>
      </c>
      <c r="K90" s="341">
        <f t="shared" si="1"/>
        <v>0.97981777777835333</v>
      </c>
      <c r="L90" s="335" t="s">
        <v>18587</v>
      </c>
      <c r="M90" s="47"/>
      <c r="N90" s="47"/>
      <c r="O90" s="47"/>
      <c r="P90" s="47"/>
      <c r="Q90" s="47"/>
      <c r="R90" s="33"/>
      <c r="S90" s="33"/>
    </row>
    <row r="91" spans="1:27" ht="25.5" x14ac:dyDescent="0.2">
      <c r="A91" s="73" t="s">
        <v>125</v>
      </c>
      <c r="B91" s="48">
        <v>151422</v>
      </c>
      <c r="C91" s="40" t="s">
        <v>476</v>
      </c>
      <c r="D91" s="41" t="s">
        <v>528</v>
      </c>
      <c r="E91" s="40" t="s">
        <v>184</v>
      </c>
      <c r="F91" s="42">
        <v>21.2</v>
      </c>
      <c r="G91" s="43">
        <v>32.979999999999997</v>
      </c>
      <c r="H91" s="44">
        <v>41.037013999999992</v>
      </c>
      <c r="I91" s="332">
        <v>869.98469679999982</v>
      </c>
      <c r="J91" s="333">
        <f>I91/$I$124</f>
        <v>1.4143811182591366E-3</v>
      </c>
      <c r="K91" s="341">
        <f t="shared" si="1"/>
        <v>0.98123215889661242</v>
      </c>
      <c r="L91" s="335" t="s">
        <v>18587</v>
      </c>
      <c r="M91" s="47"/>
      <c r="N91" s="47"/>
      <c r="O91" s="47"/>
      <c r="P91" s="47"/>
      <c r="Q91" s="66"/>
      <c r="R91" s="65"/>
      <c r="S91" s="65"/>
    </row>
    <row r="92" spans="1:27" ht="25.5" x14ac:dyDescent="0.2">
      <c r="A92" s="73" t="s">
        <v>112</v>
      </c>
      <c r="B92" s="48">
        <v>150306</v>
      </c>
      <c r="C92" s="40" t="s">
        <v>476</v>
      </c>
      <c r="D92" s="41" t="s">
        <v>517</v>
      </c>
      <c r="E92" s="40" t="s">
        <v>86</v>
      </c>
      <c r="F92" s="42">
        <v>3</v>
      </c>
      <c r="G92" s="43">
        <v>223.49</v>
      </c>
      <c r="H92" s="44">
        <v>278.08860700000002</v>
      </c>
      <c r="I92" s="332">
        <v>834.26582100000007</v>
      </c>
      <c r="J92" s="333">
        <f>I92/$I$124</f>
        <v>1.3563110123333804E-3</v>
      </c>
      <c r="K92" s="341">
        <f t="shared" si="1"/>
        <v>0.98258846990894577</v>
      </c>
      <c r="L92" s="335" t="s">
        <v>18587</v>
      </c>
      <c r="M92" s="47"/>
      <c r="N92" s="47"/>
      <c r="O92" s="47"/>
      <c r="P92" s="47"/>
      <c r="Q92" s="66"/>
      <c r="R92" s="65"/>
      <c r="S92" s="65"/>
    </row>
    <row r="93" spans="1:27" ht="25.5" x14ac:dyDescent="0.2">
      <c r="A93" s="73" t="s">
        <v>142</v>
      </c>
      <c r="B93" s="48" t="s">
        <v>143</v>
      </c>
      <c r="C93" s="40"/>
      <c r="D93" s="41" t="s">
        <v>144</v>
      </c>
      <c r="E93" s="40" t="s">
        <v>86</v>
      </c>
      <c r="F93" s="42">
        <v>6</v>
      </c>
      <c r="G93" s="43">
        <v>103.38276950000001</v>
      </c>
      <c r="H93" s="44">
        <v>128.63918008885</v>
      </c>
      <c r="I93" s="332">
        <v>771.83508053309993</v>
      </c>
      <c r="J93" s="333">
        <f>I93/$I$124</f>
        <v>1.2548139850407042E-3</v>
      </c>
      <c r="K93" s="341">
        <f t="shared" si="1"/>
        <v>0.98384328389398645</v>
      </c>
      <c r="L93" s="335" t="s">
        <v>18587</v>
      </c>
      <c r="M93" s="47"/>
      <c r="N93" s="47"/>
      <c r="O93" s="47"/>
      <c r="P93" s="47"/>
      <c r="Q93" s="66"/>
      <c r="R93" s="65"/>
      <c r="S93" s="65"/>
    </row>
    <row r="94" spans="1:27" x14ac:dyDescent="0.2">
      <c r="A94" s="73" t="s">
        <v>107</v>
      </c>
      <c r="B94" s="48" t="s">
        <v>108</v>
      </c>
      <c r="C94" s="40"/>
      <c r="D94" s="41" t="s">
        <v>109</v>
      </c>
      <c r="E94" s="40" t="s">
        <v>86</v>
      </c>
      <c r="F94" s="42">
        <v>7</v>
      </c>
      <c r="G94" s="43">
        <v>85.662474604559094</v>
      </c>
      <c r="H94" s="44">
        <v>106.58981715045287</v>
      </c>
      <c r="I94" s="332">
        <v>746.12872005317013</v>
      </c>
      <c r="J94" s="333">
        <f>I94/$I$124</f>
        <v>1.2130217661479919E-3</v>
      </c>
      <c r="K94" s="341">
        <f t="shared" si="1"/>
        <v>0.98505630566013447</v>
      </c>
      <c r="L94" s="335" t="s">
        <v>18587</v>
      </c>
      <c r="M94" s="47"/>
      <c r="N94" s="33"/>
      <c r="O94" s="33"/>
      <c r="P94" s="33"/>
      <c r="Q94" s="33"/>
      <c r="R94" s="33"/>
      <c r="S94" s="33"/>
    </row>
    <row r="95" spans="1:27" ht="51" x14ac:dyDescent="0.2">
      <c r="A95" s="73" t="s">
        <v>190</v>
      </c>
      <c r="B95" s="48">
        <v>160605</v>
      </c>
      <c r="C95" s="40" t="s">
        <v>476</v>
      </c>
      <c r="D95" s="41" t="s">
        <v>556</v>
      </c>
      <c r="E95" s="40" t="s">
        <v>86</v>
      </c>
      <c r="F95" s="42">
        <v>3</v>
      </c>
      <c r="G95" s="43">
        <v>197.39</v>
      </c>
      <c r="H95" s="44">
        <v>245.61237699999998</v>
      </c>
      <c r="I95" s="332">
        <v>736.837131</v>
      </c>
      <c r="J95" s="333">
        <f>I95/$I$124</f>
        <v>1.1979159278915654E-3</v>
      </c>
      <c r="K95" s="341">
        <f t="shared" si="1"/>
        <v>0.986254221588026</v>
      </c>
      <c r="L95" s="335" t="s">
        <v>18587</v>
      </c>
      <c r="M95" s="47"/>
      <c r="N95" s="47"/>
      <c r="O95" s="47"/>
      <c r="P95" s="47"/>
      <c r="Q95" s="66"/>
      <c r="R95" s="65"/>
      <c r="S95" s="65"/>
    </row>
    <row r="96" spans="1:27" ht="25.5" x14ac:dyDescent="0.2">
      <c r="A96" s="73" t="s">
        <v>53</v>
      </c>
      <c r="B96" s="48">
        <v>40328</v>
      </c>
      <c r="C96" s="40" t="s">
        <v>476</v>
      </c>
      <c r="D96" s="41" t="s">
        <v>498</v>
      </c>
      <c r="E96" s="40" t="s">
        <v>497</v>
      </c>
      <c r="F96" s="42">
        <v>53.42</v>
      </c>
      <c r="G96" s="43">
        <v>10.63</v>
      </c>
      <c r="H96" s="44">
        <v>13.226909000000001</v>
      </c>
      <c r="I96" s="332">
        <v>706.58147878000011</v>
      </c>
      <c r="J96" s="333">
        <f>I96/$I$124</f>
        <v>1.1487276796637684E-3</v>
      </c>
      <c r="K96" s="341">
        <f t="shared" si="1"/>
        <v>0.98740294926768979</v>
      </c>
      <c r="L96" s="335" t="s">
        <v>18587</v>
      </c>
      <c r="M96" s="47"/>
      <c r="N96" s="33"/>
      <c r="O96" s="33"/>
      <c r="P96" s="33"/>
      <c r="Q96" s="33"/>
      <c r="R96" s="33"/>
      <c r="S96" s="33"/>
    </row>
    <row r="97" spans="1:25" ht="25.5" x14ac:dyDescent="0.2">
      <c r="A97" s="73" t="s">
        <v>134</v>
      </c>
      <c r="B97" s="48">
        <v>151306</v>
      </c>
      <c r="C97" s="40" t="s">
        <v>476</v>
      </c>
      <c r="D97" s="41" t="s">
        <v>535</v>
      </c>
      <c r="E97" s="40" t="s">
        <v>86</v>
      </c>
      <c r="F97" s="42">
        <v>8</v>
      </c>
      <c r="G97" s="43">
        <v>69.569999999999993</v>
      </c>
      <c r="H97" s="44">
        <v>86.565950999999984</v>
      </c>
      <c r="I97" s="332">
        <v>692.52760799999987</v>
      </c>
      <c r="J97" s="333">
        <f>I97/$I$124</f>
        <v>1.1258795427450386E-3</v>
      </c>
      <c r="K97" s="341">
        <f t="shared" si="1"/>
        <v>0.9885288288104348</v>
      </c>
      <c r="L97" s="335" t="s">
        <v>18587</v>
      </c>
      <c r="M97" s="47"/>
      <c r="N97" s="47"/>
      <c r="O97" s="47"/>
      <c r="P97" s="47"/>
      <c r="Q97" s="66"/>
      <c r="R97" s="65"/>
      <c r="S97" s="65"/>
    </row>
    <row r="98" spans="1:25" ht="25.5" x14ac:dyDescent="0.2">
      <c r="A98" s="73" t="s">
        <v>135</v>
      </c>
      <c r="B98" s="48">
        <v>151307</v>
      </c>
      <c r="C98" s="40" t="s">
        <v>476</v>
      </c>
      <c r="D98" s="41" t="s">
        <v>536</v>
      </c>
      <c r="E98" s="40" t="s">
        <v>86</v>
      </c>
      <c r="F98" s="42">
        <v>8</v>
      </c>
      <c r="G98" s="43">
        <v>69.569999999999993</v>
      </c>
      <c r="H98" s="44">
        <v>86.565950999999984</v>
      </c>
      <c r="I98" s="332">
        <v>692.52760799999987</v>
      </c>
      <c r="J98" s="333">
        <f>I98/$I$124</f>
        <v>1.1258795427450386E-3</v>
      </c>
      <c r="K98" s="341">
        <f t="shared" si="1"/>
        <v>0.98965470835317981</v>
      </c>
      <c r="L98" s="335" t="s">
        <v>18587</v>
      </c>
      <c r="M98" s="47"/>
      <c r="N98" s="47"/>
      <c r="O98" s="47"/>
      <c r="P98" s="47"/>
      <c r="Q98" s="66"/>
      <c r="R98" s="65"/>
      <c r="S98" s="65"/>
    </row>
    <row r="99" spans="1:25" ht="25.5" x14ac:dyDescent="0.2">
      <c r="A99" s="73" t="s">
        <v>168</v>
      </c>
      <c r="B99" s="48">
        <v>142201</v>
      </c>
      <c r="C99" s="40" t="s">
        <v>476</v>
      </c>
      <c r="D99" s="41" t="s">
        <v>553</v>
      </c>
      <c r="E99" s="40" t="s">
        <v>184</v>
      </c>
      <c r="F99" s="42">
        <v>37.1</v>
      </c>
      <c r="G99" s="43">
        <v>14</v>
      </c>
      <c r="H99" s="44">
        <v>17.420200000000001</v>
      </c>
      <c r="I99" s="332">
        <v>646.28942000000006</v>
      </c>
      <c r="J99" s="333">
        <f>I99/$I$124</f>
        <v>1.0507076227213117E-3</v>
      </c>
      <c r="K99" s="341">
        <f t="shared" si="1"/>
        <v>0.99070541597590112</v>
      </c>
      <c r="L99" s="335" t="s">
        <v>18587</v>
      </c>
      <c r="M99" s="47"/>
      <c r="N99" s="47"/>
      <c r="O99" s="47"/>
      <c r="P99" s="47"/>
      <c r="Q99" s="66"/>
      <c r="R99" s="65"/>
      <c r="S99" s="65"/>
    </row>
    <row r="100" spans="1:25" ht="25.5" x14ac:dyDescent="0.2">
      <c r="A100" s="73" t="s">
        <v>139</v>
      </c>
      <c r="B100" s="48">
        <v>151331</v>
      </c>
      <c r="C100" s="40" t="s">
        <v>476</v>
      </c>
      <c r="D100" s="57" t="s">
        <v>540</v>
      </c>
      <c r="E100" s="40" t="s">
        <v>86</v>
      </c>
      <c r="F100" s="42">
        <v>2</v>
      </c>
      <c r="G100" s="43">
        <v>234.38</v>
      </c>
      <c r="H100" s="44">
        <v>291.63903399999998</v>
      </c>
      <c r="I100" s="332">
        <v>583.27806799999996</v>
      </c>
      <c r="J100" s="333">
        <f>I100/$I$124</f>
        <v>9.4826666389457442E-4</v>
      </c>
      <c r="K100" s="341">
        <f t="shared" si="1"/>
        <v>0.9916536826397957</v>
      </c>
      <c r="L100" s="335" t="s">
        <v>18587</v>
      </c>
      <c r="M100" s="47"/>
      <c r="N100" s="47"/>
      <c r="O100" s="47"/>
      <c r="P100" s="47"/>
      <c r="Q100" s="47"/>
      <c r="R100" s="33"/>
      <c r="S100" s="33"/>
    </row>
    <row r="101" spans="1:25" ht="25.5" x14ac:dyDescent="0.2">
      <c r="A101" s="73" t="s">
        <v>64</v>
      </c>
      <c r="B101" s="48" t="s">
        <v>65</v>
      </c>
      <c r="C101" s="40"/>
      <c r="D101" s="57" t="s">
        <v>66</v>
      </c>
      <c r="E101" s="40" t="s">
        <v>48</v>
      </c>
      <c r="F101" s="42">
        <v>3.83</v>
      </c>
      <c r="G101" s="43">
        <v>119.86221702</v>
      </c>
      <c r="H101" s="44">
        <v>149.144556637986</v>
      </c>
      <c r="I101" s="332">
        <v>571.22365192348639</v>
      </c>
      <c r="J101" s="333">
        <f>I101/$I$124</f>
        <v>9.2866914849807118E-4</v>
      </c>
      <c r="K101" s="341">
        <f t="shared" si="1"/>
        <v>0.99258235178829379</v>
      </c>
      <c r="L101" s="335" t="s">
        <v>18587</v>
      </c>
      <c r="M101" s="47"/>
      <c r="N101" s="47"/>
      <c r="O101" s="47"/>
      <c r="P101" s="47"/>
      <c r="Q101" s="66"/>
      <c r="R101" s="65"/>
      <c r="S101" s="65"/>
    </row>
    <row r="102" spans="1:25" ht="25.5" x14ac:dyDescent="0.2">
      <c r="A102" s="73" t="s">
        <v>140</v>
      </c>
      <c r="B102" s="48">
        <v>151332</v>
      </c>
      <c r="C102" s="40" t="s">
        <v>476</v>
      </c>
      <c r="D102" s="57" t="s">
        <v>541</v>
      </c>
      <c r="E102" s="58" t="s">
        <v>86</v>
      </c>
      <c r="F102" s="42">
        <v>1</v>
      </c>
      <c r="G102" s="43">
        <v>392.66</v>
      </c>
      <c r="H102" s="44">
        <v>488.586838</v>
      </c>
      <c r="I102" s="332">
        <v>488.586838</v>
      </c>
      <c r="J102" s="333">
        <f>I102/$I$124</f>
        <v>7.9432201605265723E-4</v>
      </c>
      <c r="K102" s="341">
        <f t="shared" si="1"/>
        <v>0.99337667380434647</v>
      </c>
      <c r="L102" s="335" t="s">
        <v>18587</v>
      </c>
      <c r="M102" s="47"/>
      <c r="N102" s="47"/>
      <c r="O102" s="47"/>
      <c r="P102" s="47"/>
      <c r="Q102" s="66"/>
      <c r="R102" s="65"/>
      <c r="S102" s="65"/>
    </row>
    <row r="103" spans="1:25" x14ac:dyDescent="0.2">
      <c r="A103" s="73" t="s">
        <v>155</v>
      </c>
      <c r="B103" s="48">
        <v>150628</v>
      </c>
      <c r="C103" s="40" t="s">
        <v>476</v>
      </c>
      <c r="D103" s="57" t="s">
        <v>545</v>
      </c>
      <c r="E103" s="58" t="s">
        <v>86</v>
      </c>
      <c r="F103" s="42">
        <v>36</v>
      </c>
      <c r="G103" s="43">
        <v>9.92</v>
      </c>
      <c r="H103" s="44">
        <v>12.343456</v>
      </c>
      <c r="I103" s="332">
        <v>444.36441600000001</v>
      </c>
      <c r="J103" s="333">
        <f>I103/$I$124</f>
        <v>7.2242723570703656E-4</v>
      </c>
      <c r="K103" s="341">
        <f t="shared" si="1"/>
        <v>0.9940991010400535</v>
      </c>
      <c r="L103" s="335" t="s">
        <v>18587</v>
      </c>
      <c r="M103" s="47"/>
      <c r="N103" s="47"/>
      <c r="O103" s="47"/>
      <c r="P103" s="47"/>
      <c r="Q103" s="62"/>
      <c r="R103" s="61"/>
      <c r="S103" s="61"/>
      <c r="T103" s="28"/>
      <c r="U103" s="28"/>
      <c r="V103" s="28"/>
      <c r="W103" s="28"/>
      <c r="X103" s="28"/>
      <c r="Y103" s="28"/>
    </row>
    <row r="104" spans="1:25" x14ac:dyDescent="0.2">
      <c r="A104" s="73" t="s">
        <v>76</v>
      </c>
      <c r="B104" s="48" t="s">
        <v>77</v>
      </c>
      <c r="C104" s="40"/>
      <c r="D104" s="57" t="s">
        <v>78</v>
      </c>
      <c r="E104" s="74" t="s">
        <v>48</v>
      </c>
      <c r="F104" s="42">
        <v>100.81</v>
      </c>
      <c r="G104" s="43">
        <v>3.2829788466327998</v>
      </c>
      <c r="H104" s="44">
        <v>4.0850105788651927</v>
      </c>
      <c r="I104" s="332">
        <v>411.80991645540007</v>
      </c>
      <c r="J104" s="333">
        <f>I104/$I$124</f>
        <v>6.6950162719964582E-4</v>
      </c>
      <c r="K104" s="341">
        <f t="shared" si="1"/>
        <v>0.9947686026672532</v>
      </c>
      <c r="L104" s="335" t="s">
        <v>18587</v>
      </c>
      <c r="M104" s="47"/>
      <c r="N104" s="47"/>
      <c r="O104" s="47"/>
      <c r="P104" s="47"/>
      <c r="Q104" s="66"/>
      <c r="R104" s="65"/>
      <c r="S104" s="65"/>
    </row>
    <row r="105" spans="1:25" ht="25.5" x14ac:dyDescent="0.2">
      <c r="A105" s="73" t="s">
        <v>131</v>
      </c>
      <c r="B105" s="48">
        <v>151322</v>
      </c>
      <c r="C105" s="40" t="s">
        <v>476</v>
      </c>
      <c r="D105" s="41" t="s">
        <v>532</v>
      </c>
      <c r="E105" s="40" t="s">
        <v>86</v>
      </c>
      <c r="F105" s="42">
        <v>4</v>
      </c>
      <c r="G105" s="43">
        <v>69.569999999999993</v>
      </c>
      <c r="H105" s="44">
        <v>86.565950999999984</v>
      </c>
      <c r="I105" s="332">
        <v>346.26380399999994</v>
      </c>
      <c r="J105" s="333">
        <f>I105/$I$124</f>
        <v>5.6293977137251928E-4</v>
      </c>
      <c r="K105" s="341">
        <f t="shared" si="1"/>
        <v>0.99533154243862576</v>
      </c>
      <c r="L105" s="335" t="s">
        <v>18587</v>
      </c>
      <c r="M105" s="47"/>
      <c r="N105" s="33"/>
      <c r="O105" s="33"/>
      <c r="P105" s="33"/>
      <c r="Q105" s="33"/>
      <c r="R105" s="33"/>
      <c r="S105" s="33"/>
    </row>
    <row r="106" spans="1:25" ht="38.25" x14ac:dyDescent="0.2">
      <c r="A106" s="73" t="s">
        <v>74</v>
      </c>
      <c r="B106" s="48">
        <v>120232</v>
      </c>
      <c r="C106" s="40" t="s">
        <v>476</v>
      </c>
      <c r="D106" s="41" t="s">
        <v>512</v>
      </c>
      <c r="E106" s="40" t="s">
        <v>48</v>
      </c>
      <c r="F106" s="42">
        <v>2.0999999999999996</v>
      </c>
      <c r="G106" s="43">
        <v>119.85</v>
      </c>
      <c r="H106" s="44">
        <v>149.12935499999998</v>
      </c>
      <c r="I106" s="332">
        <v>313.1716454999999</v>
      </c>
      <c r="J106" s="333">
        <f>I106/$I$124</f>
        <v>5.091400616569372E-4</v>
      </c>
      <c r="K106" s="341">
        <f t="shared" si="1"/>
        <v>0.99584068250028268</v>
      </c>
      <c r="L106" s="335" t="s">
        <v>18587</v>
      </c>
      <c r="M106" s="47"/>
      <c r="N106" s="47"/>
      <c r="O106" s="47"/>
      <c r="P106" s="47"/>
      <c r="Q106" s="47"/>
      <c r="R106" s="33"/>
      <c r="S106" s="33"/>
    </row>
    <row r="107" spans="1:25" ht="25.5" x14ac:dyDescent="0.2">
      <c r="A107" s="73" t="s">
        <v>133</v>
      </c>
      <c r="B107" s="48">
        <v>151301</v>
      </c>
      <c r="C107" s="40" t="s">
        <v>476</v>
      </c>
      <c r="D107" s="41" t="s">
        <v>534</v>
      </c>
      <c r="E107" s="40" t="s">
        <v>86</v>
      </c>
      <c r="F107" s="42">
        <v>10</v>
      </c>
      <c r="G107" s="43">
        <v>24.98</v>
      </c>
      <c r="H107" s="44">
        <v>31.082614</v>
      </c>
      <c r="I107" s="332">
        <v>310.82614000000001</v>
      </c>
      <c r="J107" s="333">
        <f>I107/$I$124</f>
        <v>5.0532684666111595E-4</v>
      </c>
      <c r="K107" s="341">
        <f t="shared" si="1"/>
        <v>0.99634600934694384</v>
      </c>
      <c r="L107" s="335" t="s">
        <v>18587</v>
      </c>
      <c r="M107" s="47"/>
      <c r="N107" s="47"/>
      <c r="O107" s="47"/>
      <c r="P107" s="47"/>
      <c r="Q107" s="66"/>
      <c r="R107" s="65"/>
      <c r="S107" s="65"/>
    </row>
    <row r="108" spans="1:25" ht="51" x14ac:dyDescent="0.2">
      <c r="A108" s="76" t="s">
        <v>191</v>
      </c>
      <c r="B108" s="48">
        <v>160612</v>
      </c>
      <c r="C108" s="40" t="s">
        <v>476</v>
      </c>
      <c r="D108" s="41" t="s">
        <v>557</v>
      </c>
      <c r="E108" s="40" t="s">
        <v>86</v>
      </c>
      <c r="F108" s="42">
        <v>6</v>
      </c>
      <c r="G108" s="43">
        <v>30.24</v>
      </c>
      <c r="H108" s="44">
        <v>37.627631999999998</v>
      </c>
      <c r="I108" s="332">
        <v>225.76579199999998</v>
      </c>
      <c r="J108" s="333">
        <f>I108/$I$124</f>
        <v>3.670396439479298E-4</v>
      </c>
      <c r="K108" s="341">
        <f t="shared" si="1"/>
        <v>0.99671304899089175</v>
      </c>
      <c r="L108" s="335" t="s">
        <v>18587</v>
      </c>
      <c r="M108" s="47"/>
      <c r="N108" s="47"/>
      <c r="O108" s="47"/>
      <c r="P108" s="47"/>
      <c r="Q108" s="66"/>
      <c r="R108" s="65"/>
      <c r="S108" s="65"/>
    </row>
    <row r="109" spans="1:25" ht="25.5" x14ac:dyDescent="0.2">
      <c r="A109" s="73" t="s">
        <v>126</v>
      </c>
      <c r="B109" s="48">
        <v>151423</v>
      </c>
      <c r="C109" s="40" t="s">
        <v>476</v>
      </c>
      <c r="D109" s="41" t="s">
        <v>529</v>
      </c>
      <c r="E109" s="40" t="s">
        <v>184</v>
      </c>
      <c r="F109" s="42">
        <v>3.9</v>
      </c>
      <c r="G109" s="43">
        <v>44.63</v>
      </c>
      <c r="H109" s="44">
        <v>55.533109000000003</v>
      </c>
      <c r="I109" s="332">
        <v>216.5791251</v>
      </c>
      <c r="J109" s="333">
        <f>I109/$I$124</f>
        <v>3.5210438330381848E-4</v>
      </c>
      <c r="K109" s="341">
        <f t="shared" si="1"/>
        <v>0.99706515337419555</v>
      </c>
      <c r="L109" s="335" t="s">
        <v>18587</v>
      </c>
      <c r="M109" s="47"/>
      <c r="N109" s="47"/>
      <c r="O109" s="47"/>
      <c r="P109" s="47"/>
      <c r="Q109" s="66"/>
      <c r="R109" s="65"/>
      <c r="S109" s="65"/>
    </row>
    <row r="110" spans="1:25" x14ac:dyDescent="0.2">
      <c r="A110" s="73" t="s">
        <v>45</v>
      </c>
      <c r="B110" s="48" t="s">
        <v>46</v>
      </c>
      <c r="C110" s="40"/>
      <c r="D110" s="41" t="s">
        <v>47</v>
      </c>
      <c r="E110" s="40" t="s">
        <v>48</v>
      </c>
      <c r="F110" s="42">
        <v>111.24</v>
      </c>
      <c r="G110" s="43">
        <v>1.4394374077899998</v>
      </c>
      <c r="H110" s="44">
        <v>1.7910919665130967</v>
      </c>
      <c r="I110" s="332">
        <v>199.24107035491687</v>
      </c>
      <c r="J110" s="333">
        <f>I110/$I$124</f>
        <v>3.2391697110106533E-4</v>
      </c>
      <c r="K110" s="341">
        <f t="shared" si="1"/>
        <v>0.99738907034529656</v>
      </c>
      <c r="L110" s="335" t="s">
        <v>18587</v>
      </c>
      <c r="M110" s="47"/>
      <c r="N110" s="47"/>
      <c r="O110" s="47"/>
      <c r="P110" s="47"/>
      <c r="Q110" s="66"/>
      <c r="R110" s="65"/>
      <c r="S110" s="65"/>
    </row>
    <row r="111" spans="1:25" x14ac:dyDescent="0.2">
      <c r="A111" s="329" t="s">
        <v>117</v>
      </c>
      <c r="B111" s="74">
        <v>151127</v>
      </c>
      <c r="C111" s="40" t="s">
        <v>476</v>
      </c>
      <c r="D111" s="41" t="s">
        <v>520</v>
      </c>
      <c r="E111" s="40" t="s">
        <v>184</v>
      </c>
      <c r="F111" s="42">
        <v>7.7</v>
      </c>
      <c r="G111" s="43">
        <v>20.54</v>
      </c>
      <c r="H111" s="44">
        <v>25.557921999999998</v>
      </c>
      <c r="I111" s="332">
        <v>196.7959994</v>
      </c>
      <c r="J111" s="333">
        <f>I111/$I$124</f>
        <v>3.1994188716664843E-4</v>
      </c>
      <c r="K111" s="341">
        <f t="shared" si="1"/>
        <v>0.99770901223246322</v>
      </c>
      <c r="L111" s="335" t="s">
        <v>18587</v>
      </c>
      <c r="M111" s="47"/>
      <c r="N111" s="47"/>
      <c r="O111" s="47"/>
      <c r="P111" s="47"/>
      <c r="Q111" s="66"/>
      <c r="R111" s="65"/>
      <c r="S111" s="65"/>
    </row>
    <row r="112" spans="1:25" x14ac:dyDescent="0.2">
      <c r="A112" s="39" t="s">
        <v>187</v>
      </c>
      <c r="B112" s="48">
        <v>160872</v>
      </c>
      <c r="C112" s="40" t="s">
        <v>476</v>
      </c>
      <c r="D112" s="41" t="s">
        <v>554</v>
      </c>
      <c r="E112" s="40" t="s">
        <v>86</v>
      </c>
      <c r="F112" s="42">
        <v>5</v>
      </c>
      <c r="G112" s="43">
        <v>30.77</v>
      </c>
      <c r="H112" s="44">
        <v>38.287110999999996</v>
      </c>
      <c r="I112" s="332">
        <v>191.43555499999997</v>
      </c>
      <c r="J112" s="333">
        <f>I112/$I$124</f>
        <v>3.1122712313375771E-4</v>
      </c>
      <c r="K112" s="341">
        <f t="shared" si="1"/>
        <v>0.99802023935559703</v>
      </c>
      <c r="L112" s="335" t="s">
        <v>18587</v>
      </c>
      <c r="M112" s="47"/>
      <c r="N112" s="47"/>
      <c r="O112" s="47"/>
      <c r="P112" s="47"/>
      <c r="Q112" s="66"/>
      <c r="R112" s="65"/>
      <c r="S112" s="65"/>
    </row>
    <row r="113" spans="1:19" x14ac:dyDescent="0.2">
      <c r="A113" s="39" t="s">
        <v>154</v>
      </c>
      <c r="B113" s="40">
        <v>180212</v>
      </c>
      <c r="C113" s="40" t="s">
        <v>476</v>
      </c>
      <c r="D113" s="79" t="s">
        <v>544</v>
      </c>
      <c r="E113" s="40" t="s">
        <v>86</v>
      </c>
      <c r="F113" s="42">
        <v>2</v>
      </c>
      <c r="G113" s="43">
        <v>72.08</v>
      </c>
      <c r="H113" s="44">
        <v>89.689143999999999</v>
      </c>
      <c r="I113" s="332">
        <v>179.378288</v>
      </c>
      <c r="J113" s="333">
        <f>I113/$I$124</f>
        <v>2.9162497283693545E-4</v>
      </c>
      <c r="K113" s="341">
        <f t="shared" si="1"/>
        <v>0.998311864328434</v>
      </c>
      <c r="L113" s="335" t="s">
        <v>18587</v>
      </c>
      <c r="M113" s="47"/>
      <c r="N113" s="47"/>
      <c r="O113" s="47"/>
      <c r="P113" s="47"/>
      <c r="Q113" s="66"/>
      <c r="R113" s="65"/>
      <c r="S113" s="65"/>
    </row>
    <row r="114" spans="1:19" ht="38.25" x14ac:dyDescent="0.2">
      <c r="A114" s="39" t="s">
        <v>225</v>
      </c>
      <c r="B114" s="40">
        <v>30304</v>
      </c>
      <c r="C114" s="40" t="s">
        <v>476</v>
      </c>
      <c r="D114" s="41" t="s">
        <v>563</v>
      </c>
      <c r="E114" s="40" t="s">
        <v>493</v>
      </c>
      <c r="F114" s="42">
        <v>1.4899999999999998</v>
      </c>
      <c r="G114" s="43">
        <v>89.06</v>
      </c>
      <c r="H114" s="44">
        <v>110.817358</v>
      </c>
      <c r="I114" s="332">
        <v>165.11786341999996</v>
      </c>
      <c r="J114" s="333">
        <f>I114/$I$124</f>
        <v>2.6844103024748628E-4</v>
      </c>
      <c r="K114" s="341">
        <f t="shared" si="1"/>
        <v>0.99858030535868147</v>
      </c>
      <c r="L114" s="335" t="s">
        <v>18587</v>
      </c>
      <c r="M114" s="47"/>
      <c r="N114" s="47"/>
      <c r="O114" s="47"/>
      <c r="P114" s="47"/>
      <c r="Q114" s="66"/>
      <c r="R114" s="65"/>
      <c r="S114" s="65"/>
    </row>
    <row r="115" spans="1:19" ht="25.5" x14ac:dyDescent="0.2">
      <c r="A115" s="39" t="s">
        <v>130</v>
      </c>
      <c r="B115" s="40">
        <v>151302</v>
      </c>
      <c r="C115" s="40" t="s">
        <v>476</v>
      </c>
      <c r="D115" s="59" t="s">
        <v>531</v>
      </c>
      <c r="E115" s="40" t="s">
        <v>86</v>
      </c>
      <c r="F115" s="42">
        <v>5</v>
      </c>
      <c r="G115" s="43">
        <v>24.98</v>
      </c>
      <c r="H115" s="44">
        <v>31.082614</v>
      </c>
      <c r="I115" s="332">
        <v>155.41307</v>
      </c>
      <c r="J115" s="333">
        <f>I115/$I$124</f>
        <v>2.5266342333055798E-4</v>
      </c>
      <c r="K115" s="341">
        <f t="shared" si="1"/>
        <v>0.998832968782012</v>
      </c>
      <c r="L115" s="335" t="s">
        <v>18587</v>
      </c>
      <c r="M115" s="47"/>
      <c r="N115" s="47"/>
      <c r="O115" s="47"/>
      <c r="P115" s="47"/>
      <c r="Q115" s="66"/>
      <c r="R115" s="65"/>
      <c r="S115" s="65"/>
    </row>
    <row r="116" spans="1:19" ht="25.5" x14ac:dyDescent="0.2">
      <c r="A116" s="39" t="s">
        <v>138</v>
      </c>
      <c r="B116" s="40">
        <v>151330</v>
      </c>
      <c r="C116" s="40" t="s">
        <v>476</v>
      </c>
      <c r="D116" s="41" t="s">
        <v>539</v>
      </c>
      <c r="E116" s="40" t="s">
        <v>86</v>
      </c>
      <c r="F116" s="42">
        <v>1</v>
      </c>
      <c r="G116" s="43">
        <v>107.91</v>
      </c>
      <c r="H116" s="44">
        <v>134.272413</v>
      </c>
      <c r="I116" s="332">
        <v>134.272413</v>
      </c>
      <c r="J116" s="333">
        <f>I116/$I$124</f>
        <v>2.1829391522498406E-4</v>
      </c>
      <c r="K116" s="341">
        <f t="shared" si="1"/>
        <v>0.99905126269723699</v>
      </c>
      <c r="L116" s="335" t="s">
        <v>18587</v>
      </c>
      <c r="M116" s="47"/>
      <c r="N116" s="47"/>
      <c r="O116" s="47"/>
      <c r="P116" s="47"/>
      <c r="Q116" s="66"/>
      <c r="R116" s="65"/>
      <c r="S116" s="65"/>
    </row>
    <row r="117" spans="1:19" ht="25.5" x14ac:dyDescent="0.2">
      <c r="A117" s="39" t="s">
        <v>136</v>
      </c>
      <c r="B117" s="48">
        <v>151327</v>
      </c>
      <c r="C117" s="40" t="s">
        <v>476</v>
      </c>
      <c r="D117" s="41" t="s">
        <v>537</v>
      </c>
      <c r="E117" s="48" t="s">
        <v>86</v>
      </c>
      <c r="F117" s="42">
        <v>1</v>
      </c>
      <c r="G117" s="43">
        <v>98.21</v>
      </c>
      <c r="H117" s="44">
        <v>122.20270299999999</v>
      </c>
      <c r="I117" s="332">
        <v>122.20270299999999</v>
      </c>
      <c r="J117" s="333">
        <f>I117/$I$124</f>
        <v>1.9867153567088946E-4</v>
      </c>
      <c r="K117" s="341">
        <f t="shared" si="1"/>
        <v>0.99924993423290787</v>
      </c>
      <c r="L117" s="335" t="s">
        <v>18587</v>
      </c>
      <c r="M117" s="66"/>
      <c r="N117" s="66"/>
      <c r="O117" s="66"/>
      <c r="P117" s="66"/>
      <c r="Q117" s="66"/>
      <c r="R117" s="65"/>
      <c r="S117" s="65"/>
    </row>
    <row r="118" spans="1:19" ht="25.5" x14ac:dyDescent="0.2">
      <c r="A118" s="39" t="s">
        <v>137</v>
      </c>
      <c r="B118" s="48">
        <v>151329</v>
      </c>
      <c r="C118" s="40" t="s">
        <v>476</v>
      </c>
      <c r="D118" s="41" t="s">
        <v>538</v>
      </c>
      <c r="E118" s="40" t="s">
        <v>86</v>
      </c>
      <c r="F118" s="42">
        <v>1</v>
      </c>
      <c r="G118" s="43">
        <v>98.21</v>
      </c>
      <c r="H118" s="44">
        <v>122.20270299999999</v>
      </c>
      <c r="I118" s="332">
        <v>122.20270299999999</v>
      </c>
      <c r="J118" s="333">
        <f>I118/$I$124</f>
        <v>1.9867153567088946E-4</v>
      </c>
      <c r="K118" s="341">
        <f t="shared" si="1"/>
        <v>0.99944860576857875</v>
      </c>
      <c r="L118" s="335" t="s">
        <v>18587</v>
      </c>
      <c r="M118" s="47"/>
      <c r="N118" s="47"/>
      <c r="O118" s="47"/>
      <c r="P118" s="47"/>
      <c r="Q118" s="47"/>
      <c r="R118" s="33"/>
      <c r="S118" s="33"/>
    </row>
    <row r="119" spans="1:19" x14ac:dyDescent="0.2">
      <c r="A119" s="39" t="s">
        <v>178</v>
      </c>
      <c r="B119" s="48" t="s">
        <v>179</v>
      </c>
      <c r="C119" s="40"/>
      <c r="D119" s="41" t="s">
        <v>180</v>
      </c>
      <c r="E119" s="40" t="s">
        <v>86</v>
      </c>
      <c r="F119" s="42">
        <v>17</v>
      </c>
      <c r="G119" s="43">
        <v>5.6923460629000004</v>
      </c>
      <c r="H119" s="44">
        <v>7.0829862060664706</v>
      </c>
      <c r="I119" s="332">
        <v>120.41076550312999</v>
      </c>
      <c r="J119" s="333">
        <f>I119/$I$124</f>
        <v>1.9575828608156236E-4</v>
      </c>
      <c r="K119" s="341">
        <f t="shared" si="1"/>
        <v>0.99964436405466028</v>
      </c>
      <c r="L119" s="335" t="s">
        <v>18587</v>
      </c>
      <c r="M119" s="47"/>
      <c r="N119" s="47"/>
      <c r="O119" s="47"/>
      <c r="P119" s="47"/>
      <c r="Q119" s="66"/>
      <c r="R119" s="65"/>
      <c r="S119" s="65"/>
    </row>
    <row r="120" spans="1:19" ht="38.25" x14ac:dyDescent="0.2">
      <c r="A120" s="39" t="s">
        <v>193</v>
      </c>
      <c r="B120" s="48" t="s">
        <v>194</v>
      </c>
      <c r="C120" s="40"/>
      <c r="D120" s="41" t="s">
        <v>195</v>
      </c>
      <c r="E120" s="40" t="s">
        <v>86</v>
      </c>
      <c r="F120" s="42">
        <v>3</v>
      </c>
      <c r="G120" s="43">
        <v>26.7042565</v>
      </c>
      <c r="H120" s="44">
        <v>33.228106362950001</v>
      </c>
      <c r="I120" s="332">
        <v>99.684319088850003</v>
      </c>
      <c r="J120" s="333">
        <f>I120/$I$124</f>
        <v>1.6206218250089602E-4</v>
      </c>
      <c r="K120" s="341">
        <f t="shared" si="1"/>
        <v>0.99980642623716121</v>
      </c>
      <c r="L120" s="335" t="s">
        <v>18587</v>
      </c>
      <c r="M120" s="47"/>
      <c r="N120" s="47"/>
      <c r="O120" s="47"/>
      <c r="P120" s="47"/>
      <c r="Q120" s="47"/>
      <c r="R120" s="33"/>
      <c r="S120" s="33"/>
    </row>
    <row r="121" spans="1:19" x14ac:dyDescent="0.2">
      <c r="A121" s="39" t="s">
        <v>153</v>
      </c>
      <c r="B121" s="48">
        <v>180205</v>
      </c>
      <c r="C121" s="40" t="s">
        <v>476</v>
      </c>
      <c r="D121" s="41" t="s">
        <v>543</v>
      </c>
      <c r="E121" s="40" t="s">
        <v>86</v>
      </c>
      <c r="F121" s="42">
        <v>1</v>
      </c>
      <c r="G121" s="43">
        <v>51.6</v>
      </c>
      <c r="H121" s="44">
        <v>64.205879999999993</v>
      </c>
      <c r="I121" s="332">
        <v>64.205879999999993</v>
      </c>
      <c r="J121" s="333">
        <f>I121/$I$124</f>
        <v>1.0438296752487421E-4</v>
      </c>
      <c r="K121" s="341">
        <f t="shared" si="1"/>
        <v>0.99991080920468611</v>
      </c>
      <c r="L121" s="335" t="s">
        <v>18587</v>
      </c>
      <c r="M121" s="47"/>
      <c r="N121" s="46"/>
      <c r="O121" s="33"/>
      <c r="P121" s="33"/>
      <c r="Q121" s="33"/>
      <c r="R121" s="33"/>
      <c r="S121" s="33"/>
    </row>
    <row r="122" spans="1:19" ht="25.5" x14ac:dyDescent="0.2">
      <c r="A122" s="39" t="s">
        <v>132</v>
      </c>
      <c r="B122" s="48">
        <v>151318</v>
      </c>
      <c r="C122" s="40" t="s">
        <v>476</v>
      </c>
      <c r="D122" s="41" t="s">
        <v>533</v>
      </c>
      <c r="E122" s="40" t="s">
        <v>86</v>
      </c>
      <c r="F122" s="42">
        <v>1</v>
      </c>
      <c r="G122" s="43">
        <v>30.73</v>
      </c>
      <c r="H122" s="44">
        <v>38.237338999999999</v>
      </c>
      <c r="I122" s="332">
        <v>38.237338999999999</v>
      </c>
      <c r="J122" s="333">
        <f>I122/$I$124</f>
        <v>6.2164507597662494E-5</v>
      </c>
      <c r="K122" s="341">
        <f t="shared" si="1"/>
        <v>0.99997297371228377</v>
      </c>
      <c r="L122" s="335" t="s">
        <v>18587</v>
      </c>
      <c r="M122" s="47"/>
      <c r="N122" s="47"/>
      <c r="O122" s="47"/>
      <c r="P122" s="47"/>
      <c r="Q122" s="66"/>
      <c r="R122" s="65"/>
      <c r="S122" s="65"/>
    </row>
    <row r="123" spans="1:19" x14ac:dyDescent="0.2">
      <c r="A123" s="39" t="s">
        <v>32</v>
      </c>
      <c r="B123" s="48">
        <v>10324</v>
      </c>
      <c r="C123" s="40" t="s">
        <v>476</v>
      </c>
      <c r="D123" s="41" t="s">
        <v>491</v>
      </c>
      <c r="E123" s="40" t="s">
        <v>48</v>
      </c>
      <c r="F123" s="42">
        <v>2</v>
      </c>
      <c r="G123" s="43">
        <v>6.68</v>
      </c>
      <c r="H123" s="44">
        <v>8.3119239999999994</v>
      </c>
      <c r="I123" s="332">
        <v>16.623847999999999</v>
      </c>
      <c r="J123" s="333">
        <f>I123/$I$124</f>
        <v>2.7026287715742627E-5</v>
      </c>
      <c r="K123" s="341">
        <f t="shared" si="1"/>
        <v>0.99999999999999956</v>
      </c>
      <c r="L123" s="335" t="s">
        <v>18587</v>
      </c>
      <c r="M123" s="47"/>
      <c r="N123" s="47"/>
      <c r="O123" s="47"/>
      <c r="P123" s="47"/>
      <c r="Q123" s="66"/>
      <c r="R123" s="65"/>
      <c r="S123" s="65"/>
    </row>
    <row r="124" spans="1:19" ht="17.25" customHeight="1" thickBot="1" x14ac:dyDescent="0.25">
      <c r="A124" s="10" t="s">
        <v>233</v>
      </c>
      <c r="B124" s="10"/>
      <c r="C124" s="10"/>
      <c r="D124" s="10"/>
      <c r="E124" s="10"/>
      <c r="F124" s="10"/>
      <c r="G124" s="10"/>
      <c r="H124" s="10"/>
      <c r="I124" s="81">
        <f>SUM(I8:I123)</f>
        <v>615099.20174189226</v>
      </c>
      <c r="J124" s="337"/>
      <c r="K124" s="338"/>
      <c r="L124" s="336"/>
    </row>
    <row r="125" spans="1:19" x14ac:dyDescent="0.2">
      <c r="A125" s="49"/>
      <c r="I125" s="15"/>
      <c r="J125"/>
      <c r="K125" s="15"/>
      <c r="L125"/>
    </row>
    <row r="126" spans="1:19" x14ac:dyDescent="0.2">
      <c r="A126" s="49"/>
      <c r="I126" s="15"/>
      <c r="J126"/>
      <c r="K126" s="15"/>
      <c r="L126"/>
    </row>
    <row r="127" spans="1:19" x14ac:dyDescent="0.2">
      <c r="A127" s="49"/>
      <c r="D127" t="s">
        <v>234</v>
      </c>
      <c r="I127" s="15"/>
      <c r="J127"/>
      <c r="K127" s="15"/>
      <c r="L127"/>
    </row>
    <row r="128" spans="1:19" x14ac:dyDescent="0.2">
      <c r="A128" s="49"/>
      <c r="D128" s="83" t="s">
        <v>235</v>
      </c>
      <c r="I128" s="15"/>
      <c r="J128"/>
      <c r="K128" s="15"/>
      <c r="L128"/>
    </row>
    <row r="129" spans="1:12" x14ac:dyDescent="0.2">
      <c r="A129" s="49"/>
      <c r="D129" s="84" t="s">
        <v>236</v>
      </c>
      <c r="I129" s="15"/>
      <c r="J129"/>
      <c r="K129" s="15"/>
      <c r="L129"/>
    </row>
    <row r="130" spans="1:12" x14ac:dyDescent="0.2">
      <c r="A130" s="49"/>
      <c r="D130" s="84" t="s">
        <v>237</v>
      </c>
      <c r="I130" s="15"/>
      <c r="J130"/>
      <c r="K130" s="15"/>
      <c r="L130"/>
    </row>
    <row r="131" spans="1:12" ht="13.5" thickBot="1" x14ac:dyDescent="0.25">
      <c r="A131" s="85"/>
      <c r="B131" s="86"/>
      <c r="C131" s="86"/>
      <c r="D131" s="87"/>
      <c r="E131" s="88"/>
      <c r="F131" s="88"/>
      <c r="G131" s="88"/>
      <c r="H131" s="87"/>
      <c r="I131" s="15"/>
      <c r="J131"/>
      <c r="K131" s="15"/>
      <c r="L131"/>
    </row>
    <row r="135" spans="1:12" x14ac:dyDescent="0.2">
      <c r="I135" s="90"/>
    </row>
  </sheetData>
  <sortState xmlns:xlrd2="http://schemas.microsoft.com/office/spreadsheetml/2017/richdata2" ref="A7:AA123">
    <sortCondition descending="1" ref="J7:J123"/>
  </sortState>
  <mergeCells count="7">
    <mergeCell ref="A124:H124"/>
    <mergeCell ref="J124:L124"/>
    <mergeCell ref="A1:I2"/>
    <mergeCell ref="A3:F3"/>
    <mergeCell ref="A4:G4"/>
    <mergeCell ref="A5:G5"/>
    <mergeCell ref="A6:G6"/>
  </mergeCells>
  <printOptions horizontalCentered="1"/>
  <pageMargins left="0.70833333333333304" right="0.70833333333333304" top="0.74791666666666701" bottom="0.74791666666666701" header="0.511811023622047" footer="0.31527777777777799"/>
  <pageSetup paperSize="9" scale="41" fitToHeight="0" orientation="portrait" horizontalDpi="300" verticalDpi="300" r:id="rId1"/>
  <headerFooter>
    <oddFooter>&amp;CRua Lourenço Roldi, 88 – Bairro São Roquinho
CEP: 29665-000 – Telefax (027) 3729-1300 – CNPJ (MF) 01.612.865/0001-71 – São Roque do Canaã – ES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389"/>
  <sheetViews>
    <sheetView view="pageBreakPreview" topLeftCell="A4774" zoomScale="95" zoomScaleNormal="100" zoomScalePageLayoutView="95" workbookViewId="0">
      <selection activeCell="E4798" activeCellId="1" sqref="A7:XFD123 E4798"/>
    </sheetView>
  </sheetViews>
  <sheetFormatPr defaultColWidth="8.7109375" defaultRowHeight="12.75" customHeight="1" x14ac:dyDescent="0.2"/>
  <cols>
    <col min="3" max="3" width="26.85546875" customWidth="1"/>
    <col min="4" max="4" width="9.5703125" style="16" customWidth="1"/>
    <col min="5" max="5" width="19" customWidth="1"/>
  </cols>
  <sheetData>
    <row r="1" spans="1:5" x14ac:dyDescent="0.2">
      <c r="A1" t="s">
        <v>242</v>
      </c>
      <c r="C1" t="s">
        <v>245</v>
      </c>
      <c r="D1" s="16" t="s">
        <v>565</v>
      </c>
      <c r="E1" t="s">
        <v>566</v>
      </c>
    </row>
    <row r="2" spans="1:5" ht="15" customHeight="1" x14ac:dyDescent="0.2">
      <c r="A2">
        <v>10101</v>
      </c>
      <c r="B2" t="s">
        <v>476</v>
      </c>
      <c r="C2" t="s">
        <v>567</v>
      </c>
      <c r="D2" s="16" t="s">
        <v>568</v>
      </c>
      <c r="E2">
        <v>8.5299999999999994</v>
      </c>
    </row>
    <row r="3" spans="1:5" ht="15" customHeight="1" x14ac:dyDescent="0.2">
      <c r="A3">
        <v>10106</v>
      </c>
      <c r="B3" t="s">
        <v>476</v>
      </c>
      <c r="C3" t="s">
        <v>569</v>
      </c>
      <c r="D3" s="16" t="s">
        <v>568</v>
      </c>
      <c r="E3">
        <v>10.119999999999999</v>
      </c>
    </row>
    <row r="4" spans="1:5" x14ac:dyDescent="0.2">
      <c r="A4">
        <v>10108</v>
      </c>
      <c r="B4" t="s">
        <v>476</v>
      </c>
      <c r="C4" t="s">
        <v>570</v>
      </c>
      <c r="D4" s="16" t="s">
        <v>568</v>
      </c>
      <c r="E4">
        <v>10.119999999999999</v>
      </c>
    </row>
    <row r="5" spans="1:5" x14ac:dyDescent="0.2">
      <c r="A5">
        <v>10111</v>
      </c>
      <c r="B5" t="s">
        <v>476</v>
      </c>
      <c r="C5" t="s">
        <v>571</v>
      </c>
      <c r="D5" s="16" t="s">
        <v>568</v>
      </c>
      <c r="E5">
        <v>10.119999999999999</v>
      </c>
    </row>
    <row r="6" spans="1:5" x14ac:dyDescent="0.2">
      <c r="A6">
        <v>10115</v>
      </c>
      <c r="B6" t="s">
        <v>476</v>
      </c>
      <c r="C6" t="s">
        <v>572</v>
      </c>
      <c r="D6" s="16" t="s">
        <v>568</v>
      </c>
      <c r="E6">
        <v>10.119999999999999</v>
      </c>
    </row>
    <row r="7" spans="1:5" x14ac:dyDescent="0.2">
      <c r="A7">
        <v>10117</v>
      </c>
      <c r="B7" t="s">
        <v>476</v>
      </c>
      <c r="C7" t="s">
        <v>573</v>
      </c>
      <c r="D7" s="16" t="s">
        <v>568</v>
      </c>
      <c r="E7">
        <v>17.489999999999998</v>
      </c>
    </row>
    <row r="8" spans="1:5" x14ac:dyDescent="0.2">
      <c r="A8">
        <v>10118</v>
      </c>
      <c r="B8" t="s">
        <v>476</v>
      </c>
      <c r="C8" t="s">
        <v>574</v>
      </c>
      <c r="D8" s="16" t="s">
        <v>568</v>
      </c>
      <c r="E8">
        <v>10.119999999999999</v>
      </c>
    </row>
    <row r="9" spans="1:5" x14ac:dyDescent="0.2">
      <c r="A9">
        <v>10121</v>
      </c>
      <c r="B9" t="s">
        <v>476</v>
      </c>
      <c r="C9" t="s">
        <v>575</v>
      </c>
      <c r="D9" s="16" t="s">
        <v>568</v>
      </c>
      <c r="E9">
        <v>10.119999999999999</v>
      </c>
    </row>
    <row r="10" spans="1:5" x14ac:dyDescent="0.2">
      <c r="A10">
        <v>10124</v>
      </c>
      <c r="B10" t="s">
        <v>476</v>
      </c>
      <c r="C10" t="s">
        <v>576</v>
      </c>
      <c r="D10" s="16" t="s">
        <v>568</v>
      </c>
      <c r="E10">
        <v>10.119999999999999</v>
      </c>
    </row>
    <row r="11" spans="1:5" x14ac:dyDescent="0.2">
      <c r="A11">
        <v>10126</v>
      </c>
      <c r="B11" t="s">
        <v>476</v>
      </c>
      <c r="C11" t="s">
        <v>577</v>
      </c>
      <c r="D11" s="16" t="s">
        <v>568</v>
      </c>
      <c r="E11">
        <v>10.119999999999999</v>
      </c>
    </row>
    <row r="12" spans="1:5" x14ac:dyDescent="0.2">
      <c r="A12">
        <v>10128</v>
      </c>
      <c r="B12" t="s">
        <v>476</v>
      </c>
      <c r="C12" t="s">
        <v>578</v>
      </c>
      <c r="D12" s="16" t="s">
        <v>568</v>
      </c>
      <c r="E12">
        <v>10.119999999999999</v>
      </c>
    </row>
    <row r="13" spans="1:5" x14ac:dyDescent="0.2">
      <c r="A13">
        <v>10130</v>
      </c>
      <c r="B13" t="s">
        <v>476</v>
      </c>
      <c r="C13" t="s">
        <v>579</v>
      </c>
      <c r="D13" s="16" t="s">
        <v>568</v>
      </c>
      <c r="E13">
        <v>15.13</v>
      </c>
    </row>
    <row r="14" spans="1:5" x14ac:dyDescent="0.2">
      <c r="A14">
        <v>10132</v>
      </c>
      <c r="B14" t="s">
        <v>476</v>
      </c>
      <c r="C14" t="s">
        <v>580</v>
      </c>
      <c r="D14" s="16" t="s">
        <v>568</v>
      </c>
      <c r="E14">
        <v>58.65</v>
      </c>
    </row>
    <row r="15" spans="1:5" x14ac:dyDescent="0.2">
      <c r="A15">
        <v>10138</v>
      </c>
      <c r="B15" t="s">
        <v>476</v>
      </c>
      <c r="C15" t="s">
        <v>581</v>
      </c>
      <c r="D15" s="16" t="s">
        <v>568</v>
      </c>
      <c r="E15">
        <v>10.119999999999999</v>
      </c>
    </row>
    <row r="16" spans="1:5" x14ac:dyDescent="0.2">
      <c r="A16">
        <v>10139</v>
      </c>
      <c r="B16" t="s">
        <v>476</v>
      </c>
      <c r="C16" t="s">
        <v>582</v>
      </c>
      <c r="D16" s="16" t="s">
        <v>568</v>
      </c>
      <c r="E16">
        <v>10.119999999999999</v>
      </c>
    </row>
    <row r="17" spans="1:5" x14ac:dyDescent="0.2">
      <c r="A17">
        <v>10140</v>
      </c>
      <c r="B17" t="s">
        <v>476</v>
      </c>
      <c r="C17" t="s">
        <v>583</v>
      </c>
      <c r="D17" s="16" t="s">
        <v>568</v>
      </c>
      <c r="E17">
        <v>10.119999999999999</v>
      </c>
    </row>
    <row r="18" spans="1:5" x14ac:dyDescent="0.2">
      <c r="A18">
        <v>10144</v>
      </c>
      <c r="B18" t="s">
        <v>476</v>
      </c>
      <c r="C18" t="s">
        <v>584</v>
      </c>
      <c r="D18" s="16" t="s">
        <v>568</v>
      </c>
      <c r="E18">
        <v>10.119999999999999</v>
      </c>
    </row>
    <row r="19" spans="1:5" x14ac:dyDescent="0.2">
      <c r="A19">
        <v>10146</v>
      </c>
      <c r="B19" t="s">
        <v>476</v>
      </c>
      <c r="C19" t="s">
        <v>585</v>
      </c>
      <c r="D19" s="16" t="s">
        <v>568</v>
      </c>
      <c r="E19">
        <v>7.65</v>
      </c>
    </row>
    <row r="20" spans="1:5" x14ac:dyDescent="0.2">
      <c r="A20">
        <v>10147</v>
      </c>
      <c r="B20" t="s">
        <v>476</v>
      </c>
      <c r="C20" t="s">
        <v>586</v>
      </c>
      <c r="D20" s="16" t="s">
        <v>568</v>
      </c>
      <c r="E20">
        <v>10.119999999999999</v>
      </c>
    </row>
    <row r="21" spans="1:5" x14ac:dyDescent="0.2">
      <c r="A21">
        <v>10150</v>
      </c>
      <c r="B21" t="s">
        <v>476</v>
      </c>
      <c r="C21" t="s">
        <v>587</v>
      </c>
      <c r="D21" s="16" t="s">
        <v>568</v>
      </c>
      <c r="E21">
        <v>10.119999999999999</v>
      </c>
    </row>
    <row r="22" spans="1:5" x14ac:dyDescent="0.2">
      <c r="A22">
        <v>10157</v>
      </c>
      <c r="B22" t="s">
        <v>476</v>
      </c>
      <c r="C22" t="s">
        <v>588</v>
      </c>
      <c r="D22" s="16" t="s">
        <v>568</v>
      </c>
      <c r="E22">
        <v>11</v>
      </c>
    </row>
    <row r="23" spans="1:5" x14ac:dyDescent="0.2">
      <c r="A23">
        <v>102</v>
      </c>
      <c r="B23" t="s">
        <v>476</v>
      </c>
      <c r="C23" t="s">
        <v>589</v>
      </c>
    </row>
    <row r="24" spans="1:5" ht="15" customHeight="1" x14ac:dyDescent="0.2">
      <c r="A24">
        <v>10209</v>
      </c>
      <c r="B24" t="s">
        <v>476</v>
      </c>
      <c r="C24" t="s">
        <v>590</v>
      </c>
      <c r="D24" s="16" t="s">
        <v>568</v>
      </c>
      <c r="E24">
        <v>19.04</v>
      </c>
    </row>
    <row r="25" spans="1:5" ht="15" customHeight="1" x14ac:dyDescent="0.2">
      <c r="A25">
        <v>10233</v>
      </c>
      <c r="B25" t="s">
        <v>476</v>
      </c>
      <c r="C25" t="s">
        <v>591</v>
      </c>
      <c r="D25" s="16" t="s">
        <v>568</v>
      </c>
      <c r="E25">
        <v>7.37</v>
      </c>
    </row>
    <row r="26" spans="1:5" x14ac:dyDescent="0.2">
      <c r="A26">
        <v>10235</v>
      </c>
      <c r="B26" t="s">
        <v>476</v>
      </c>
      <c r="C26" t="s">
        <v>592</v>
      </c>
      <c r="D26" s="16" t="s">
        <v>568</v>
      </c>
      <c r="E26">
        <v>7.37</v>
      </c>
    </row>
    <row r="27" spans="1:5" x14ac:dyDescent="0.2">
      <c r="A27">
        <v>10237</v>
      </c>
      <c r="B27" t="s">
        <v>476</v>
      </c>
      <c r="C27" t="s">
        <v>593</v>
      </c>
      <c r="D27" s="16" t="s">
        <v>568</v>
      </c>
      <c r="E27">
        <v>13.45</v>
      </c>
    </row>
    <row r="28" spans="1:5" x14ac:dyDescent="0.2">
      <c r="A28">
        <v>10260</v>
      </c>
      <c r="B28" t="s">
        <v>476</v>
      </c>
      <c r="C28" t="s">
        <v>594</v>
      </c>
      <c r="D28" s="16" t="s">
        <v>568</v>
      </c>
      <c r="E28">
        <v>7.85</v>
      </c>
    </row>
    <row r="29" spans="1:5" x14ac:dyDescent="0.2">
      <c r="A29">
        <v>10278</v>
      </c>
      <c r="B29" t="s">
        <v>476</v>
      </c>
      <c r="C29" t="s">
        <v>595</v>
      </c>
      <c r="D29" s="16" t="s">
        <v>568</v>
      </c>
      <c r="E29">
        <v>15.13</v>
      </c>
    </row>
    <row r="30" spans="1:5" x14ac:dyDescent="0.2">
      <c r="A30">
        <v>10281</v>
      </c>
      <c r="B30" t="s">
        <v>476</v>
      </c>
      <c r="C30" t="s">
        <v>596</v>
      </c>
      <c r="D30" s="16" t="s">
        <v>568</v>
      </c>
      <c r="E30">
        <v>9.64</v>
      </c>
    </row>
    <row r="31" spans="1:5" x14ac:dyDescent="0.2">
      <c r="A31">
        <v>10282</v>
      </c>
      <c r="B31" t="s">
        <v>476</v>
      </c>
      <c r="C31" t="s">
        <v>597</v>
      </c>
      <c r="D31" s="16" t="s">
        <v>568</v>
      </c>
      <c r="E31">
        <v>16.32</v>
      </c>
    </row>
    <row r="32" spans="1:5" x14ac:dyDescent="0.2">
      <c r="A32">
        <v>10284</v>
      </c>
      <c r="B32" t="s">
        <v>476</v>
      </c>
      <c r="C32" t="s">
        <v>598</v>
      </c>
      <c r="D32" s="16" t="s">
        <v>568</v>
      </c>
      <c r="E32">
        <v>9.06</v>
      </c>
    </row>
    <row r="33" spans="1:5" x14ac:dyDescent="0.2">
      <c r="A33">
        <v>10285</v>
      </c>
      <c r="B33" t="s">
        <v>476</v>
      </c>
      <c r="C33" t="s">
        <v>599</v>
      </c>
      <c r="D33" s="16" t="s">
        <v>568</v>
      </c>
      <c r="E33">
        <v>10.97</v>
      </c>
    </row>
    <row r="34" spans="1:5" x14ac:dyDescent="0.2">
      <c r="A34">
        <v>10290</v>
      </c>
      <c r="B34" t="s">
        <v>476</v>
      </c>
      <c r="C34" t="s">
        <v>600</v>
      </c>
      <c r="D34" s="16" t="s">
        <v>568</v>
      </c>
      <c r="E34">
        <v>10.119999999999999</v>
      </c>
    </row>
    <row r="35" spans="1:5" x14ac:dyDescent="0.2">
      <c r="A35">
        <v>10292</v>
      </c>
      <c r="B35" t="s">
        <v>476</v>
      </c>
      <c r="C35" t="s">
        <v>601</v>
      </c>
      <c r="D35" s="16" t="s">
        <v>568</v>
      </c>
      <c r="E35">
        <v>11.67</v>
      </c>
    </row>
    <row r="36" spans="1:5" ht="15" customHeight="1" x14ac:dyDescent="0.2">
      <c r="A36">
        <v>103</v>
      </c>
      <c r="B36" t="s">
        <v>476</v>
      </c>
      <c r="C36" t="s">
        <v>602</v>
      </c>
    </row>
    <row r="37" spans="1:5" x14ac:dyDescent="0.2">
      <c r="A37">
        <v>10301</v>
      </c>
      <c r="B37" t="s">
        <v>476</v>
      </c>
      <c r="C37" t="s">
        <v>580</v>
      </c>
      <c r="D37" s="16" t="s">
        <v>603</v>
      </c>
      <c r="E37">
        <v>13778.5</v>
      </c>
    </row>
    <row r="38" spans="1:5" ht="15" customHeight="1" x14ac:dyDescent="0.2">
      <c r="A38">
        <v>10302</v>
      </c>
      <c r="B38" t="s">
        <v>476</v>
      </c>
      <c r="C38" t="s">
        <v>604</v>
      </c>
      <c r="D38" s="16" t="s">
        <v>603</v>
      </c>
      <c r="E38">
        <v>15740.56</v>
      </c>
    </row>
    <row r="39" spans="1:5" x14ac:dyDescent="0.2">
      <c r="A39">
        <v>10303</v>
      </c>
      <c r="B39" t="s">
        <v>476</v>
      </c>
      <c r="C39" t="s">
        <v>605</v>
      </c>
      <c r="D39" s="16" t="s">
        <v>603</v>
      </c>
      <c r="E39">
        <v>17675.060000000001</v>
      </c>
    </row>
    <row r="40" spans="1:5" x14ac:dyDescent="0.2">
      <c r="A40">
        <v>10304</v>
      </c>
      <c r="B40" t="s">
        <v>476</v>
      </c>
      <c r="C40" t="s">
        <v>606</v>
      </c>
      <c r="D40" s="16" t="s">
        <v>603</v>
      </c>
      <c r="E40">
        <v>6544.04</v>
      </c>
    </row>
    <row r="41" spans="1:5" x14ac:dyDescent="0.2">
      <c r="A41">
        <v>10305</v>
      </c>
      <c r="B41" t="s">
        <v>476</v>
      </c>
      <c r="C41" t="s">
        <v>607</v>
      </c>
      <c r="D41" s="16" t="s">
        <v>603</v>
      </c>
      <c r="E41">
        <v>5236.08</v>
      </c>
    </row>
    <row r="42" spans="1:5" x14ac:dyDescent="0.2">
      <c r="A42">
        <v>10306</v>
      </c>
      <c r="B42" t="s">
        <v>476</v>
      </c>
      <c r="C42" t="s">
        <v>608</v>
      </c>
      <c r="D42" s="16" t="s">
        <v>603</v>
      </c>
      <c r="E42">
        <v>4188.18</v>
      </c>
    </row>
    <row r="43" spans="1:5" x14ac:dyDescent="0.2">
      <c r="A43">
        <v>10307</v>
      </c>
      <c r="B43" t="s">
        <v>476</v>
      </c>
      <c r="C43" t="s">
        <v>609</v>
      </c>
      <c r="D43" s="16" t="s">
        <v>603</v>
      </c>
      <c r="E43">
        <v>4026.88</v>
      </c>
    </row>
    <row r="44" spans="1:5" x14ac:dyDescent="0.2">
      <c r="A44">
        <v>10308</v>
      </c>
      <c r="B44" t="s">
        <v>476</v>
      </c>
      <c r="C44" t="s">
        <v>610</v>
      </c>
      <c r="D44" s="16" t="s">
        <v>603</v>
      </c>
      <c r="E44">
        <v>3097.6</v>
      </c>
    </row>
    <row r="45" spans="1:5" x14ac:dyDescent="0.2">
      <c r="A45">
        <v>10309</v>
      </c>
      <c r="B45" t="s">
        <v>476</v>
      </c>
      <c r="C45" t="s">
        <v>611</v>
      </c>
      <c r="D45" s="16" t="s">
        <v>603</v>
      </c>
      <c r="E45">
        <v>19266.150000000001</v>
      </c>
    </row>
    <row r="46" spans="1:5" x14ac:dyDescent="0.2">
      <c r="A46">
        <v>10310</v>
      </c>
      <c r="B46" t="s">
        <v>476</v>
      </c>
      <c r="C46" t="s">
        <v>612</v>
      </c>
      <c r="D46" s="16" t="s">
        <v>603</v>
      </c>
      <c r="E46">
        <v>2350.96</v>
      </c>
    </row>
    <row r="47" spans="1:5" x14ac:dyDescent="0.2">
      <c r="A47">
        <v>10311</v>
      </c>
      <c r="B47" t="s">
        <v>476</v>
      </c>
      <c r="C47" t="s">
        <v>613</v>
      </c>
      <c r="D47" s="16" t="s">
        <v>603</v>
      </c>
      <c r="E47">
        <v>2226.4</v>
      </c>
    </row>
    <row r="48" spans="1:5" x14ac:dyDescent="0.2">
      <c r="A48">
        <v>10315</v>
      </c>
      <c r="B48" t="s">
        <v>476</v>
      </c>
      <c r="C48" t="s">
        <v>614</v>
      </c>
      <c r="D48" s="16" t="s">
        <v>603</v>
      </c>
      <c r="E48">
        <v>1683</v>
      </c>
    </row>
    <row r="49" spans="1:5" x14ac:dyDescent="0.2">
      <c r="A49">
        <v>10316</v>
      </c>
      <c r="B49" t="s">
        <v>476</v>
      </c>
      <c r="C49" t="s">
        <v>615</v>
      </c>
      <c r="D49" s="16" t="s">
        <v>603</v>
      </c>
      <c r="E49">
        <v>4580.6899999999996</v>
      </c>
    </row>
    <row r="50" spans="1:5" x14ac:dyDescent="0.2">
      <c r="A50">
        <v>10322</v>
      </c>
      <c r="B50" t="s">
        <v>476</v>
      </c>
      <c r="C50" t="s">
        <v>616</v>
      </c>
      <c r="D50" s="16" t="s">
        <v>603</v>
      </c>
      <c r="E50">
        <v>10306.540000000001</v>
      </c>
    </row>
    <row r="51" spans="1:5" x14ac:dyDescent="0.2">
      <c r="A51">
        <v>10323</v>
      </c>
      <c r="B51" t="s">
        <v>476</v>
      </c>
      <c r="C51" t="s">
        <v>617</v>
      </c>
      <c r="D51" s="16" t="s">
        <v>603</v>
      </c>
      <c r="E51">
        <v>1683</v>
      </c>
    </row>
    <row r="52" spans="1:5" x14ac:dyDescent="0.2">
      <c r="A52" t="s">
        <v>242</v>
      </c>
      <c r="B52" t="s">
        <v>476</v>
      </c>
      <c r="C52" t="s">
        <v>245</v>
      </c>
      <c r="D52" s="16" t="s">
        <v>565</v>
      </c>
      <c r="E52" t="s">
        <v>566</v>
      </c>
    </row>
    <row r="53" spans="1:5" ht="15" customHeight="1" x14ac:dyDescent="0.2">
      <c r="A53">
        <v>2</v>
      </c>
      <c r="B53" t="s">
        <v>476</v>
      </c>
      <c r="C53" t="s">
        <v>618</v>
      </c>
    </row>
    <row r="54" spans="1:5" ht="15" customHeight="1" x14ac:dyDescent="0.2">
      <c r="A54">
        <v>203</v>
      </c>
      <c r="B54" t="s">
        <v>476</v>
      </c>
      <c r="C54" t="s">
        <v>619</v>
      </c>
    </row>
    <row r="55" spans="1:5" ht="15" customHeight="1" x14ac:dyDescent="0.2">
      <c r="A55">
        <v>20356</v>
      </c>
      <c r="B55" t="s">
        <v>476</v>
      </c>
      <c r="C55" t="s">
        <v>620</v>
      </c>
      <c r="D55" s="16" t="s">
        <v>621</v>
      </c>
      <c r="E55">
        <v>87.15</v>
      </c>
    </row>
    <row r="56" spans="1:5" ht="15" customHeight="1" x14ac:dyDescent="0.2">
      <c r="A56">
        <v>204</v>
      </c>
      <c r="B56" t="s">
        <v>476</v>
      </c>
      <c r="C56" t="s">
        <v>622</v>
      </c>
    </row>
    <row r="57" spans="1:5" x14ac:dyDescent="0.2">
      <c r="A57">
        <v>20416</v>
      </c>
      <c r="B57" t="s">
        <v>476</v>
      </c>
      <c r="C57" t="s">
        <v>623</v>
      </c>
      <c r="D57" s="16" t="s">
        <v>624</v>
      </c>
      <c r="E57">
        <v>558.12</v>
      </c>
    </row>
    <row r="58" spans="1:5" ht="15" customHeight="1" x14ac:dyDescent="0.2">
      <c r="A58">
        <v>20437</v>
      </c>
      <c r="B58" t="s">
        <v>476</v>
      </c>
      <c r="C58" t="s">
        <v>625</v>
      </c>
      <c r="D58" s="16" t="s">
        <v>626</v>
      </c>
      <c r="E58">
        <v>82.46</v>
      </c>
    </row>
    <row r="59" spans="1:5" x14ac:dyDescent="0.2">
      <c r="A59">
        <v>20463</v>
      </c>
      <c r="B59" t="s">
        <v>476</v>
      </c>
      <c r="C59" t="s">
        <v>627</v>
      </c>
      <c r="D59" s="16" t="s">
        <v>626</v>
      </c>
      <c r="E59">
        <v>10.47</v>
      </c>
    </row>
    <row r="60" spans="1:5" x14ac:dyDescent="0.2">
      <c r="A60">
        <v>20468</v>
      </c>
      <c r="B60" t="s">
        <v>476</v>
      </c>
      <c r="C60" t="s">
        <v>628</v>
      </c>
      <c r="D60" s="16" t="s">
        <v>626</v>
      </c>
      <c r="E60">
        <v>16.46</v>
      </c>
    </row>
    <row r="61" spans="1:5" ht="15" customHeight="1" x14ac:dyDescent="0.2">
      <c r="A61">
        <v>205</v>
      </c>
      <c r="B61" t="s">
        <v>476</v>
      </c>
      <c r="C61" t="s">
        <v>629</v>
      </c>
    </row>
    <row r="62" spans="1:5" x14ac:dyDescent="0.2">
      <c r="A62">
        <v>20503</v>
      </c>
      <c r="B62" t="s">
        <v>476</v>
      </c>
      <c r="C62" t="s">
        <v>630</v>
      </c>
      <c r="D62" s="16" t="s">
        <v>624</v>
      </c>
      <c r="E62">
        <v>152</v>
      </c>
    </row>
    <row r="63" spans="1:5" ht="15" customHeight="1" x14ac:dyDescent="0.2">
      <c r="A63">
        <v>20505</v>
      </c>
      <c r="B63" t="s">
        <v>476</v>
      </c>
      <c r="C63" t="s">
        <v>631</v>
      </c>
      <c r="D63" s="16" t="s">
        <v>626</v>
      </c>
      <c r="E63">
        <v>1.08</v>
      </c>
    </row>
    <row r="64" spans="1:5" x14ac:dyDescent="0.2">
      <c r="A64">
        <v>20508</v>
      </c>
      <c r="B64" t="s">
        <v>476</v>
      </c>
      <c r="C64" t="s">
        <v>632</v>
      </c>
      <c r="D64" s="16" t="s">
        <v>626</v>
      </c>
      <c r="E64">
        <v>0.56999999999999995</v>
      </c>
    </row>
    <row r="65" spans="1:5" x14ac:dyDescent="0.2">
      <c r="A65">
        <v>20509</v>
      </c>
      <c r="B65" t="s">
        <v>476</v>
      </c>
      <c r="C65" t="s">
        <v>633</v>
      </c>
      <c r="D65" s="16" t="s">
        <v>626</v>
      </c>
      <c r="E65">
        <v>4.5</v>
      </c>
    </row>
    <row r="66" spans="1:5" x14ac:dyDescent="0.2">
      <c r="A66">
        <v>20510</v>
      </c>
      <c r="B66" t="s">
        <v>476</v>
      </c>
      <c r="C66" t="s">
        <v>634</v>
      </c>
      <c r="D66" s="16" t="s">
        <v>626</v>
      </c>
      <c r="E66">
        <v>0.77</v>
      </c>
    </row>
    <row r="67" spans="1:5" x14ac:dyDescent="0.2">
      <c r="A67">
        <v>20514</v>
      </c>
      <c r="B67" t="s">
        <v>476</v>
      </c>
      <c r="C67" t="s">
        <v>635</v>
      </c>
      <c r="D67" s="16" t="s">
        <v>624</v>
      </c>
      <c r="E67">
        <v>517.08000000000004</v>
      </c>
    </row>
    <row r="68" spans="1:5" x14ac:dyDescent="0.2">
      <c r="A68">
        <v>20517</v>
      </c>
      <c r="B68" t="s">
        <v>476</v>
      </c>
      <c r="C68" t="s">
        <v>636</v>
      </c>
      <c r="D68" s="16" t="s">
        <v>624</v>
      </c>
      <c r="E68">
        <v>180.54</v>
      </c>
    </row>
    <row r="69" spans="1:5" x14ac:dyDescent="0.2">
      <c r="A69">
        <v>20518</v>
      </c>
      <c r="B69" t="s">
        <v>476</v>
      </c>
      <c r="C69" t="s">
        <v>637</v>
      </c>
      <c r="D69" s="16" t="s">
        <v>624</v>
      </c>
      <c r="E69">
        <v>180.54</v>
      </c>
    </row>
    <row r="70" spans="1:5" x14ac:dyDescent="0.2">
      <c r="A70">
        <v>20519</v>
      </c>
      <c r="B70" t="s">
        <v>476</v>
      </c>
      <c r="C70" t="s">
        <v>638</v>
      </c>
      <c r="D70" s="16" t="s">
        <v>624</v>
      </c>
      <c r="E70">
        <v>180.54</v>
      </c>
    </row>
    <row r="71" spans="1:5" x14ac:dyDescent="0.2">
      <c r="A71">
        <v>20520</v>
      </c>
      <c r="B71" t="s">
        <v>476</v>
      </c>
      <c r="C71" t="s">
        <v>639</v>
      </c>
      <c r="D71" s="16" t="s">
        <v>624</v>
      </c>
      <c r="E71">
        <v>180.54</v>
      </c>
    </row>
    <row r="72" spans="1:5" x14ac:dyDescent="0.2">
      <c r="A72">
        <v>20521</v>
      </c>
      <c r="B72" t="s">
        <v>476</v>
      </c>
      <c r="C72" t="s">
        <v>640</v>
      </c>
      <c r="D72" s="16" t="s">
        <v>624</v>
      </c>
      <c r="E72">
        <v>183.75</v>
      </c>
    </row>
    <row r="73" spans="1:5" x14ac:dyDescent="0.2">
      <c r="A73">
        <v>20522</v>
      </c>
      <c r="B73" t="s">
        <v>476</v>
      </c>
      <c r="C73" t="s">
        <v>641</v>
      </c>
      <c r="D73" s="16" t="s">
        <v>624</v>
      </c>
      <c r="E73">
        <v>229.61</v>
      </c>
    </row>
    <row r="74" spans="1:5" x14ac:dyDescent="0.2">
      <c r="A74">
        <v>20524</v>
      </c>
      <c r="B74" t="s">
        <v>476</v>
      </c>
      <c r="C74" t="s">
        <v>642</v>
      </c>
      <c r="D74" s="16" t="s">
        <v>624</v>
      </c>
      <c r="E74">
        <v>105.85</v>
      </c>
    </row>
    <row r="75" spans="1:5" x14ac:dyDescent="0.2">
      <c r="A75">
        <v>20553</v>
      </c>
      <c r="B75" t="s">
        <v>476</v>
      </c>
      <c r="C75" t="s">
        <v>643</v>
      </c>
      <c r="D75" s="16" t="s">
        <v>624</v>
      </c>
      <c r="E75">
        <v>180.54</v>
      </c>
    </row>
    <row r="76" spans="1:5" x14ac:dyDescent="0.2">
      <c r="A76">
        <v>20554</v>
      </c>
      <c r="B76" t="s">
        <v>476</v>
      </c>
      <c r="C76" t="s">
        <v>644</v>
      </c>
      <c r="D76" s="16" t="s">
        <v>624</v>
      </c>
      <c r="E76">
        <v>85</v>
      </c>
    </row>
    <row r="77" spans="1:5" x14ac:dyDescent="0.2">
      <c r="A77">
        <v>20567</v>
      </c>
      <c r="B77" t="s">
        <v>476</v>
      </c>
      <c r="C77" t="s">
        <v>645</v>
      </c>
      <c r="D77" s="16" t="s">
        <v>624</v>
      </c>
      <c r="E77">
        <v>539.80999999999995</v>
      </c>
    </row>
    <row r="78" spans="1:5" x14ac:dyDescent="0.2">
      <c r="A78">
        <v>20571</v>
      </c>
      <c r="B78" t="s">
        <v>476</v>
      </c>
      <c r="C78" t="s">
        <v>646</v>
      </c>
      <c r="D78" s="16" t="s">
        <v>624</v>
      </c>
      <c r="E78">
        <v>180.54</v>
      </c>
    </row>
    <row r="79" spans="1:5" x14ac:dyDescent="0.2">
      <c r="A79">
        <v>20572</v>
      </c>
      <c r="B79" t="s">
        <v>476</v>
      </c>
      <c r="C79" t="s">
        <v>647</v>
      </c>
      <c r="D79" s="16" t="s">
        <v>626</v>
      </c>
      <c r="E79">
        <v>3.7</v>
      </c>
    </row>
    <row r="80" spans="1:5" x14ac:dyDescent="0.2">
      <c r="A80">
        <v>20578</v>
      </c>
      <c r="B80" t="s">
        <v>476</v>
      </c>
      <c r="C80" t="s">
        <v>648</v>
      </c>
      <c r="D80" s="16" t="s">
        <v>624</v>
      </c>
      <c r="E80">
        <v>182.5</v>
      </c>
    </row>
    <row r="81" spans="1:5" x14ac:dyDescent="0.2">
      <c r="A81">
        <v>20580</v>
      </c>
      <c r="B81" t="s">
        <v>476</v>
      </c>
      <c r="C81" t="s">
        <v>649</v>
      </c>
      <c r="D81" s="16" t="s">
        <v>624</v>
      </c>
      <c r="E81">
        <v>115</v>
      </c>
    </row>
    <row r="82" spans="1:5" x14ac:dyDescent="0.2">
      <c r="A82">
        <v>20584</v>
      </c>
      <c r="B82" t="s">
        <v>476</v>
      </c>
      <c r="C82" t="s">
        <v>650</v>
      </c>
      <c r="D82" s="16" t="s">
        <v>626</v>
      </c>
      <c r="E82">
        <v>2.2200000000000002</v>
      </c>
    </row>
    <row r="83" spans="1:5" x14ac:dyDescent="0.2">
      <c r="A83">
        <v>20588</v>
      </c>
      <c r="B83" t="s">
        <v>476</v>
      </c>
      <c r="C83" t="s">
        <v>651</v>
      </c>
      <c r="D83" s="16" t="s">
        <v>626</v>
      </c>
      <c r="E83">
        <v>10.47</v>
      </c>
    </row>
    <row r="84" spans="1:5" ht="15" customHeight="1" x14ac:dyDescent="0.2">
      <c r="A84">
        <v>207</v>
      </c>
      <c r="B84" t="s">
        <v>476</v>
      </c>
      <c r="C84" t="s">
        <v>629</v>
      </c>
    </row>
    <row r="85" spans="1:5" x14ac:dyDescent="0.2">
      <c r="A85">
        <v>20732</v>
      </c>
      <c r="B85" t="s">
        <v>476</v>
      </c>
      <c r="C85" t="s">
        <v>652</v>
      </c>
      <c r="D85" s="16" t="s">
        <v>626</v>
      </c>
      <c r="E85">
        <v>1.77</v>
      </c>
    </row>
    <row r="86" spans="1:5" ht="15" customHeight="1" x14ac:dyDescent="0.2">
      <c r="A86">
        <v>20746</v>
      </c>
      <c r="B86" t="s">
        <v>476</v>
      </c>
      <c r="C86" t="s">
        <v>653</v>
      </c>
      <c r="D86" s="16" t="s">
        <v>626</v>
      </c>
      <c r="E86">
        <v>3.2</v>
      </c>
    </row>
    <row r="87" spans="1:5" ht="15" customHeight="1" x14ac:dyDescent="0.2">
      <c r="A87">
        <v>209</v>
      </c>
      <c r="B87" t="s">
        <v>476</v>
      </c>
      <c r="C87" t="s">
        <v>654</v>
      </c>
    </row>
    <row r="88" spans="1:5" x14ac:dyDescent="0.2">
      <c r="A88">
        <v>20910</v>
      </c>
      <c r="B88" t="s">
        <v>476</v>
      </c>
      <c r="C88" t="s">
        <v>655</v>
      </c>
      <c r="D88" s="16" t="s">
        <v>656</v>
      </c>
      <c r="E88">
        <v>57.25</v>
      </c>
    </row>
    <row r="89" spans="1:5" ht="15" customHeight="1" x14ac:dyDescent="0.2">
      <c r="A89">
        <v>20975</v>
      </c>
      <c r="B89" t="s">
        <v>476</v>
      </c>
      <c r="C89" t="s">
        <v>657</v>
      </c>
      <c r="D89" s="16" t="s">
        <v>658</v>
      </c>
      <c r="E89">
        <v>10.44</v>
      </c>
    </row>
    <row r="90" spans="1:5" x14ac:dyDescent="0.2">
      <c r="A90">
        <v>20977</v>
      </c>
      <c r="B90" t="s">
        <v>476</v>
      </c>
      <c r="C90" t="s">
        <v>659</v>
      </c>
      <c r="D90" s="16" t="s">
        <v>658</v>
      </c>
      <c r="E90">
        <v>5.76</v>
      </c>
    </row>
    <row r="91" spans="1:5" x14ac:dyDescent="0.2">
      <c r="A91">
        <v>20982</v>
      </c>
      <c r="B91" t="s">
        <v>476</v>
      </c>
      <c r="C91" t="s">
        <v>660</v>
      </c>
      <c r="D91" s="16" t="s">
        <v>658</v>
      </c>
      <c r="E91">
        <v>11.52</v>
      </c>
    </row>
    <row r="92" spans="1:5" x14ac:dyDescent="0.2">
      <c r="A92">
        <v>20985</v>
      </c>
      <c r="B92" t="s">
        <v>476</v>
      </c>
      <c r="C92" t="s">
        <v>661</v>
      </c>
      <c r="D92" s="16" t="s">
        <v>658</v>
      </c>
      <c r="E92">
        <v>4.01</v>
      </c>
    </row>
    <row r="93" spans="1:5" x14ac:dyDescent="0.2">
      <c r="A93">
        <v>20986</v>
      </c>
      <c r="B93" t="s">
        <v>476</v>
      </c>
      <c r="C93" t="s">
        <v>662</v>
      </c>
      <c r="D93" s="16" t="s">
        <v>658</v>
      </c>
      <c r="E93">
        <v>3</v>
      </c>
    </row>
    <row r="94" spans="1:5" x14ac:dyDescent="0.2">
      <c r="A94">
        <v>20987</v>
      </c>
      <c r="B94" t="s">
        <v>476</v>
      </c>
      <c r="C94" t="s">
        <v>663</v>
      </c>
      <c r="D94" s="16" t="s">
        <v>656</v>
      </c>
      <c r="E94">
        <v>59.89</v>
      </c>
    </row>
    <row r="95" spans="1:5" x14ac:dyDescent="0.2">
      <c r="A95">
        <v>20988</v>
      </c>
      <c r="B95" t="s">
        <v>476</v>
      </c>
      <c r="C95" t="s">
        <v>664</v>
      </c>
      <c r="D95" s="16" t="s">
        <v>658</v>
      </c>
      <c r="E95">
        <v>18.04</v>
      </c>
    </row>
    <row r="96" spans="1:5" ht="15" customHeight="1" x14ac:dyDescent="0.2">
      <c r="A96">
        <v>210</v>
      </c>
      <c r="B96" t="s">
        <v>476</v>
      </c>
      <c r="C96" t="s">
        <v>654</v>
      </c>
    </row>
    <row r="97" spans="1:5" x14ac:dyDescent="0.2">
      <c r="A97">
        <v>21005</v>
      </c>
      <c r="B97" t="s">
        <v>476</v>
      </c>
      <c r="C97" t="s">
        <v>665</v>
      </c>
      <c r="D97" s="16" t="s">
        <v>624</v>
      </c>
      <c r="E97">
        <v>7476.5</v>
      </c>
    </row>
    <row r="98" spans="1:5" ht="15" customHeight="1" x14ac:dyDescent="0.2">
      <c r="A98">
        <v>21009</v>
      </c>
      <c r="B98" t="s">
        <v>476</v>
      </c>
      <c r="C98" t="s">
        <v>666</v>
      </c>
      <c r="D98" s="16" t="s">
        <v>658</v>
      </c>
      <c r="E98">
        <v>8.6999999999999993</v>
      </c>
    </row>
    <row r="99" spans="1:5" x14ac:dyDescent="0.2">
      <c r="A99">
        <v>21018</v>
      </c>
      <c r="B99" t="s">
        <v>476</v>
      </c>
      <c r="C99" t="s">
        <v>667</v>
      </c>
      <c r="D99" s="16" t="s">
        <v>658</v>
      </c>
      <c r="E99">
        <v>18.57</v>
      </c>
    </row>
    <row r="100" spans="1:5" x14ac:dyDescent="0.2">
      <c r="A100">
        <v>21023</v>
      </c>
      <c r="B100" t="s">
        <v>476</v>
      </c>
      <c r="C100" t="s">
        <v>668</v>
      </c>
      <c r="D100" s="16" t="s">
        <v>621</v>
      </c>
      <c r="E100">
        <v>4.5</v>
      </c>
    </row>
    <row r="101" spans="1:5" x14ac:dyDescent="0.2">
      <c r="A101">
        <v>21030</v>
      </c>
      <c r="B101" t="s">
        <v>476</v>
      </c>
      <c r="C101" t="s">
        <v>669</v>
      </c>
      <c r="D101" s="16" t="s">
        <v>656</v>
      </c>
      <c r="E101">
        <v>22.28</v>
      </c>
    </row>
    <row r="102" spans="1:5" x14ac:dyDescent="0.2">
      <c r="A102">
        <v>21031</v>
      </c>
      <c r="B102" t="s">
        <v>476</v>
      </c>
      <c r="C102" t="s">
        <v>670</v>
      </c>
      <c r="D102" s="16" t="s">
        <v>656</v>
      </c>
      <c r="E102">
        <v>30.55</v>
      </c>
    </row>
    <row r="103" spans="1:5" x14ac:dyDescent="0.2">
      <c r="A103">
        <v>21032</v>
      </c>
      <c r="B103" t="s">
        <v>476</v>
      </c>
      <c r="C103" t="s">
        <v>671</v>
      </c>
      <c r="D103" s="16" t="s">
        <v>656</v>
      </c>
      <c r="E103">
        <v>35.659999999999997</v>
      </c>
    </row>
    <row r="104" spans="1:5" x14ac:dyDescent="0.2">
      <c r="A104">
        <v>21033</v>
      </c>
      <c r="B104" t="s">
        <v>476</v>
      </c>
      <c r="C104" t="s">
        <v>672</v>
      </c>
      <c r="D104" s="16" t="s">
        <v>656</v>
      </c>
      <c r="E104">
        <v>43.23</v>
      </c>
    </row>
    <row r="105" spans="1:5" x14ac:dyDescent="0.2">
      <c r="A105">
        <v>21034</v>
      </c>
      <c r="B105" t="s">
        <v>476</v>
      </c>
      <c r="C105" t="s">
        <v>673</v>
      </c>
      <c r="D105" s="16" t="s">
        <v>656</v>
      </c>
      <c r="E105">
        <v>72.489999999999995</v>
      </c>
    </row>
    <row r="106" spans="1:5" x14ac:dyDescent="0.2">
      <c r="A106">
        <v>21040</v>
      </c>
      <c r="B106" t="s">
        <v>476</v>
      </c>
      <c r="C106" t="s">
        <v>674</v>
      </c>
      <c r="D106" s="16" t="s">
        <v>658</v>
      </c>
      <c r="E106">
        <v>45.03</v>
      </c>
    </row>
    <row r="107" spans="1:5" x14ac:dyDescent="0.2">
      <c r="A107">
        <v>21041</v>
      </c>
      <c r="B107" t="s">
        <v>476</v>
      </c>
      <c r="C107" t="s">
        <v>675</v>
      </c>
      <c r="D107" s="16" t="s">
        <v>658</v>
      </c>
      <c r="E107">
        <v>33.049999999999997</v>
      </c>
    </row>
    <row r="108" spans="1:5" x14ac:dyDescent="0.2">
      <c r="A108">
        <v>21042</v>
      </c>
      <c r="B108" t="s">
        <v>476</v>
      </c>
      <c r="C108" t="s">
        <v>676</v>
      </c>
      <c r="D108" s="16" t="s">
        <v>658</v>
      </c>
      <c r="E108">
        <v>53.35</v>
      </c>
    </row>
    <row r="109" spans="1:5" x14ac:dyDescent="0.2">
      <c r="A109">
        <v>21043</v>
      </c>
      <c r="B109" t="s">
        <v>476</v>
      </c>
      <c r="C109" t="s">
        <v>677</v>
      </c>
      <c r="D109" s="16" t="s">
        <v>658</v>
      </c>
      <c r="E109">
        <v>414.45</v>
      </c>
    </row>
    <row r="110" spans="1:5" x14ac:dyDescent="0.2">
      <c r="A110">
        <v>21060</v>
      </c>
      <c r="B110" t="s">
        <v>476</v>
      </c>
      <c r="C110" t="s">
        <v>678</v>
      </c>
      <c r="D110" s="16" t="s">
        <v>658</v>
      </c>
      <c r="E110">
        <v>5</v>
      </c>
    </row>
    <row r="111" spans="1:5" x14ac:dyDescent="0.2">
      <c r="A111">
        <v>21061</v>
      </c>
      <c r="B111" t="s">
        <v>476</v>
      </c>
      <c r="C111" t="s">
        <v>679</v>
      </c>
      <c r="D111" s="16" t="s">
        <v>658</v>
      </c>
      <c r="E111">
        <v>4</v>
      </c>
    </row>
    <row r="112" spans="1:5" x14ac:dyDescent="0.2">
      <c r="A112">
        <v>21085</v>
      </c>
      <c r="B112" t="s">
        <v>476</v>
      </c>
      <c r="C112" t="s">
        <v>680</v>
      </c>
      <c r="D112" s="16" t="s">
        <v>624</v>
      </c>
      <c r="E112">
        <v>7476.5</v>
      </c>
    </row>
    <row r="113" spans="1:5" x14ac:dyDescent="0.2">
      <c r="A113">
        <v>21089</v>
      </c>
      <c r="B113" t="s">
        <v>476</v>
      </c>
      <c r="C113" t="s">
        <v>681</v>
      </c>
      <c r="D113" s="16" t="s">
        <v>658</v>
      </c>
      <c r="E113">
        <v>7.26</v>
      </c>
    </row>
    <row r="114" spans="1:5" x14ac:dyDescent="0.2">
      <c r="A114">
        <v>21091</v>
      </c>
      <c r="B114" t="s">
        <v>476</v>
      </c>
      <c r="C114" t="s">
        <v>682</v>
      </c>
      <c r="D114" s="16" t="s">
        <v>656</v>
      </c>
      <c r="E114">
        <v>39.950000000000003</v>
      </c>
    </row>
    <row r="115" spans="1:5" ht="15" customHeight="1" x14ac:dyDescent="0.2">
      <c r="A115">
        <v>211</v>
      </c>
      <c r="B115" t="s">
        <v>476</v>
      </c>
      <c r="C115" t="s">
        <v>683</v>
      </c>
    </row>
    <row r="116" spans="1:5" x14ac:dyDescent="0.2">
      <c r="A116">
        <v>21108</v>
      </c>
      <c r="B116" t="s">
        <v>476</v>
      </c>
      <c r="C116" t="s">
        <v>684</v>
      </c>
      <c r="D116" s="16" t="s">
        <v>658</v>
      </c>
      <c r="E116">
        <v>49.15</v>
      </c>
    </row>
    <row r="117" spans="1:5" ht="15" customHeight="1" x14ac:dyDescent="0.2">
      <c r="A117">
        <v>21109</v>
      </c>
      <c r="B117" t="s">
        <v>476</v>
      </c>
      <c r="C117" t="s">
        <v>685</v>
      </c>
      <c r="D117" s="16" t="s">
        <v>686</v>
      </c>
      <c r="E117">
        <v>210.24</v>
      </c>
    </row>
    <row r="118" spans="1:5" x14ac:dyDescent="0.2">
      <c r="A118">
        <v>21111</v>
      </c>
      <c r="B118" t="s">
        <v>476</v>
      </c>
      <c r="C118" t="s">
        <v>687</v>
      </c>
      <c r="D118" s="16" t="s">
        <v>658</v>
      </c>
      <c r="E118">
        <v>61.46</v>
      </c>
    </row>
    <row r="119" spans="1:5" x14ac:dyDescent="0.2">
      <c r="A119">
        <v>21118</v>
      </c>
      <c r="B119" t="s">
        <v>476</v>
      </c>
      <c r="C119" t="s">
        <v>688</v>
      </c>
      <c r="D119" s="16" t="s">
        <v>658</v>
      </c>
      <c r="E119">
        <v>34.94</v>
      </c>
    </row>
    <row r="120" spans="1:5" x14ac:dyDescent="0.2">
      <c r="A120">
        <v>21144</v>
      </c>
      <c r="B120" t="s">
        <v>476</v>
      </c>
      <c r="C120" t="s">
        <v>689</v>
      </c>
      <c r="D120" s="16" t="s">
        <v>658</v>
      </c>
      <c r="E120">
        <v>17.5</v>
      </c>
    </row>
    <row r="121" spans="1:5" x14ac:dyDescent="0.2">
      <c r="A121">
        <v>21151</v>
      </c>
      <c r="B121" t="s">
        <v>476</v>
      </c>
      <c r="C121" t="s">
        <v>690</v>
      </c>
      <c r="D121" s="16" t="s">
        <v>658</v>
      </c>
      <c r="E121">
        <v>3.63</v>
      </c>
    </row>
    <row r="122" spans="1:5" x14ac:dyDescent="0.2">
      <c r="A122">
        <v>21170</v>
      </c>
      <c r="B122" t="s">
        <v>476</v>
      </c>
      <c r="C122" t="s">
        <v>691</v>
      </c>
      <c r="D122" s="16" t="s">
        <v>658</v>
      </c>
      <c r="E122">
        <v>12.52</v>
      </c>
    </row>
    <row r="123" spans="1:5" ht="15" customHeight="1" x14ac:dyDescent="0.2">
      <c r="A123">
        <v>212</v>
      </c>
      <c r="B123" t="s">
        <v>476</v>
      </c>
      <c r="C123" t="s">
        <v>692</v>
      </c>
    </row>
    <row r="124" spans="1:5" x14ac:dyDescent="0.2">
      <c r="A124">
        <v>21205</v>
      </c>
      <c r="B124" t="s">
        <v>476</v>
      </c>
      <c r="C124" t="s">
        <v>693</v>
      </c>
      <c r="D124" s="16" t="s">
        <v>658</v>
      </c>
      <c r="E124">
        <v>21.78</v>
      </c>
    </row>
    <row r="125" spans="1:5" ht="15" customHeight="1" x14ac:dyDescent="0.2">
      <c r="A125">
        <v>21211</v>
      </c>
      <c r="B125" t="s">
        <v>476</v>
      </c>
      <c r="C125" t="s">
        <v>694</v>
      </c>
      <c r="D125" s="16" t="s">
        <v>656</v>
      </c>
      <c r="E125">
        <v>20.7</v>
      </c>
    </row>
    <row r="126" spans="1:5" ht="15" customHeight="1" x14ac:dyDescent="0.2">
      <c r="A126">
        <v>213</v>
      </c>
      <c r="B126" t="s">
        <v>476</v>
      </c>
      <c r="C126" t="s">
        <v>683</v>
      </c>
    </row>
    <row r="127" spans="1:5" x14ac:dyDescent="0.2">
      <c r="A127">
        <v>21305</v>
      </c>
      <c r="B127" t="s">
        <v>476</v>
      </c>
      <c r="C127" t="s">
        <v>695</v>
      </c>
      <c r="D127" s="16" t="s">
        <v>658</v>
      </c>
      <c r="E127">
        <v>24.88</v>
      </c>
    </row>
    <row r="128" spans="1:5" ht="15" customHeight="1" x14ac:dyDescent="0.2">
      <c r="A128">
        <v>21368</v>
      </c>
      <c r="B128" t="s">
        <v>476</v>
      </c>
      <c r="C128" t="s">
        <v>696</v>
      </c>
      <c r="D128" s="16" t="s">
        <v>658</v>
      </c>
      <c r="E128">
        <v>3.01</v>
      </c>
    </row>
    <row r="129" spans="1:5" ht="15" customHeight="1" x14ac:dyDescent="0.2">
      <c r="A129">
        <v>215</v>
      </c>
      <c r="B129" t="s">
        <v>476</v>
      </c>
      <c r="C129" t="s">
        <v>697</v>
      </c>
    </row>
    <row r="130" spans="1:5" x14ac:dyDescent="0.2">
      <c r="A130">
        <v>21516</v>
      </c>
      <c r="B130" t="s">
        <v>476</v>
      </c>
      <c r="C130" t="s">
        <v>698</v>
      </c>
      <c r="D130" s="16" t="s">
        <v>626</v>
      </c>
      <c r="E130">
        <v>6.02</v>
      </c>
    </row>
    <row r="131" spans="1:5" ht="15" customHeight="1" x14ac:dyDescent="0.2">
      <c r="A131">
        <v>21517</v>
      </c>
      <c r="B131" t="s">
        <v>476</v>
      </c>
      <c r="C131" t="s">
        <v>699</v>
      </c>
      <c r="D131" s="16" t="s">
        <v>626</v>
      </c>
      <c r="E131">
        <v>5.97</v>
      </c>
    </row>
    <row r="132" spans="1:5" x14ac:dyDescent="0.2">
      <c r="A132">
        <v>21521</v>
      </c>
      <c r="B132" t="s">
        <v>476</v>
      </c>
      <c r="C132" t="s">
        <v>700</v>
      </c>
      <c r="D132" s="16" t="s">
        <v>626</v>
      </c>
      <c r="E132">
        <v>5.64</v>
      </c>
    </row>
    <row r="133" spans="1:5" x14ac:dyDescent="0.2">
      <c r="A133">
        <v>21532</v>
      </c>
      <c r="B133" t="s">
        <v>476</v>
      </c>
      <c r="C133" t="s">
        <v>701</v>
      </c>
      <c r="D133" s="16" t="s">
        <v>626</v>
      </c>
      <c r="E133">
        <v>6.72</v>
      </c>
    </row>
    <row r="134" spans="1:5" x14ac:dyDescent="0.2">
      <c r="A134">
        <v>21543</v>
      </c>
      <c r="B134" t="s">
        <v>476</v>
      </c>
      <c r="C134" t="s">
        <v>702</v>
      </c>
      <c r="D134" s="16" t="s">
        <v>656</v>
      </c>
      <c r="E134">
        <v>20.69</v>
      </c>
    </row>
    <row r="135" spans="1:5" x14ac:dyDescent="0.2">
      <c r="A135">
        <v>21566</v>
      </c>
      <c r="B135" t="s">
        <v>476</v>
      </c>
      <c r="C135" t="s">
        <v>703</v>
      </c>
      <c r="D135" s="16" t="s">
        <v>621</v>
      </c>
      <c r="E135">
        <v>0.4</v>
      </c>
    </row>
    <row r="136" spans="1:5" ht="15" customHeight="1" x14ac:dyDescent="0.2">
      <c r="A136">
        <v>220</v>
      </c>
      <c r="B136" t="s">
        <v>476</v>
      </c>
      <c r="C136" t="s">
        <v>704</v>
      </c>
    </row>
    <row r="137" spans="1:5" x14ac:dyDescent="0.2">
      <c r="A137">
        <v>22001</v>
      </c>
      <c r="B137" t="s">
        <v>476</v>
      </c>
      <c r="C137" t="s">
        <v>705</v>
      </c>
      <c r="D137" s="16" t="s">
        <v>656</v>
      </c>
      <c r="E137">
        <v>65.33</v>
      </c>
    </row>
    <row r="138" spans="1:5" ht="15" customHeight="1" x14ac:dyDescent="0.2">
      <c r="A138">
        <v>22002</v>
      </c>
      <c r="B138" t="s">
        <v>476</v>
      </c>
      <c r="C138" t="s">
        <v>706</v>
      </c>
      <c r="D138" s="16" t="s">
        <v>656</v>
      </c>
      <c r="E138">
        <v>76.33</v>
      </c>
    </row>
    <row r="139" spans="1:5" ht="15" customHeight="1" x14ac:dyDescent="0.2">
      <c r="A139">
        <v>225</v>
      </c>
      <c r="B139" t="s">
        <v>476</v>
      </c>
      <c r="C139" t="s">
        <v>707</v>
      </c>
    </row>
    <row r="140" spans="1:5" x14ac:dyDescent="0.2">
      <c r="A140">
        <v>22502</v>
      </c>
      <c r="B140" t="s">
        <v>476</v>
      </c>
      <c r="C140" t="s">
        <v>708</v>
      </c>
      <c r="D140" s="16" t="s">
        <v>621</v>
      </c>
      <c r="E140">
        <v>3.43</v>
      </c>
    </row>
    <row r="141" spans="1:5" ht="15" customHeight="1" x14ac:dyDescent="0.2">
      <c r="A141">
        <v>22504</v>
      </c>
      <c r="B141" t="s">
        <v>476</v>
      </c>
      <c r="C141" t="s">
        <v>709</v>
      </c>
      <c r="D141" s="16" t="s">
        <v>621</v>
      </c>
      <c r="E141">
        <v>4.4400000000000004</v>
      </c>
    </row>
    <row r="142" spans="1:5" x14ac:dyDescent="0.2">
      <c r="A142">
        <v>22505</v>
      </c>
      <c r="B142" t="s">
        <v>476</v>
      </c>
      <c r="C142" t="s">
        <v>710</v>
      </c>
      <c r="D142" s="16" t="s">
        <v>621</v>
      </c>
      <c r="E142">
        <v>5.42</v>
      </c>
    </row>
    <row r="143" spans="1:5" x14ac:dyDescent="0.2">
      <c r="A143">
        <v>22507</v>
      </c>
      <c r="B143" t="s">
        <v>476</v>
      </c>
      <c r="C143" t="s">
        <v>711</v>
      </c>
      <c r="D143" s="16" t="s">
        <v>621</v>
      </c>
      <c r="E143">
        <v>4.7699999999999996</v>
      </c>
    </row>
    <row r="144" spans="1:5" x14ac:dyDescent="0.2">
      <c r="A144">
        <v>22508</v>
      </c>
      <c r="B144" t="s">
        <v>476</v>
      </c>
      <c r="C144" t="s">
        <v>712</v>
      </c>
      <c r="D144" s="16" t="s">
        <v>621</v>
      </c>
      <c r="E144">
        <v>6.46</v>
      </c>
    </row>
    <row r="145" spans="1:5" x14ac:dyDescent="0.2">
      <c r="A145">
        <v>22548</v>
      </c>
      <c r="B145" t="s">
        <v>476</v>
      </c>
      <c r="C145" t="s">
        <v>713</v>
      </c>
      <c r="D145" s="16" t="s">
        <v>621</v>
      </c>
      <c r="E145">
        <v>3.46</v>
      </c>
    </row>
    <row r="146" spans="1:5" x14ac:dyDescent="0.2">
      <c r="A146">
        <v>22585</v>
      </c>
      <c r="B146" t="s">
        <v>476</v>
      </c>
      <c r="C146" t="s">
        <v>714</v>
      </c>
      <c r="D146" s="16" t="s">
        <v>621</v>
      </c>
      <c r="E146">
        <v>1.57</v>
      </c>
    </row>
    <row r="147" spans="1:5" x14ac:dyDescent="0.2">
      <c r="A147">
        <v>22586</v>
      </c>
      <c r="B147" t="s">
        <v>476</v>
      </c>
      <c r="C147" t="s">
        <v>715</v>
      </c>
      <c r="D147" s="16" t="s">
        <v>621</v>
      </c>
      <c r="E147">
        <v>0.9</v>
      </c>
    </row>
    <row r="148" spans="1:5" ht="15" customHeight="1" x14ac:dyDescent="0.2">
      <c r="A148">
        <v>230</v>
      </c>
      <c r="B148" t="s">
        <v>476</v>
      </c>
      <c r="C148" t="s">
        <v>716</v>
      </c>
    </row>
    <row r="149" spans="1:5" x14ac:dyDescent="0.2">
      <c r="A149">
        <v>23010</v>
      </c>
      <c r="B149" t="s">
        <v>476</v>
      </c>
      <c r="C149" t="s">
        <v>717</v>
      </c>
      <c r="D149" s="16" t="s">
        <v>621</v>
      </c>
      <c r="E149">
        <v>15.69</v>
      </c>
    </row>
    <row r="150" spans="1:5" ht="15" customHeight="1" x14ac:dyDescent="0.2">
      <c r="A150">
        <v>23015</v>
      </c>
      <c r="B150" t="s">
        <v>476</v>
      </c>
      <c r="C150" t="s">
        <v>718</v>
      </c>
      <c r="D150" s="16" t="s">
        <v>621</v>
      </c>
      <c r="E150">
        <v>23.6</v>
      </c>
    </row>
    <row r="151" spans="1:5" ht="15" customHeight="1" x14ac:dyDescent="0.2">
      <c r="A151">
        <v>235</v>
      </c>
      <c r="B151" t="s">
        <v>476</v>
      </c>
      <c r="C151" t="s">
        <v>719</v>
      </c>
    </row>
    <row r="152" spans="1:5" x14ac:dyDescent="0.2">
      <c r="A152">
        <v>23522</v>
      </c>
      <c r="B152" t="s">
        <v>476</v>
      </c>
      <c r="C152" t="s">
        <v>720</v>
      </c>
      <c r="D152" s="16" t="s">
        <v>656</v>
      </c>
      <c r="E152">
        <v>265.76</v>
      </c>
    </row>
    <row r="153" spans="1:5" ht="15" customHeight="1" x14ac:dyDescent="0.2">
      <c r="A153">
        <v>240</v>
      </c>
      <c r="B153" t="s">
        <v>476</v>
      </c>
      <c r="C153" t="s">
        <v>721</v>
      </c>
    </row>
    <row r="154" spans="1:5" x14ac:dyDescent="0.2">
      <c r="A154">
        <v>24015</v>
      </c>
      <c r="B154" t="s">
        <v>476</v>
      </c>
      <c r="C154" t="s">
        <v>722</v>
      </c>
      <c r="D154" s="16" t="s">
        <v>626</v>
      </c>
      <c r="E154">
        <v>7.53</v>
      </c>
    </row>
    <row r="155" spans="1:5" ht="15" customHeight="1" x14ac:dyDescent="0.2">
      <c r="A155">
        <v>24020</v>
      </c>
      <c r="B155" t="s">
        <v>476</v>
      </c>
      <c r="C155" t="s">
        <v>723</v>
      </c>
      <c r="D155" s="16" t="s">
        <v>626</v>
      </c>
      <c r="E155">
        <v>9.51</v>
      </c>
    </row>
    <row r="156" spans="1:5" x14ac:dyDescent="0.2">
      <c r="A156">
        <v>24034</v>
      </c>
      <c r="B156" t="s">
        <v>476</v>
      </c>
      <c r="C156" t="s">
        <v>724</v>
      </c>
      <c r="D156" s="16" t="s">
        <v>626</v>
      </c>
      <c r="E156">
        <v>16.43</v>
      </c>
    </row>
    <row r="157" spans="1:5" x14ac:dyDescent="0.2">
      <c r="A157">
        <v>24035</v>
      </c>
      <c r="B157" t="s">
        <v>476</v>
      </c>
      <c r="C157" t="s">
        <v>725</v>
      </c>
      <c r="D157" s="16" t="s">
        <v>626</v>
      </c>
      <c r="E157">
        <v>22.02</v>
      </c>
    </row>
    <row r="158" spans="1:5" x14ac:dyDescent="0.2">
      <c r="A158">
        <v>24038</v>
      </c>
      <c r="B158" t="s">
        <v>476</v>
      </c>
      <c r="C158" t="s">
        <v>726</v>
      </c>
      <c r="D158" s="16" t="s">
        <v>727</v>
      </c>
      <c r="E158">
        <v>0.26</v>
      </c>
    </row>
    <row r="159" spans="1:5" x14ac:dyDescent="0.2">
      <c r="A159">
        <v>24042</v>
      </c>
      <c r="B159" t="s">
        <v>476</v>
      </c>
      <c r="C159" t="s">
        <v>728</v>
      </c>
      <c r="D159" s="16" t="s">
        <v>626</v>
      </c>
      <c r="E159">
        <v>29.83</v>
      </c>
    </row>
    <row r="160" spans="1:5" x14ac:dyDescent="0.2">
      <c r="A160">
        <v>24072</v>
      </c>
      <c r="B160" t="s">
        <v>476</v>
      </c>
      <c r="C160" t="s">
        <v>729</v>
      </c>
      <c r="D160" s="16" t="s">
        <v>656</v>
      </c>
      <c r="E160">
        <v>7.26</v>
      </c>
    </row>
    <row r="161" spans="1:5" ht="15" customHeight="1" x14ac:dyDescent="0.2">
      <c r="A161">
        <v>241</v>
      </c>
      <c r="B161" t="s">
        <v>476</v>
      </c>
      <c r="C161" t="s">
        <v>730</v>
      </c>
    </row>
    <row r="162" spans="1:5" x14ac:dyDescent="0.2">
      <c r="A162">
        <v>24116</v>
      </c>
      <c r="B162" t="s">
        <v>476</v>
      </c>
      <c r="C162" t="s">
        <v>731</v>
      </c>
      <c r="D162" s="16" t="s">
        <v>656</v>
      </c>
      <c r="E162">
        <v>1.06</v>
      </c>
    </row>
    <row r="163" spans="1:5" ht="15" customHeight="1" x14ac:dyDescent="0.2">
      <c r="A163">
        <v>24130</v>
      </c>
      <c r="B163" t="s">
        <v>476</v>
      </c>
      <c r="C163" t="s">
        <v>732</v>
      </c>
      <c r="D163" s="16" t="s">
        <v>656</v>
      </c>
      <c r="E163">
        <v>373.49</v>
      </c>
    </row>
    <row r="164" spans="1:5" x14ac:dyDescent="0.2">
      <c r="A164">
        <v>24131</v>
      </c>
      <c r="B164" t="s">
        <v>476</v>
      </c>
      <c r="C164" t="s">
        <v>733</v>
      </c>
      <c r="D164" s="16" t="s">
        <v>656</v>
      </c>
      <c r="E164">
        <v>431.43</v>
      </c>
    </row>
    <row r="165" spans="1:5" x14ac:dyDescent="0.2">
      <c r="A165">
        <v>24145</v>
      </c>
      <c r="B165" t="s">
        <v>476</v>
      </c>
      <c r="C165" t="s">
        <v>734</v>
      </c>
      <c r="D165" s="16" t="s">
        <v>735</v>
      </c>
      <c r="E165">
        <v>91.12</v>
      </c>
    </row>
    <row r="166" spans="1:5" x14ac:dyDescent="0.2">
      <c r="A166">
        <v>24184</v>
      </c>
      <c r="B166" t="s">
        <v>476</v>
      </c>
      <c r="C166" t="s">
        <v>736</v>
      </c>
      <c r="D166" s="16" t="s">
        <v>621</v>
      </c>
      <c r="E166">
        <v>36.82</v>
      </c>
    </row>
    <row r="167" spans="1:5" ht="15" customHeight="1" x14ac:dyDescent="0.2">
      <c r="A167">
        <v>245</v>
      </c>
      <c r="B167" t="s">
        <v>476</v>
      </c>
      <c r="C167" t="s">
        <v>737</v>
      </c>
    </row>
    <row r="168" spans="1:5" x14ac:dyDescent="0.2">
      <c r="A168">
        <v>24516</v>
      </c>
      <c r="B168" t="s">
        <v>476</v>
      </c>
      <c r="C168" t="s">
        <v>738</v>
      </c>
      <c r="D168" s="16" t="s">
        <v>621</v>
      </c>
      <c r="E168">
        <v>27.97</v>
      </c>
    </row>
    <row r="169" spans="1:5" ht="15" customHeight="1" x14ac:dyDescent="0.2">
      <c r="A169">
        <v>255</v>
      </c>
      <c r="B169" t="s">
        <v>476</v>
      </c>
      <c r="C169" t="s">
        <v>739</v>
      </c>
    </row>
    <row r="170" spans="1:5" x14ac:dyDescent="0.2">
      <c r="A170">
        <v>25513</v>
      </c>
      <c r="B170" t="s">
        <v>476</v>
      </c>
      <c r="C170" t="s">
        <v>740</v>
      </c>
      <c r="D170" s="16" t="s">
        <v>656</v>
      </c>
      <c r="E170">
        <v>28.09</v>
      </c>
    </row>
    <row r="171" spans="1:5" x14ac:dyDescent="0.2">
      <c r="A171">
        <v>25514</v>
      </c>
      <c r="B171" t="s">
        <v>476</v>
      </c>
      <c r="C171" t="s">
        <v>741</v>
      </c>
      <c r="D171" s="16" t="s">
        <v>656</v>
      </c>
      <c r="E171">
        <v>50.91</v>
      </c>
    </row>
    <row r="172" spans="1:5" x14ac:dyDescent="0.2">
      <c r="A172">
        <v>25532</v>
      </c>
      <c r="B172" t="s">
        <v>476</v>
      </c>
      <c r="C172" t="s">
        <v>742</v>
      </c>
      <c r="D172" s="16" t="s">
        <v>656</v>
      </c>
      <c r="E172">
        <v>86.71</v>
      </c>
    </row>
    <row r="173" spans="1:5" x14ac:dyDescent="0.2">
      <c r="A173">
        <v>25568</v>
      </c>
      <c r="B173" t="s">
        <v>476</v>
      </c>
      <c r="C173" t="s">
        <v>743</v>
      </c>
      <c r="D173" s="16" t="s">
        <v>656</v>
      </c>
      <c r="E173">
        <v>36.799999999999997</v>
      </c>
    </row>
    <row r="174" spans="1:5" x14ac:dyDescent="0.2">
      <c r="A174">
        <v>25569</v>
      </c>
      <c r="B174" t="s">
        <v>476</v>
      </c>
      <c r="C174" t="s">
        <v>743</v>
      </c>
      <c r="D174" s="16" t="s">
        <v>656</v>
      </c>
      <c r="E174">
        <v>107.92</v>
      </c>
    </row>
    <row r="175" spans="1:5" x14ac:dyDescent="0.2">
      <c r="A175">
        <v>25570</v>
      </c>
      <c r="B175" t="s">
        <v>476</v>
      </c>
      <c r="C175" t="s">
        <v>744</v>
      </c>
      <c r="D175" s="16" t="s">
        <v>621</v>
      </c>
      <c r="E175">
        <v>2.75</v>
      </c>
    </row>
    <row r="176" spans="1:5" ht="15" customHeight="1" x14ac:dyDescent="0.2">
      <c r="A176">
        <v>25571</v>
      </c>
      <c r="B176" t="s">
        <v>476</v>
      </c>
      <c r="C176" t="s">
        <v>745</v>
      </c>
      <c r="D176" s="16" t="s">
        <v>621</v>
      </c>
      <c r="E176">
        <v>3.6</v>
      </c>
    </row>
    <row r="177" spans="1:5" x14ac:dyDescent="0.2">
      <c r="A177">
        <v>25592</v>
      </c>
      <c r="B177" t="s">
        <v>476</v>
      </c>
      <c r="C177" t="s">
        <v>746</v>
      </c>
      <c r="D177" s="16" t="s">
        <v>656</v>
      </c>
      <c r="E177">
        <v>86.71</v>
      </c>
    </row>
    <row r="178" spans="1:5" ht="15" customHeight="1" x14ac:dyDescent="0.2">
      <c r="A178">
        <v>256</v>
      </c>
      <c r="B178" t="s">
        <v>476</v>
      </c>
      <c r="C178" t="s">
        <v>739</v>
      </c>
    </row>
    <row r="179" spans="1:5" x14ac:dyDescent="0.2">
      <c r="A179">
        <v>25617</v>
      </c>
      <c r="B179" t="s">
        <v>476</v>
      </c>
      <c r="C179" t="s">
        <v>747</v>
      </c>
      <c r="D179" s="16" t="s">
        <v>656</v>
      </c>
      <c r="E179">
        <v>47.69</v>
      </c>
    </row>
    <row r="180" spans="1:5" ht="15" customHeight="1" x14ac:dyDescent="0.2">
      <c r="A180">
        <v>258</v>
      </c>
      <c r="B180" t="s">
        <v>476</v>
      </c>
      <c r="C180" t="s">
        <v>739</v>
      </c>
    </row>
    <row r="181" spans="1:5" ht="15" customHeight="1" x14ac:dyDescent="0.2">
      <c r="A181">
        <v>25841</v>
      </c>
      <c r="B181" t="s">
        <v>476</v>
      </c>
      <c r="C181" t="s">
        <v>748</v>
      </c>
      <c r="D181" s="16" t="s">
        <v>656</v>
      </c>
      <c r="E181">
        <v>65.040000000000006</v>
      </c>
    </row>
    <row r="182" spans="1:5" x14ac:dyDescent="0.2">
      <c r="A182">
        <v>25843</v>
      </c>
      <c r="B182" t="s">
        <v>476</v>
      </c>
      <c r="C182" t="s">
        <v>749</v>
      </c>
      <c r="D182" s="16" t="s">
        <v>656</v>
      </c>
      <c r="E182">
        <v>77.540000000000006</v>
      </c>
    </row>
    <row r="183" spans="1:5" ht="15" customHeight="1" x14ac:dyDescent="0.2">
      <c r="A183">
        <v>260</v>
      </c>
      <c r="B183" t="s">
        <v>476</v>
      </c>
      <c r="C183" t="s">
        <v>750</v>
      </c>
    </row>
    <row r="184" spans="1:5" x14ac:dyDescent="0.2">
      <c r="A184">
        <v>26008</v>
      </c>
      <c r="B184" t="s">
        <v>476</v>
      </c>
      <c r="C184" t="s">
        <v>751</v>
      </c>
      <c r="D184" s="16" t="s">
        <v>658</v>
      </c>
      <c r="E184">
        <v>74.41</v>
      </c>
    </row>
    <row r="185" spans="1:5" x14ac:dyDescent="0.2">
      <c r="A185">
        <v>26015</v>
      </c>
      <c r="B185" t="s">
        <v>476</v>
      </c>
      <c r="C185" t="s">
        <v>752</v>
      </c>
      <c r="D185" s="16" t="s">
        <v>658</v>
      </c>
      <c r="E185">
        <v>69.45</v>
      </c>
    </row>
    <row r="186" spans="1:5" ht="15" customHeight="1" x14ac:dyDescent="0.2">
      <c r="A186">
        <v>26040</v>
      </c>
      <c r="B186" t="s">
        <v>476</v>
      </c>
      <c r="C186" t="s">
        <v>753</v>
      </c>
      <c r="D186" s="16" t="s">
        <v>658</v>
      </c>
      <c r="E186">
        <v>8.98</v>
      </c>
    </row>
    <row r="187" spans="1:5" x14ac:dyDescent="0.2">
      <c r="A187">
        <v>26091</v>
      </c>
      <c r="B187" t="s">
        <v>476</v>
      </c>
      <c r="C187" t="s">
        <v>754</v>
      </c>
      <c r="D187" s="16" t="s">
        <v>658</v>
      </c>
      <c r="E187">
        <v>4.3499999999999996</v>
      </c>
    </row>
    <row r="188" spans="1:5" ht="15" customHeight="1" x14ac:dyDescent="0.2">
      <c r="A188">
        <v>265</v>
      </c>
      <c r="B188" t="s">
        <v>476</v>
      </c>
      <c r="C188" t="s">
        <v>755</v>
      </c>
    </row>
    <row r="189" spans="1:5" x14ac:dyDescent="0.2">
      <c r="A189">
        <v>26503</v>
      </c>
      <c r="B189" t="s">
        <v>476</v>
      </c>
      <c r="C189" t="s">
        <v>756</v>
      </c>
      <c r="D189" s="16" t="s">
        <v>621</v>
      </c>
      <c r="E189">
        <v>0.89</v>
      </c>
    </row>
    <row r="190" spans="1:5" x14ac:dyDescent="0.2">
      <c r="A190">
        <v>26506</v>
      </c>
      <c r="B190" t="s">
        <v>476</v>
      </c>
      <c r="C190" t="s">
        <v>757</v>
      </c>
      <c r="D190" s="16" t="s">
        <v>621</v>
      </c>
      <c r="E190">
        <v>300.64999999999998</v>
      </c>
    </row>
    <row r="191" spans="1:5" x14ac:dyDescent="0.2">
      <c r="A191">
        <v>26508</v>
      </c>
      <c r="B191" t="s">
        <v>476</v>
      </c>
      <c r="C191" t="s">
        <v>758</v>
      </c>
      <c r="D191" s="16" t="s">
        <v>658</v>
      </c>
      <c r="E191">
        <v>6.47</v>
      </c>
    </row>
    <row r="192" spans="1:5" x14ac:dyDescent="0.2">
      <c r="A192">
        <v>26512</v>
      </c>
      <c r="B192" t="s">
        <v>476</v>
      </c>
      <c r="C192" t="s">
        <v>759</v>
      </c>
      <c r="D192" s="16" t="s">
        <v>621</v>
      </c>
      <c r="E192">
        <v>0.8</v>
      </c>
    </row>
    <row r="193" spans="1:5" x14ac:dyDescent="0.2">
      <c r="A193">
        <v>26517</v>
      </c>
      <c r="B193" t="s">
        <v>476</v>
      </c>
      <c r="C193" t="s">
        <v>760</v>
      </c>
      <c r="D193" s="16" t="s">
        <v>621</v>
      </c>
      <c r="E193">
        <v>1.18</v>
      </c>
    </row>
    <row r="194" spans="1:5" x14ac:dyDescent="0.2">
      <c r="A194">
        <v>26546</v>
      </c>
      <c r="B194" t="s">
        <v>476</v>
      </c>
      <c r="C194" t="s">
        <v>761</v>
      </c>
      <c r="D194" s="16" t="s">
        <v>621</v>
      </c>
      <c r="E194">
        <v>0.23</v>
      </c>
    </row>
    <row r="195" spans="1:5" x14ac:dyDescent="0.2">
      <c r="A195">
        <v>26548</v>
      </c>
      <c r="B195" t="s">
        <v>476</v>
      </c>
      <c r="C195" t="s">
        <v>762</v>
      </c>
      <c r="D195" s="16" t="s">
        <v>621</v>
      </c>
      <c r="E195">
        <v>0.47</v>
      </c>
    </row>
    <row r="196" spans="1:5" x14ac:dyDescent="0.2">
      <c r="A196">
        <v>26549</v>
      </c>
      <c r="B196" t="s">
        <v>476</v>
      </c>
      <c r="C196" t="s">
        <v>763</v>
      </c>
      <c r="D196" s="16" t="s">
        <v>621</v>
      </c>
      <c r="E196">
        <v>0.09</v>
      </c>
    </row>
    <row r="197" spans="1:5" x14ac:dyDescent="0.2">
      <c r="A197">
        <v>26550</v>
      </c>
      <c r="B197" t="s">
        <v>476</v>
      </c>
      <c r="C197" t="s">
        <v>764</v>
      </c>
      <c r="D197" s="16" t="s">
        <v>621</v>
      </c>
      <c r="E197">
        <v>14.1</v>
      </c>
    </row>
    <row r="198" spans="1:5" x14ac:dyDescent="0.2">
      <c r="A198">
        <v>26551</v>
      </c>
      <c r="B198" t="s">
        <v>476</v>
      </c>
      <c r="C198" t="s">
        <v>765</v>
      </c>
      <c r="D198" s="16" t="s">
        <v>621</v>
      </c>
      <c r="E198">
        <v>0.31</v>
      </c>
    </row>
    <row r="199" spans="1:5" x14ac:dyDescent="0.2">
      <c r="A199">
        <v>26552</v>
      </c>
      <c r="B199" t="s">
        <v>476</v>
      </c>
      <c r="C199" t="s">
        <v>766</v>
      </c>
      <c r="D199" s="16" t="s">
        <v>621</v>
      </c>
      <c r="E199">
        <v>0.08</v>
      </c>
    </row>
    <row r="200" spans="1:5" x14ac:dyDescent="0.2">
      <c r="A200">
        <v>26554</v>
      </c>
      <c r="B200" t="s">
        <v>476</v>
      </c>
      <c r="C200" t="s">
        <v>767</v>
      </c>
      <c r="D200" s="16" t="s">
        <v>621</v>
      </c>
      <c r="E200">
        <v>0.13</v>
      </c>
    </row>
    <row r="201" spans="1:5" x14ac:dyDescent="0.2">
      <c r="A201">
        <v>26560</v>
      </c>
      <c r="B201" t="s">
        <v>476</v>
      </c>
      <c r="C201" t="s">
        <v>768</v>
      </c>
      <c r="D201" s="16" t="s">
        <v>626</v>
      </c>
      <c r="E201">
        <v>14.4</v>
      </c>
    </row>
    <row r="202" spans="1:5" x14ac:dyDescent="0.2">
      <c r="A202">
        <v>26563</v>
      </c>
      <c r="B202" t="s">
        <v>476</v>
      </c>
      <c r="C202" t="s">
        <v>769</v>
      </c>
      <c r="D202" s="16" t="s">
        <v>626</v>
      </c>
      <c r="E202">
        <v>18.87</v>
      </c>
    </row>
    <row r="203" spans="1:5" x14ac:dyDescent="0.2">
      <c r="A203">
        <v>26566</v>
      </c>
      <c r="B203" t="s">
        <v>476</v>
      </c>
      <c r="C203" t="s">
        <v>770</v>
      </c>
      <c r="D203" s="16" t="s">
        <v>626</v>
      </c>
      <c r="E203">
        <v>15.2</v>
      </c>
    </row>
    <row r="204" spans="1:5" x14ac:dyDescent="0.2">
      <c r="A204">
        <v>26569</v>
      </c>
      <c r="B204" t="s">
        <v>476</v>
      </c>
      <c r="C204" t="s">
        <v>771</v>
      </c>
      <c r="D204" s="16" t="s">
        <v>626</v>
      </c>
      <c r="E204">
        <v>13.65</v>
      </c>
    </row>
    <row r="205" spans="1:5" x14ac:dyDescent="0.2">
      <c r="A205">
        <v>26570</v>
      </c>
      <c r="B205" t="s">
        <v>476</v>
      </c>
      <c r="C205" t="s">
        <v>772</v>
      </c>
      <c r="D205" s="16" t="s">
        <v>626</v>
      </c>
      <c r="E205">
        <v>13.65</v>
      </c>
    </row>
    <row r="206" spans="1:5" x14ac:dyDescent="0.2">
      <c r="A206">
        <v>26573</v>
      </c>
      <c r="B206" t="s">
        <v>476</v>
      </c>
      <c r="C206" t="s">
        <v>773</v>
      </c>
      <c r="D206" s="16" t="s">
        <v>626</v>
      </c>
      <c r="E206">
        <v>19.96</v>
      </c>
    </row>
    <row r="207" spans="1:5" x14ac:dyDescent="0.2">
      <c r="A207">
        <v>26581</v>
      </c>
      <c r="B207" t="s">
        <v>476</v>
      </c>
      <c r="C207" t="s">
        <v>774</v>
      </c>
      <c r="D207" s="16" t="s">
        <v>626</v>
      </c>
      <c r="E207">
        <v>16.52</v>
      </c>
    </row>
    <row r="208" spans="1:5" x14ac:dyDescent="0.2">
      <c r="A208">
        <v>26588</v>
      </c>
      <c r="B208" t="s">
        <v>476</v>
      </c>
      <c r="C208" t="s">
        <v>775</v>
      </c>
      <c r="D208" s="16" t="s">
        <v>621</v>
      </c>
      <c r="E208">
        <v>0.13</v>
      </c>
    </row>
    <row r="209" spans="1:5" x14ac:dyDescent="0.2">
      <c r="A209">
        <v>26589</v>
      </c>
      <c r="B209" t="s">
        <v>476</v>
      </c>
      <c r="C209" t="s">
        <v>776</v>
      </c>
      <c r="D209" s="16" t="s">
        <v>621</v>
      </c>
      <c r="E209">
        <v>0.2</v>
      </c>
    </row>
    <row r="210" spans="1:5" ht="15" customHeight="1" x14ac:dyDescent="0.2">
      <c r="A210">
        <v>26591</v>
      </c>
      <c r="B210" t="s">
        <v>476</v>
      </c>
      <c r="C210" t="s">
        <v>777</v>
      </c>
      <c r="D210" s="16" t="s">
        <v>621</v>
      </c>
      <c r="E210">
        <v>0.06</v>
      </c>
    </row>
    <row r="211" spans="1:5" x14ac:dyDescent="0.2">
      <c r="A211">
        <v>26592</v>
      </c>
      <c r="B211" t="s">
        <v>476</v>
      </c>
      <c r="C211" t="s">
        <v>778</v>
      </c>
      <c r="D211" s="16" t="s">
        <v>621</v>
      </c>
      <c r="E211">
        <v>0.09</v>
      </c>
    </row>
    <row r="212" spans="1:5" ht="15" customHeight="1" x14ac:dyDescent="0.2">
      <c r="A212">
        <v>266</v>
      </c>
      <c r="B212" t="s">
        <v>476</v>
      </c>
      <c r="C212" t="s">
        <v>779</v>
      </c>
    </row>
    <row r="213" spans="1:5" x14ac:dyDescent="0.2">
      <c r="A213">
        <v>26607</v>
      </c>
      <c r="B213" t="s">
        <v>476</v>
      </c>
      <c r="C213" t="s">
        <v>780</v>
      </c>
      <c r="D213" s="16" t="s">
        <v>621</v>
      </c>
      <c r="E213">
        <v>1.06</v>
      </c>
    </row>
    <row r="214" spans="1:5" x14ac:dyDescent="0.2">
      <c r="A214">
        <v>26610</v>
      </c>
      <c r="B214" t="s">
        <v>476</v>
      </c>
      <c r="C214" t="s">
        <v>781</v>
      </c>
      <c r="D214" s="16" t="s">
        <v>621</v>
      </c>
      <c r="E214">
        <v>0.5</v>
      </c>
    </row>
    <row r="215" spans="1:5" x14ac:dyDescent="0.2">
      <c r="A215">
        <v>26612</v>
      </c>
      <c r="B215" t="s">
        <v>476</v>
      </c>
      <c r="C215" t="s">
        <v>782</v>
      </c>
      <c r="D215" s="16" t="s">
        <v>621</v>
      </c>
      <c r="E215">
        <v>0.63</v>
      </c>
    </row>
    <row r="216" spans="1:5" x14ac:dyDescent="0.2">
      <c r="A216">
        <v>26617</v>
      </c>
      <c r="B216" t="s">
        <v>476</v>
      </c>
      <c r="C216" t="s">
        <v>783</v>
      </c>
      <c r="D216" s="16" t="s">
        <v>658</v>
      </c>
      <c r="E216">
        <v>20.51</v>
      </c>
    </row>
    <row r="217" spans="1:5" x14ac:dyDescent="0.2">
      <c r="A217">
        <v>26618</v>
      </c>
      <c r="B217" t="s">
        <v>476</v>
      </c>
      <c r="C217" t="s">
        <v>784</v>
      </c>
      <c r="D217" s="16" t="s">
        <v>621</v>
      </c>
      <c r="E217">
        <v>25.99</v>
      </c>
    </row>
    <row r="218" spans="1:5" x14ac:dyDescent="0.2">
      <c r="A218">
        <v>26648</v>
      </c>
      <c r="B218" t="s">
        <v>476</v>
      </c>
      <c r="C218" t="s">
        <v>785</v>
      </c>
      <c r="D218" s="16" t="s">
        <v>621</v>
      </c>
      <c r="E218">
        <v>0.26</v>
      </c>
    </row>
    <row r="219" spans="1:5" x14ac:dyDescent="0.2">
      <c r="A219">
        <v>26663</v>
      </c>
      <c r="B219" t="s">
        <v>476</v>
      </c>
      <c r="C219" t="s">
        <v>786</v>
      </c>
      <c r="D219" s="16" t="s">
        <v>626</v>
      </c>
      <c r="E219">
        <v>13.76</v>
      </c>
    </row>
    <row r="220" spans="1:5" x14ac:dyDescent="0.2">
      <c r="A220">
        <v>26664</v>
      </c>
      <c r="B220" t="s">
        <v>476</v>
      </c>
      <c r="C220" t="s">
        <v>787</v>
      </c>
      <c r="D220" s="16" t="s">
        <v>621</v>
      </c>
      <c r="E220">
        <v>0.33</v>
      </c>
    </row>
    <row r="221" spans="1:5" x14ac:dyDescent="0.2">
      <c r="A221">
        <v>26668</v>
      </c>
      <c r="B221" t="s">
        <v>476</v>
      </c>
      <c r="C221" t="s">
        <v>788</v>
      </c>
      <c r="D221" s="16" t="s">
        <v>621</v>
      </c>
      <c r="E221">
        <v>97.48</v>
      </c>
    </row>
    <row r="222" spans="1:5" x14ac:dyDescent="0.2">
      <c r="A222">
        <v>26669</v>
      </c>
      <c r="B222" t="s">
        <v>476</v>
      </c>
      <c r="C222" t="s">
        <v>789</v>
      </c>
      <c r="D222" s="16" t="s">
        <v>621</v>
      </c>
      <c r="E222">
        <v>15.3</v>
      </c>
    </row>
    <row r="223" spans="1:5" x14ac:dyDescent="0.2">
      <c r="A223">
        <v>26670</v>
      </c>
      <c r="B223" t="s">
        <v>476</v>
      </c>
      <c r="C223" t="s">
        <v>790</v>
      </c>
      <c r="D223" s="16" t="s">
        <v>621</v>
      </c>
      <c r="E223">
        <v>229.73</v>
      </c>
    </row>
    <row r="224" spans="1:5" x14ac:dyDescent="0.2">
      <c r="A224">
        <v>26671</v>
      </c>
      <c r="B224" t="s">
        <v>476</v>
      </c>
      <c r="C224" t="s">
        <v>791</v>
      </c>
      <c r="D224" s="16" t="s">
        <v>621</v>
      </c>
      <c r="E224">
        <v>94.25</v>
      </c>
    </row>
    <row r="225" spans="1:5" x14ac:dyDescent="0.2">
      <c r="A225">
        <v>26673</v>
      </c>
      <c r="B225" t="s">
        <v>476</v>
      </c>
      <c r="C225" t="s">
        <v>792</v>
      </c>
      <c r="D225" s="16" t="s">
        <v>621</v>
      </c>
      <c r="E225">
        <v>3.68</v>
      </c>
    </row>
    <row r="226" spans="1:5" ht="15" customHeight="1" x14ac:dyDescent="0.2">
      <c r="A226">
        <v>26675</v>
      </c>
      <c r="B226" t="s">
        <v>476</v>
      </c>
      <c r="C226" t="s">
        <v>793</v>
      </c>
      <c r="D226" s="16" t="s">
        <v>621</v>
      </c>
      <c r="E226">
        <v>0.34</v>
      </c>
    </row>
    <row r="227" spans="1:5" x14ac:dyDescent="0.2">
      <c r="A227">
        <v>26678</v>
      </c>
      <c r="B227" t="s">
        <v>476</v>
      </c>
      <c r="C227" t="s">
        <v>794</v>
      </c>
      <c r="D227" s="16" t="s">
        <v>621</v>
      </c>
      <c r="E227">
        <v>0.36</v>
      </c>
    </row>
    <row r="228" spans="1:5" ht="15" customHeight="1" x14ac:dyDescent="0.2">
      <c r="A228">
        <v>267</v>
      </c>
      <c r="B228" t="s">
        <v>476</v>
      </c>
      <c r="C228" t="s">
        <v>779</v>
      </c>
    </row>
    <row r="229" spans="1:5" ht="15" customHeight="1" x14ac:dyDescent="0.2">
      <c r="A229">
        <v>26714</v>
      </c>
      <c r="B229" t="s">
        <v>476</v>
      </c>
      <c r="C229" t="s">
        <v>795</v>
      </c>
      <c r="D229" s="16" t="s">
        <v>621</v>
      </c>
      <c r="E229">
        <v>16.18</v>
      </c>
    </row>
    <row r="230" spans="1:5" x14ac:dyDescent="0.2">
      <c r="A230">
        <v>26721</v>
      </c>
      <c r="B230" t="s">
        <v>476</v>
      </c>
      <c r="C230" t="s">
        <v>796</v>
      </c>
      <c r="D230" s="16" t="s">
        <v>626</v>
      </c>
      <c r="E230">
        <v>27.39</v>
      </c>
    </row>
    <row r="231" spans="1:5" ht="15" customHeight="1" x14ac:dyDescent="0.2">
      <c r="A231">
        <v>268</v>
      </c>
      <c r="B231" t="s">
        <v>476</v>
      </c>
      <c r="C231" t="s">
        <v>779</v>
      </c>
    </row>
    <row r="232" spans="1:5" x14ac:dyDescent="0.2">
      <c r="A232">
        <v>26877</v>
      </c>
      <c r="B232" t="s">
        <v>476</v>
      </c>
      <c r="C232" t="s">
        <v>797</v>
      </c>
      <c r="D232" s="16" t="s">
        <v>621</v>
      </c>
      <c r="E232">
        <v>0.64</v>
      </c>
    </row>
    <row r="233" spans="1:5" ht="15" customHeight="1" x14ac:dyDescent="0.2">
      <c r="A233">
        <v>26879</v>
      </c>
      <c r="B233" t="s">
        <v>476</v>
      </c>
      <c r="C233" t="s">
        <v>798</v>
      </c>
      <c r="D233" s="16" t="s">
        <v>621</v>
      </c>
      <c r="E233">
        <v>0.31</v>
      </c>
    </row>
    <row r="234" spans="1:5" x14ac:dyDescent="0.2">
      <c r="A234">
        <v>26894</v>
      </c>
      <c r="B234" t="s">
        <v>476</v>
      </c>
      <c r="C234" t="s">
        <v>799</v>
      </c>
      <c r="D234" s="16" t="s">
        <v>621</v>
      </c>
      <c r="E234">
        <v>0.14000000000000001</v>
      </c>
    </row>
    <row r="235" spans="1:5" ht="15" customHeight="1" x14ac:dyDescent="0.2">
      <c r="A235">
        <v>269</v>
      </c>
      <c r="B235" t="s">
        <v>476</v>
      </c>
      <c r="C235" t="s">
        <v>800</v>
      </c>
    </row>
    <row r="236" spans="1:5" x14ac:dyDescent="0.2">
      <c r="A236">
        <v>26917</v>
      </c>
      <c r="B236" t="s">
        <v>476</v>
      </c>
      <c r="C236" t="s">
        <v>801</v>
      </c>
      <c r="D236" s="16" t="s">
        <v>621</v>
      </c>
      <c r="E236">
        <v>82.52</v>
      </c>
    </row>
    <row r="237" spans="1:5" ht="15" customHeight="1" x14ac:dyDescent="0.2">
      <c r="A237">
        <v>270</v>
      </c>
      <c r="B237" t="s">
        <v>476</v>
      </c>
      <c r="C237" t="s">
        <v>802</v>
      </c>
    </row>
    <row r="238" spans="1:5" x14ac:dyDescent="0.2">
      <c r="A238">
        <v>27002</v>
      </c>
      <c r="B238" t="s">
        <v>476</v>
      </c>
      <c r="C238" t="s">
        <v>803</v>
      </c>
      <c r="D238" s="16" t="s">
        <v>626</v>
      </c>
      <c r="E238">
        <v>14.36</v>
      </c>
    </row>
    <row r="239" spans="1:5" x14ac:dyDescent="0.2">
      <c r="A239">
        <v>27003</v>
      </c>
      <c r="B239" t="s">
        <v>476</v>
      </c>
      <c r="C239" t="s">
        <v>804</v>
      </c>
      <c r="D239" s="16" t="s">
        <v>626</v>
      </c>
      <c r="E239">
        <v>14.37</v>
      </c>
    </row>
    <row r="240" spans="1:5" x14ac:dyDescent="0.2">
      <c r="A240">
        <v>27004</v>
      </c>
      <c r="B240" t="s">
        <v>476</v>
      </c>
      <c r="C240" t="s">
        <v>805</v>
      </c>
      <c r="D240" s="16" t="s">
        <v>626</v>
      </c>
      <c r="E240">
        <v>15.21</v>
      </c>
    </row>
    <row r="241" spans="1:5" x14ac:dyDescent="0.2">
      <c r="A241">
        <v>27005</v>
      </c>
      <c r="B241" t="s">
        <v>476</v>
      </c>
      <c r="C241" t="s">
        <v>806</v>
      </c>
      <c r="D241" s="16" t="s">
        <v>626</v>
      </c>
      <c r="E241">
        <v>15.77</v>
      </c>
    </row>
    <row r="242" spans="1:5" x14ac:dyDescent="0.2">
      <c r="A242">
        <v>27006</v>
      </c>
      <c r="B242" t="s">
        <v>476</v>
      </c>
      <c r="C242" t="s">
        <v>807</v>
      </c>
      <c r="D242" s="16" t="s">
        <v>626</v>
      </c>
      <c r="E242">
        <v>18.68</v>
      </c>
    </row>
    <row r="243" spans="1:5" x14ac:dyDescent="0.2">
      <c r="A243">
        <v>27010</v>
      </c>
      <c r="B243" t="s">
        <v>476</v>
      </c>
      <c r="C243" t="s">
        <v>808</v>
      </c>
      <c r="D243" s="16" t="s">
        <v>626</v>
      </c>
      <c r="E243">
        <v>12.07</v>
      </c>
    </row>
    <row r="244" spans="1:5" ht="15" customHeight="1" x14ac:dyDescent="0.2">
      <c r="A244">
        <v>27020</v>
      </c>
      <c r="B244" t="s">
        <v>476</v>
      </c>
      <c r="C244" t="s">
        <v>809</v>
      </c>
      <c r="D244" s="16" t="s">
        <v>658</v>
      </c>
      <c r="E244">
        <v>0.42</v>
      </c>
    </row>
    <row r="245" spans="1:5" x14ac:dyDescent="0.2">
      <c r="A245">
        <v>27022</v>
      </c>
      <c r="B245" t="s">
        <v>476</v>
      </c>
      <c r="C245" t="s">
        <v>810</v>
      </c>
      <c r="D245" s="16" t="s">
        <v>658</v>
      </c>
      <c r="E245">
        <v>0.9</v>
      </c>
    </row>
    <row r="246" spans="1:5" ht="15" customHeight="1" x14ac:dyDescent="0.2">
      <c r="A246">
        <v>275</v>
      </c>
      <c r="B246" t="s">
        <v>476</v>
      </c>
      <c r="C246" t="s">
        <v>811</v>
      </c>
    </row>
    <row r="247" spans="1:5" x14ac:dyDescent="0.2">
      <c r="A247">
        <v>27504</v>
      </c>
      <c r="B247" t="s">
        <v>476</v>
      </c>
      <c r="C247" t="s">
        <v>812</v>
      </c>
      <c r="D247" s="16" t="s">
        <v>621</v>
      </c>
      <c r="E247">
        <v>104.36</v>
      </c>
    </row>
    <row r="248" spans="1:5" x14ac:dyDescent="0.2">
      <c r="A248">
        <v>27520</v>
      </c>
      <c r="B248" t="s">
        <v>476</v>
      </c>
      <c r="C248" t="s">
        <v>813</v>
      </c>
      <c r="D248" s="16" t="s">
        <v>656</v>
      </c>
      <c r="E248">
        <v>20.49</v>
      </c>
    </row>
    <row r="249" spans="1:5" ht="15" customHeight="1" x14ac:dyDescent="0.2">
      <c r="A249">
        <v>27532</v>
      </c>
      <c r="B249" t="s">
        <v>476</v>
      </c>
      <c r="C249" t="s">
        <v>814</v>
      </c>
      <c r="D249" s="16" t="s">
        <v>656</v>
      </c>
      <c r="E249">
        <v>100.28</v>
      </c>
    </row>
    <row r="250" spans="1:5" x14ac:dyDescent="0.2">
      <c r="A250">
        <v>27546</v>
      </c>
      <c r="B250" t="s">
        <v>476</v>
      </c>
      <c r="C250" t="s">
        <v>815</v>
      </c>
      <c r="D250" s="16" t="s">
        <v>656</v>
      </c>
      <c r="E250">
        <v>52.27</v>
      </c>
    </row>
    <row r="251" spans="1:5" ht="15" customHeight="1" x14ac:dyDescent="0.2">
      <c r="A251">
        <v>276</v>
      </c>
      <c r="B251" t="s">
        <v>476</v>
      </c>
      <c r="C251" t="s">
        <v>816</v>
      </c>
    </row>
    <row r="252" spans="1:5" x14ac:dyDescent="0.2">
      <c r="A252">
        <v>27602</v>
      </c>
      <c r="B252" t="s">
        <v>476</v>
      </c>
      <c r="C252" t="s">
        <v>817</v>
      </c>
      <c r="D252" s="16" t="s">
        <v>656</v>
      </c>
      <c r="E252">
        <v>39.06</v>
      </c>
    </row>
    <row r="253" spans="1:5" x14ac:dyDescent="0.2">
      <c r="A253">
        <v>27666</v>
      </c>
      <c r="B253" t="s">
        <v>476</v>
      </c>
      <c r="C253" t="s">
        <v>818</v>
      </c>
      <c r="D253" s="16" t="s">
        <v>656</v>
      </c>
      <c r="E253">
        <v>67.14</v>
      </c>
    </row>
    <row r="254" spans="1:5" x14ac:dyDescent="0.2">
      <c r="A254">
        <v>27677</v>
      </c>
      <c r="B254" t="s">
        <v>476</v>
      </c>
      <c r="C254" t="s">
        <v>819</v>
      </c>
      <c r="D254" s="16" t="s">
        <v>656</v>
      </c>
      <c r="E254">
        <v>22.39</v>
      </c>
    </row>
    <row r="255" spans="1:5" x14ac:dyDescent="0.2">
      <c r="A255">
        <v>27678</v>
      </c>
      <c r="B255" t="s">
        <v>476</v>
      </c>
      <c r="C255" t="s">
        <v>820</v>
      </c>
      <c r="D255" s="16" t="s">
        <v>656</v>
      </c>
      <c r="E255">
        <v>42.79</v>
      </c>
    </row>
    <row r="256" spans="1:5" x14ac:dyDescent="0.2">
      <c r="A256">
        <v>27679</v>
      </c>
      <c r="B256" t="s">
        <v>476</v>
      </c>
      <c r="C256" t="s">
        <v>821</v>
      </c>
      <c r="D256" s="16" t="s">
        <v>656</v>
      </c>
      <c r="E256">
        <v>126.17</v>
      </c>
    </row>
    <row r="257" spans="1:5" ht="15" customHeight="1" x14ac:dyDescent="0.2">
      <c r="A257">
        <v>27680</v>
      </c>
      <c r="B257" t="s">
        <v>476</v>
      </c>
      <c r="C257" t="s">
        <v>822</v>
      </c>
      <c r="D257" s="16" t="s">
        <v>656</v>
      </c>
      <c r="E257">
        <v>86.96</v>
      </c>
    </row>
    <row r="258" spans="1:5" x14ac:dyDescent="0.2">
      <c r="A258">
        <v>27684</v>
      </c>
      <c r="B258" t="s">
        <v>476</v>
      </c>
      <c r="C258" t="s">
        <v>823</v>
      </c>
      <c r="D258" s="16" t="s">
        <v>824</v>
      </c>
      <c r="E258">
        <v>40.06</v>
      </c>
    </row>
    <row r="259" spans="1:5" ht="15" customHeight="1" x14ac:dyDescent="0.2">
      <c r="A259">
        <v>280</v>
      </c>
      <c r="B259" t="s">
        <v>476</v>
      </c>
      <c r="C259" t="s">
        <v>825</v>
      </c>
    </row>
    <row r="260" spans="1:5" x14ac:dyDescent="0.2">
      <c r="A260">
        <v>28001</v>
      </c>
      <c r="B260" t="s">
        <v>476</v>
      </c>
      <c r="C260" t="s">
        <v>826</v>
      </c>
      <c r="D260" s="16" t="s">
        <v>624</v>
      </c>
      <c r="E260">
        <v>53.33</v>
      </c>
    </row>
    <row r="261" spans="1:5" x14ac:dyDescent="0.2">
      <c r="A261">
        <v>28004</v>
      </c>
      <c r="B261" t="s">
        <v>476</v>
      </c>
      <c r="C261" t="s">
        <v>827</v>
      </c>
      <c r="D261" s="16" t="s">
        <v>621</v>
      </c>
      <c r="E261">
        <v>84.97</v>
      </c>
    </row>
    <row r="262" spans="1:5" x14ac:dyDescent="0.2">
      <c r="A262">
        <v>28005</v>
      </c>
      <c r="B262" t="s">
        <v>476</v>
      </c>
      <c r="C262" t="s">
        <v>828</v>
      </c>
      <c r="D262" s="16" t="s">
        <v>626</v>
      </c>
      <c r="E262">
        <v>39.47</v>
      </c>
    </row>
    <row r="263" spans="1:5" x14ac:dyDescent="0.2">
      <c r="A263">
        <v>28008</v>
      </c>
      <c r="B263" t="s">
        <v>476</v>
      </c>
      <c r="C263" t="s">
        <v>829</v>
      </c>
      <c r="D263" s="16" t="s">
        <v>735</v>
      </c>
      <c r="E263">
        <v>11.57</v>
      </c>
    </row>
    <row r="264" spans="1:5" x14ac:dyDescent="0.2">
      <c r="A264">
        <v>28028</v>
      </c>
      <c r="B264" t="s">
        <v>476</v>
      </c>
      <c r="C264" t="s">
        <v>830</v>
      </c>
      <c r="D264" s="16" t="s">
        <v>658</v>
      </c>
      <c r="E264">
        <v>12.05</v>
      </c>
    </row>
    <row r="265" spans="1:5" x14ac:dyDescent="0.2">
      <c r="A265">
        <v>28056</v>
      </c>
      <c r="B265" t="s">
        <v>476</v>
      </c>
      <c r="C265" t="s">
        <v>831</v>
      </c>
      <c r="D265" s="16" t="s">
        <v>658</v>
      </c>
      <c r="E265">
        <v>3.44</v>
      </c>
    </row>
    <row r="266" spans="1:5" ht="15" customHeight="1" x14ac:dyDescent="0.2">
      <c r="A266">
        <v>28067</v>
      </c>
      <c r="B266" t="s">
        <v>476</v>
      </c>
      <c r="C266" t="s">
        <v>832</v>
      </c>
      <c r="D266" s="16" t="s">
        <v>658</v>
      </c>
      <c r="E266">
        <v>4.04</v>
      </c>
    </row>
    <row r="267" spans="1:5" x14ac:dyDescent="0.2">
      <c r="A267">
        <v>28068</v>
      </c>
      <c r="B267" t="s">
        <v>476</v>
      </c>
      <c r="C267" t="s">
        <v>833</v>
      </c>
      <c r="D267" s="16" t="s">
        <v>658</v>
      </c>
      <c r="E267">
        <v>7.38</v>
      </c>
    </row>
    <row r="268" spans="1:5" ht="15" customHeight="1" x14ac:dyDescent="0.2">
      <c r="A268">
        <v>281</v>
      </c>
      <c r="B268" t="s">
        <v>476</v>
      </c>
      <c r="C268" t="s">
        <v>834</v>
      </c>
    </row>
    <row r="269" spans="1:5" x14ac:dyDescent="0.2">
      <c r="A269">
        <v>28125</v>
      </c>
      <c r="B269" t="s">
        <v>476</v>
      </c>
      <c r="C269" t="s">
        <v>835</v>
      </c>
      <c r="D269" s="16" t="s">
        <v>658</v>
      </c>
      <c r="E269">
        <v>9.36</v>
      </c>
    </row>
    <row r="270" spans="1:5" ht="15" customHeight="1" x14ac:dyDescent="0.2">
      <c r="A270">
        <v>28183</v>
      </c>
      <c r="B270" t="s">
        <v>476</v>
      </c>
      <c r="C270" t="s">
        <v>836</v>
      </c>
      <c r="D270" s="16" t="s">
        <v>621</v>
      </c>
      <c r="E270">
        <v>297.10000000000002</v>
      </c>
    </row>
    <row r="271" spans="1:5" ht="15" customHeight="1" x14ac:dyDescent="0.2">
      <c r="A271">
        <v>282</v>
      </c>
      <c r="B271" t="s">
        <v>476</v>
      </c>
      <c r="C271" t="s">
        <v>834</v>
      </c>
    </row>
    <row r="272" spans="1:5" x14ac:dyDescent="0.2">
      <c r="A272">
        <v>28267</v>
      </c>
      <c r="B272" t="s">
        <v>476</v>
      </c>
      <c r="C272" t="s">
        <v>837</v>
      </c>
      <c r="D272" s="16" t="s">
        <v>621</v>
      </c>
      <c r="E272">
        <v>103.82</v>
      </c>
    </row>
    <row r="273" spans="1:5" x14ac:dyDescent="0.2">
      <c r="A273">
        <v>28270</v>
      </c>
      <c r="B273" t="s">
        <v>476</v>
      </c>
      <c r="C273" t="s">
        <v>838</v>
      </c>
      <c r="D273" s="16" t="s">
        <v>658</v>
      </c>
      <c r="E273">
        <v>0.21</v>
      </c>
    </row>
    <row r="274" spans="1:5" x14ac:dyDescent="0.2">
      <c r="A274">
        <v>28273</v>
      </c>
      <c r="B274" t="s">
        <v>476</v>
      </c>
      <c r="C274" t="s">
        <v>839</v>
      </c>
      <c r="D274" s="16" t="s">
        <v>621</v>
      </c>
      <c r="E274">
        <v>152.88</v>
      </c>
    </row>
    <row r="275" spans="1:5" ht="15" customHeight="1" x14ac:dyDescent="0.2">
      <c r="A275">
        <v>290</v>
      </c>
      <c r="B275" t="s">
        <v>476</v>
      </c>
      <c r="C275" t="s">
        <v>834</v>
      </c>
    </row>
    <row r="276" spans="1:5" ht="15" customHeight="1" x14ac:dyDescent="0.2">
      <c r="A276">
        <v>29028</v>
      </c>
      <c r="B276" t="s">
        <v>476</v>
      </c>
      <c r="C276" t="s">
        <v>840</v>
      </c>
      <c r="D276" s="16" t="s">
        <v>621</v>
      </c>
      <c r="E276">
        <v>763.56</v>
      </c>
    </row>
    <row r="277" spans="1:5" x14ac:dyDescent="0.2">
      <c r="A277">
        <v>29050</v>
      </c>
      <c r="B277" t="s">
        <v>476</v>
      </c>
      <c r="C277" t="s">
        <v>841</v>
      </c>
      <c r="D277" s="16" t="s">
        <v>621</v>
      </c>
      <c r="E277">
        <v>31.99</v>
      </c>
    </row>
    <row r="278" spans="1:5" x14ac:dyDescent="0.2">
      <c r="A278">
        <v>29093</v>
      </c>
      <c r="B278" t="s">
        <v>476</v>
      </c>
      <c r="C278" t="s">
        <v>842</v>
      </c>
      <c r="D278" s="16" t="s">
        <v>621</v>
      </c>
      <c r="E278">
        <v>1.81</v>
      </c>
    </row>
    <row r="279" spans="1:5" x14ac:dyDescent="0.2">
      <c r="A279">
        <v>29094</v>
      </c>
      <c r="B279" t="s">
        <v>476</v>
      </c>
      <c r="C279" t="s">
        <v>843</v>
      </c>
      <c r="D279" s="16" t="s">
        <v>621</v>
      </c>
      <c r="E279">
        <v>34.729999999999997</v>
      </c>
    </row>
    <row r="280" spans="1:5" ht="15" customHeight="1" x14ac:dyDescent="0.2">
      <c r="A280">
        <v>291</v>
      </c>
      <c r="B280" t="s">
        <v>476</v>
      </c>
      <c r="C280" t="s">
        <v>834</v>
      </c>
    </row>
    <row r="281" spans="1:5" ht="15" customHeight="1" x14ac:dyDescent="0.2">
      <c r="A281">
        <v>29112</v>
      </c>
      <c r="B281" t="s">
        <v>476</v>
      </c>
      <c r="C281" t="s">
        <v>844</v>
      </c>
      <c r="D281" s="16" t="s">
        <v>658</v>
      </c>
      <c r="E281">
        <v>50.52</v>
      </c>
    </row>
    <row r="282" spans="1:5" x14ac:dyDescent="0.2">
      <c r="A282">
        <v>29156</v>
      </c>
      <c r="B282" t="s">
        <v>476</v>
      </c>
      <c r="C282" t="s">
        <v>845</v>
      </c>
      <c r="D282" s="16" t="s">
        <v>621</v>
      </c>
      <c r="E282">
        <v>129.9</v>
      </c>
    </row>
    <row r="283" spans="1:5" ht="15" customHeight="1" x14ac:dyDescent="0.2">
      <c r="A283">
        <v>292</v>
      </c>
      <c r="B283" t="s">
        <v>476</v>
      </c>
      <c r="C283" t="s">
        <v>834</v>
      </c>
    </row>
    <row r="284" spans="1:5" ht="15" customHeight="1" x14ac:dyDescent="0.2">
      <c r="A284">
        <v>29204</v>
      </c>
      <c r="B284" t="s">
        <v>476</v>
      </c>
      <c r="C284" t="s">
        <v>846</v>
      </c>
      <c r="D284" s="16" t="s">
        <v>658</v>
      </c>
      <c r="E284">
        <v>0.61</v>
      </c>
    </row>
    <row r="285" spans="1:5" x14ac:dyDescent="0.2">
      <c r="A285">
        <v>29220</v>
      </c>
      <c r="B285" t="s">
        <v>476</v>
      </c>
      <c r="C285" t="s">
        <v>847</v>
      </c>
      <c r="D285" s="16" t="s">
        <v>621</v>
      </c>
      <c r="E285">
        <v>146.27000000000001</v>
      </c>
    </row>
    <row r="286" spans="1:5" x14ac:dyDescent="0.2">
      <c r="A286">
        <v>29221</v>
      </c>
      <c r="B286" t="s">
        <v>476</v>
      </c>
      <c r="C286" t="s">
        <v>848</v>
      </c>
      <c r="D286" s="16" t="s">
        <v>621</v>
      </c>
      <c r="E286">
        <v>123.46</v>
      </c>
    </row>
    <row r="287" spans="1:5" x14ac:dyDescent="0.2">
      <c r="A287">
        <v>29243</v>
      </c>
      <c r="B287" t="s">
        <v>476</v>
      </c>
      <c r="C287" t="s">
        <v>849</v>
      </c>
      <c r="D287" s="16" t="s">
        <v>735</v>
      </c>
      <c r="E287">
        <v>34.61</v>
      </c>
    </row>
    <row r="288" spans="1:5" ht="15" customHeight="1" x14ac:dyDescent="0.2">
      <c r="A288">
        <v>293</v>
      </c>
      <c r="B288" t="s">
        <v>476</v>
      </c>
      <c r="C288" t="s">
        <v>825</v>
      </c>
    </row>
    <row r="289" spans="1:5" x14ac:dyDescent="0.2">
      <c r="A289">
        <v>29337</v>
      </c>
      <c r="B289" t="s">
        <v>476</v>
      </c>
      <c r="C289" t="s">
        <v>850</v>
      </c>
      <c r="D289" s="16" t="s">
        <v>621</v>
      </c>
      <c r="E289">
        <v>63.2</v>
      </c>
    </row>
    <row r="290" spans="1:5" ht="15" customHeight="1" x14ac:dyDescent="0.2">
      <c r="A290">
        <v>29391</v>
      </c>
      <c r="B290" t="s">
        <v>476</v>
      </c>
      <c r="C290" t="s">
        <v>851</v>
      </c>
      <c r="D290" s="16" t="s">
        <v>735</v>
      </c>
      <c r="E290">
        <v>7.12</v>
      </c>
    </row>
    <row r="291" spans="1:5" ht="15" customHeight="1" x14ac:dyDescent="0.2">
      <c r="A291">
        <v>3</v>
      </c>
      <c r="B291" t="s">
        <v>476</v>
      </c>
      <c r="C291" t="s">
        <v>852</v>
      </c>
    </row>
    <row r="292" spans="1:5" ht="15" customHeight="1" x14ac:dyDescent="0.2">
      <c r="A292">
        <v>301</v>
      </c>
      <c r="B292" t="s">
        <v>476</v>
      </c>
      <c r="C292" t="s">
        <v>853</v>
      </c>
    </row>
    <row r="293" spans="1:5" x14ac:dyDescent="0.2">
      <c r="A293">
        <v>30106</v>
      </c>
      <c r="B293" t="s">
        <v>476</v>
      </c>
      <c r="C293" t="s">
        <v>854</v>
      </c>
      <c r="D293" s="16" t="s">
        <v>658</v>
      </c>
      <c r="E293">
        <v>18</v>
      </c>
    </row>
    <row r="294" spans="1:5" x14ac:dyDescent="0.2">
      <c r="A294">
        <v>30152</v>
      </c>
      <c r="B294" t="s">
        <v>476</v>
      </c>
      <c r="C294" t="s">
        <v>855</v>
      </c>
      <c r="D294" s="16" t="s">
        <v>621</v>
      </c>
      <c r="E294">
        <v>273</v>
      </c>
    </row>
    <row r="295" spans="1:5" x14ac:dyDescent="0.2">
      <c r="A295">
        <v>30172</v>
      </c>
      <c r="B295" t="s">
        <v>476</v>
      </c>
      <c r="C295" t="s">
        <v>856</v>
      </c>
      <c r="D295" s="16" t="s">
        <v>621</v>
      </c>
      <c r="E295">
        <v>297.45999999999998</v>
      </c>
    </row>
    <row r="296" spans="1:5" x14ac:dyDescent="0.2">
      <c r="A296">
        <v>30173</v>
      </c>
      <c r="B296" t="s">
        <v>476</v>
      </c>
      <c r="C296" t="s">
        <v>857</v>
      </c>
      <c r="D296" s="16" t="s">
        <v>621</v>
      </c>
      <c r="E296">
        <v>275.94</v>
      </c>
    </row>
    <row r="297" spans="1:5" x14ac:dyDescent="0.2">
      <c r="A297">
        <v>30174</v>
      </c>
      <c r="B297" t="s">
        <v>476</v>
      </c>
      <c r="C297" t="s">
        <v>858</v>
      </c>
      <c r="D297" s="16" t="s">
        <v>621</v>
      </c>
      <c r="E297">
        <v>277.27999999999997</v>
      </c>
    </row>
    <row r="298" spans="1:5" x14ac:dyDescent="0.2">
      <c r="A298">
        <v>30175</v>
      </c>
      <c r="B298" t="s">
        <v>476</v>
      </c>
      <c r="C298" t="s">
        <v>859</v>
      </c>
      <c r="D298" s="16" t="s">
        <v>621</v>
      </c>
      <c r="E298">
        <v>278.63</v>
      </c>
    </row>
    <row r="299" spans="1:5" ht="15" customHeight="1" x14ac:dyDescent="0.2">
      <c r="A299">
        <v>30191</v>
      </c>
      <c r="B299" t="s">
        <v>476</v>
      </c>
      <c r="C299" t="s">
        <v>860</v>
      </c>
      <c r="D299" s="16" t="s">
        <v>658</v>
      </c>
      <c r="E299">
        <v>53.24</v>
      </c>
    </row>
    <row r="300" spans="1:5" ht="15" customHeight="1" x14ac:dyDescent="0.2">
      <c r="A300">
        <v>302</v>
      </c>
      <c r="B300" t="s">
        <v>476</v>
      </c>
      <c r="C300" t="s">
        <v>861</v>
      </c>
    </row>
    <row r="301" spans="1:5" x14ac:dyDescent="0.2">
      <c r="A301">
        <v>30202</v>
      </c>
      <c r="B301" t="s">
        <v>476</v>
      </c>
      <c r="C301" t="s">
        <v>862</v>
      </c>
      <c r="D301" s="16" t="s">
        <v>621</v>
      </c>
      <c r="E301">
        <v>196.07</v>
      </c>
    </row>
    <row r="302" spans="1:5" x14ac:dyDescent="0.2">
      <c r="A302">
        <v>30210</v>
      </c>
      <c r="B302" t="s">
        <v>476</v>
      </c>
      <c r="C302" t="s">
        <v>863</v>
      </c>
      <c r="D302" s="16" t="s">
        <v>621</v>
      </c>
      <c r="E302">
        <v>252.5</v>
      </c>
    </row>
    <row r="303" spans="1:5" x14ac:dyDescent="0.2">
      <c r="A303">
        <v>30211</v>
      </c>
      <c r="B303" t="s">
        <v>476</v>
      </c>
      <c r="C303" t="s">
        <v>864</v>
      </c>
      <c r="D303" s="16" t="s">
        <v>621</v>
      </c>
      <c r="E303">
        <v>252.5</v>
      </c>
    </row>
    <row r="304" spans="1:5" x14ac:dyDescent="0.2">
      <c r="A304">
        <v>30212</v>
      </c>
      <c r="B304" t="s">
        <v>476</v>
      </c>
      <c r="C304" t="s">
        <v>865</v>
      </c>
      <c r="D304" s="16" t="s">
        <v>621</v>
      </c>
      <c r="E304">
        <v>252.5</v>
      </c>
    </row>
    <row r="305" spans="1:5" x14ac:dyDescent="0.2">
      <c r="A305">
        <v>30213</v>
      </c>
      <c r="B305" t="s">
        <v>476</v>
      </c>
      <c r="C305" t="s">
        <v>866</v>
      </c>
      <c r="D305" s="16" t="s">
        <v>621</v>
      </c>
      <c r="E305">
        <v>307.25</v>
      </c>
    </row>
    <row r="306" spans="1:5" x14ac:dyDescent="0.2">
      <c r="A306">
        <v>30217</v>
      </c>
      <c r="B306" t="s">
        <v>476</v>
      </c>
      <c r="C306" t="s">
        <v>867</v>
      </c>
      <c r="D306" s="16" t="s">
        <v>621</v>
      </c>
      <c r="E306">
        <v>273</v>
      </c>
    </row>
    <row r="307" spans="1:5" x14ac:dyDescent="0.2">
      <c r="A307">
        <v>30233</v>
      </c>
      <c r="B307" t="s">
        <v>476</v>
      </c>
      <c r="C307" t="s">
        <v>868</v>
      </c>
      <c r="D307" s="16" t="s">
        <v>621</v>
      </c>
      <c r="E307">
        <v>273</v>
      </c>
    </row>
    <row r="308" spans="1:5" x14ac:dyDescent="0.2">
      <c r="A308">
        <v>30257</v>
      </c>
      <c r="B308" t="s">
        <v>476</v>
      </c>
      <c r="C308" t="s">
        <v>869</v>
      </c>
      <c r="D308" s="16" t="s">
        <v>621</v>
      </c>
      <c r="E308">
        <v>1045.51</v>
      </c>
    </row>
    <row r="309" spans="1:5" x14ac:dyDescent="0.2">
      <c r="A309">
        <v>30261</v>
      </c>
      <c r="B309" t="s">
        <v>476</v>
      </c>
      <c r="C309" t="s">
        <v>870</v>
      </c>
      <c r="D309" s="16" t="s">
        <v>621</v>
      </c>
      <c r="E309">
        <v>987.39</v>
      </c>
    </row>
    <row r="310" spans="1:5" ht="15" customHeight="1" x14ac:dyDescent="0.2">
      <c r="A310">
        <v>30263</v>
      </c>
      <c r="B310" t="s">
        <v>476</v>
      </c>
      <c r="C310" t="s">
        <v>871</v>
      </c>
      <c r="D310" s="16" t="s">
        <v>621</v>
      </c>
      <c r="E310">
        <v>1098.6300000000001</v>
      </c>
    </row>
    <row r="311" spans="1:5" ht="15" customHeight="1" x14ac:dyDescent="0.2">
      <c r="A311">
        <v>303</v>
      </c>
      <c r="B311" t="s">
        <v>476</v>
      </c>
      <c r="C311" t="s">
        <v>861</v>
      </c>
    </row>
    <row r="312" spans="1:5" ht="15" customHeight="1" x14ac:dyDescent="0.2">
      <c r="A312">
        <v>30358</v>
      </c>
      <c r="B312" t="s">
        <v>476</v>
      </c>
      <c r="C312" t="s">
        <v>872</v>
      </c>
      <c r="D312" s="16" t="s">
        <v>658</v>
      </c>
      <c r="E312">
        <v>30.86</v>
      </c>
    </row>
    <row r="313" spans="1:5" ht="15" customHeight="1" x14ac:dyDescent="0.2">
      <c r="A313">
        <v>304</v>
      </c>
      <c r="B313" t="s">
        <v>476</v>
      </c>
      <c r="C313" t="s">
        <v>861</v>
      </c>
    </row>
    <row r="314" spans="1:5" x14ac:dyDescent="0.2">
      <c r="A314">
        <v>30460</v>
      </c>
      <c r="B314" t="s">
        <v>476</v>
      </c>
      <c r="C314" t="s">
        <v>873</v>
      </c>
      <c r="D314" s="16" t="s">
        <v>621</v>
      </c>
      <c r="E314">
        <v>273</v>
      </c>
    </row>
    <row r="315" spans="1:5" ht="15" customHeight="1" x14ac:dyDescent="0.2">
      <c r="A315">
        <v>30496</v>
      </c>
      <c r="B315" t="s">
        <v>476</v>
      </c>
      <c r="C315" t="s">
        <v>874</v>
      </c>
      <c r="D315" s="16" t="s">
        <v>658</v>
      </c>
      <c r="E315">
        <v>28</v>
      </c>
    </row>
    <row r="316" spans="1:5" ht="15" customHeight="1" x14ac:dyDescent="0.2">
      <c r="A316">
        <v>306</v>
      </c>
      <c r="B316" t="s">
        <v>476</v>
      </c>
      <c r="C316" t="s">
        <v>861</v>
      </c>
    </row>
    <row r="317" spans="1:5" x14ac:dyDescent="0.2">
      <c r="A317">
        <v>30665</v>
      </c>
      <c r="B317" t="s">
        <v>476</v>
      </c>
      <c r="C317" t="s">
        <v>875</v>
      </c>
      <c r="D317" s="16" t="s">
        <v>658</v>
      </c>
      <c r="E317">
        <v>41.11</v>
      </c>
    </row>
    <row r="318" spans="1:5" x14ac:dyDescent="0.2">
      <c r="A318">
        <v>30675</v>
      </c>
      <c r="B318" t="s">
        <v>476</v>
      </c>
      <c r="C318" t="s">
        <v>876</v>
      </c>
      <c r="D318" s="16" t="s">
        <v>621</v>
      </c>
      <c r="E318">
        <v>559.22</v>
      </c>
    </row>
    <row r="319" spans="1:5" x14ac:dyDescent="0.2">
      <c r="A319">
        <v>30676</v>
      </c>
      <c r="B319" t="s">
        <v>476</v>
      </c>
      <c r="C319" t="s">
        <v>877</v>
      </c>
      <c r="D319" s="16" t="s">
        <v>621</v>
      </c>
      <c r="E319">
        <v>559.22</v>
      </c>
    </row>
    <row r="320" spans="1:5" ht="15" customHeight="1" x14ac:dyDescent="0.2">
      <c r="A320">
        <v>30677</v>
      </c>
      <c r="B320" t="s">
        <v>476</v>
      </c>
      <c r="C320" t="s">
        <v>878</v>
      </c>
      <c r="D320" s="16" t="s">
        <v>621</v>
      </c>
      <c r="E320">
        <v>666.64</v>
      </c>
    </row>
    <row r="321" spans="1:5" ht="15" customHeight="1" x14ac:dyDescent="0.2">
      <c r="A321">
        <v>308</v>
      </c>
      <c r="B321" t="s">
        <v>476</v>
      </c>
      <c r="C321" t="s">
        <v>879</v>
      </c>
    </row>
    <row r="322" spans="1:5" ht="15" customHeight="1" x14ac:dyDescent="0.2">
      <c r="A322">
        <v>30868</v>
      </c>
      <c r="B322" t="s">
        <v>476</v>
      </c>
      <c r="C322" t="s">
        <v>880</v>
      </c>
      <c r="D322" s="16" t="s">
        <v>656</v>
      </c>
      <c r="E322">
        <v>953.49</v>
      </c>
    </row>
    <row r="323" spans="1:5" ht="15" customHeight="1" x14ac:dyDescent="0.2">
      <c r="A323">
        <v>309</v>
      </c>
      <c r="B323" t="s">
        <v>476</v>
      </c>
      <c r="C323" t="s">
        <v>879</v>
      </c>
    </row>
    <row r="324" spans="1:5" ht="15" customHeight="1" x14ac:dyDescent="0.2">
      <c r="A324">
        <v>30951</v>
      </c>
      <c r="B324" t="s">
        <v>476</v>
      </c>
      <c r="C324" t="s">
        <v>881</v>
      </c>
      <c r="D324" s="16" t="s">
        <v>656</v>
      </c>
      <c r="E324">
        <v>565.99</v>
      </c>
    </row>
    <row r="325" spans="1:5" ht="15" customHeight="1" x14ac:dyDescent="0.2">
      <c r="A325">
        <v>310</v>
      </c>
      <c r="B325" t="s">
        <v>476</v>
      </c>
      <c r="C325" t="s">
        <v>879</v>
      </c>
    </row>
    <row r="326" spans="1:5" ht="15" customHeight="1" x14ac:dyDescent="0.2">
      <c r="A326">
        <v>31012</v>
      </c>
      <c r="B326" t="s">
        <v>476</v>
      </c>
      <c r="C326" t="s">
        <v>882</v>
      </c>
      <c r="D326" s="16" t="s">
        <v>621</v>
      </c>
      <c r="E326">
        <v>1468.63</v>
      </c>
    </row>
    <row r="327" spans="1:5" ht="15" customHeight="1" x14ac:dyDescent="0.2">
      <c r="A327">
        <v>311</v>
      </c>
      <c r="B327" t="s">
        <v>476</v>
      </c>
      <c r="C327" t="s">
        <v>879</v>
      </c>
    </row>
    <row r="328" spans="1:5" ht="15" customHeight="1" x14ac:dyDescent="0.2">
      <c r="A328">
        <v>31124</v>
      </c>
      <c r="B328" t="s">
        <v>476</v>
      </c>
      <c r="C328" t="s">
        <v>883</v>
      </c>
      <c r="D328" s="16" t="s">
        <v>621</v>
      </c>
      <c r="E328">
        <v>1581.52</v>
      </c>
    </row>
    <row r="329" spans="1:5" ht="15" customHeight="1" x14ac:dyDescent="0.2">
      <c r="A329">
        <v>312</v>
      </c>
      <c r="B329" t="s">
        <v>476</v>
      </c>
      <c r="C329" t="s">
        <v>879</v>
      </c>
    </row>
    <row r="330" spans="1:5" ht="15" customHeight="1" x14ac:dyDescent="0.2">
      <c r="A330">
        <v>31242</v>
      </c>
      <c r="B330" t="s">
        <v>476</v>
      </c>
      <c r="C330" t="s">
        <v>884</v>
      </c>
      <c r="D330" s="16" t="s">
        <v>621</v>
      </c>
      <c r="E330">
        <v>2027.56</v>
      </c>
    </row>
    <row r="331" spans="1:5" ht="15" customHeight="1" x14ac:dyDescent="0.2">
      <c r="A331">
        <v>314</v>
      </c>
      <c r="B331" t="s">
        <v>476</v>
      </c>
      <c r="C331" t="s">
        <v>879</v>
      </c>
    </row>
    <row r="332" spans="1:5" ht="15" customHeight="1" x14ac:dyDescent="0.2">
      <c r="A332">
        <v>31443</v>
      </c>
      <c r="B332" t="s">
        <v>476</v>
      </c>
      <c r="C332" t="s">
        <v>885</v>
      </c>
      <c r="D332" s="16" t="s">
        <v>656</v>
      </c>
      <c r="E332">
        <v>611.79999999999995</v>
      </c>
    </row>
    <row r="333" spans="1:5" ht="15" customHeight="1" x14ac:dyDescent="0.2">
      <c r="A333">
        <v>315</v>
      </c>
      <c r="B333" t="s">
        <v>476</v>
      </c>
      <c r="C333" t="s">
        <v>886</v>
      </c>
    </row>
    <row r="334" spans="1:5" x14ac:dyDescent="0.2">
      <c r="A334">
        <v>31507</v>
      </c>
      <c r="B334" t="s">
        <v>476</v>
      </c>
      <c r="C334" t="s">
        <v>887</v>
      </c>
      <c r="D334" s="16" t="s">
        <v>621</v>
      </c>
      <c r="E334">
        <v>290.20999999999998</v>
      </c>
    </row>
    <row r="335" spans="1:5" x14ac:dyDescent="0.2">
      <c r="A335">
        <v>31511</v>
      </c>
      <c r="B335" t="s">
        <v>476</v>
      </c>
      <c r="C335" t="s">
        <v>888</v>
      </c>
      <c r="D335" s="16" t="s">
        <v>621</v>
      </c>
      <c r="E335">
        <v>7.25</v>
      </c>
    </row>
    <row r="336" spans="1:5" x14ac:dyDescent="0.2">
      <c r="A336">
        <v>31515</v>
      </c>
      <c r="B336" t="s">
        <v>476</v>
      </c>
      <c r="C336" t="s">
        <v>889</v>
      </c>
      <c r="D336" s="16" t="s">
        <v>621</v>
      </c>
      <c r="E336">
        <v>69.67</v>
      </c>
    </row>
    <row r="337" spans="1:5" x14ac:dyDescent="0.2">
      <c r="A337">
        <v>31516</v>
      </c>
      <c r="B337" t="s">
        <v>476</v>
      </c>
      <c r="C337" t="s">
        <v>890</v>
      </c>
      <c r="D337" s="16" t="s">
        <v>621</v>
      </c>
      <c r="E337">
        <v>6.22</v>
      </c>
    </row>
    <row r="338" spans="1:5" x14ac:dyDescent="0.2">
      <c r="A338">
        <v>31517</v>
      </c>
      <c r="B338" t="s">
        <v>476</v>
      </c>
      <c r="C338" t="s">
        <v>891</v>
      </c>
      <c r="D338" s="16" t="s">
        <v>621</v>
      </c>
      <c r="E338">
        <v>74.72</v>
      </c>
    </row>
    <row r="339" spans="1:5" x14ac:dyDescent="0.2">
      <c r="A339">
        <v>31518</v>
      </c>
      <c r="B339" t="s">
        <v>476</v>
      </c>
      <c r="C339" t="s">
        <v>892</v>
      </c>
      <c r="D339" s="16" t="s">
        <v>621</v>
      </c>
      <c r="E339">
        <v>75.040000000000006</v>
      </c>
    </row>
    <row r="340" spans="1:5" x14ac:dyDescent="0.2">
      <c r="A340">
        <v>31519</v>
      </c>
      <c r="B340" t="s">
        <v>476</v>
      </c>
      <c r="C340" t="s">
        <v>893</v>
      </c>
      <c r="D340" s="16" t="s">
        <v>621</v>
      </c>
      <c r="E340">
        <v>36.799999999999997</v>
      </c>
    </row>
    <row r="341" spans="1:5" x14ac:dyDescent="0.2">
      <c r="A341">
        <v>31548</v>
      </c>
      <c r="B341" t="s">
        <v>476</v>
      </c>
      <c r="C341" t="s">
        <v>894</v>
      </c>
      <c r="D341" s="16" t="s">
        <v>621</v>
      </c>
      <c r="E341">
        <v>24.47</v>
      </c>
    </row>
    <row r="342" spans="1:5" x14ac:dyDescent="0.2">
      <c r="A342">
        <v>31570</v>
      </c>
      <c r="B342" t="s">
        <v>476</v>
      </c>
      <c r="C342" t="s">
        <v>895</v>
      </c>
      <c r="D342" s="16" t="s">
        <v>621</v>
      </c>
      <c r="E342">
        <v>9.8699999999999992</v>
      </c>
    </row>
    <row r="343" spans="1:5" x14ac:dyDescent="0.2">
      <c r="A343">
        <v>31571</v>
      </c>
      <c r="B343" t="s">
        <v>476</v>
      </c>
      <c r="C343" t="s">
        <v>896</v>
      </c>
      <c r="D343" s="16" t="s">
        <v>621</v>
      </c>
      <c r="E343">
        <v>12.99</v>
      </c>
    </row>
    <row r="344" spans="1:5" x14ac:dyDescent="0.2">
      <c r="A344">
        <v>31581</v>
      </c>
      <c r="B344" t="s">
        <v>476</v>
      </c>
      <c r="C344" t="s">
        <v>897</v>
      </c>
      <c r="D344" s="16" t="s">
        <v>621</v>
      </c>
      <c r="E344">
        <v>66.510000000000005</v>
      </c>
    </row>
    <row r="345" spans="1:5" ht="15" customHeight="1" x14ac:dyDescent="0.2">
      <c r="A345">
        <v>31584</v>
      </c>
      <c r="B345" t="s">
        <v>476</v>
      </c>
      <c r="C345" t="s">
        <v>898</v>
      </c>
      <c r="D345" s="16" t="s">
        <v>621</v>
      </c>
      <c r="E345">
        <v>10.95</v>
      </c>
    </row>
    <row r="346" spans="1:5" ht="15" customHeight="1" x14ac:dyDescent="0.2">
      <c r="A346">
        <v>316</v>
      </c>
      <c r="B346" t="s">
        <v>476</v>
      </c>
      <c r="C346" t="s">
        <v>899</v>
      </c>
    </row>
    <row r="347" spans="1:5" x14ac:dyDescent="0.2">
      <c r="A347">
        <v>31601</v>
      </c>
      <c r="B347" t="s">
        <v>476</v>
      </c>
      <c r="C347" t="s">
        <v>900</v>
      </c>
      <c r="D347" s="16" t="s">
        <v>621</v>
      </c>
      <c r="E347">
        <v>60.52</v>
      </c>
    </row>
    <row r="348" spans="1:5" ht="15" customHeight="1" x14ac:dyDescent="0.2">
      <c r="A348">
        <v>31647</v>
      </c>
      <c r="B348" t="s">
        <v>476</v>
      </c>
      <c r="C348" t="s">
        <v>901</v>
      </c>
      <c r="D348" s="16" t="s">
        <v>621</v>
      </c>
      <c r="E348">
        <v>55.16</v>
      </c>
    </row>
    <row r="349" spans="1:5" ht="15" customHeight="1" x14ac:dyDescent="0.2">
      <c r="A349">
        <v>317</v>
      </c>
      <c r="B349" t="s">
        <v>476</v>
      </c>
      <c r="C349" t="s">
        <v>879</v>
      </c>
    </row>
    <row r="350" spans="1:5" ht="15" customHeight="1" x14ac:dyDescent="0.2">
      <c r="A350">
        <v>31733</v>
      </c>
      <c r="B350" t="s">
        <v>476</v>
      </c>
      <c r="C350" t="s">
        <v>902</v>
      </c>
      <c r="D350" s="16" t="s">
        <v>656</v>
      </c>
      <c r="E350">
        <v>604.07000000000005</v>
      </c>
    </row>
    <row r="351" spans="1:5" ht="15" customHeight="1" x14ac:dyDescent="0.2">
      <c r="A351">
        <v>318</v>
      </c>
      <c r="B351" t="s">
        <v>476</v>
      </c>
      <c r="C351" t="s">
        <v>899</v>
      </c>
    </row>
    <row r="352" spans="1:5" x14ac:dyDescent="0.2">
      <c r="A352">
        <v>31811</v>
      </c>
      <c r="B352" t="s">
        <v>476</v>
      </c>
      <c r="C352" t="s">
        <v>903</v>
      </c>
      <c r="D352" s="16" t="s">
        <v>621</v>
      </c>
      <c r="E352">
        <v>94.61</v>
      </c>
    </row>
    <row r="353" spans="1:5" x14ac:dyDescent="0.2">
      <c r="A353">
        <v>31812</v>
      </c>
      <c r="B353" t="s">
        <v>476</v>
      </c>
      <c r="C353" t="s">
        <v>904</v>
      </c>
      <c r="D353" s="16" t="s">
        <v>621</v>
      </c>
      <c r="E353">
        <v>30.26</v>
      </c>
    </row>
    <row r="354" spans="1:5" ht="15" customHeight="1" x14ac:dyDescent="0.2">
      <c r="A354">
        <v>31813</v>
      </c>
      <c r="B354" t="s">
        <v>476</v>
      </c>
      <c r="C354" t="s">
        <v>905</v>
      </c>
      <c r="D354" s="16" t="s">
        <v>621</v>
      </c>
      <c r="E354">
        <v>67.930000000000007</v>
      </c>
    </row>
    <row r="355" spans="1:5" ht="15" customHeight="1" x14ac:dyDescent="0.2">
      <c r="A355">
        <v>320</v>
      </c>
      <c r="B355" t="s">
        <v>476</v>
      </c>
      <c r="C355" t="s">
        <v>906</v>
      </c>
    </row>
    <row r="356" spans="1:5" ht="15" customHeight="1" x14ac:dyDescent="0.2">
      <c r="A356">
        <v>32001</v>
      </c>
      <c r="B356" t="s">
        <v>476</v>
      </c>
      <c r="C356" t="s">
        <v>907</v>
      </c>
      <c r="D356" s="16" t="s">
        <v>656</v>
      </c>
      <c r="E356">
        <v>85.26</v>
      </c>
    </row>
    <row r="357" spans="1:5" ht="15" customHeight="1" x14ac:dyDescent="0.2">
      <c r="A357">
        <v>322</v>
      </c>
      <c r="B357" t="s">
        <v>476</v>
      </c>
      <c r="C357" t="s">
        <v>908</v>
      </c>
    </row>
    <row r="358" spans="1:5" ht="15" customHeight="1" x14ac:dyDescent="0.2">
      <c r="A358">
        <v>32219</v>
      </c>
      <c r="B358" t="s">
        <v>476</v>
      </c>
      <c r="C358" t="s">
        <v>909</v>
      </c>
      <c r="D358" s="16" t="s">
        <v>656</v>
      </c>
      <c r="E358">
        <v>163.41999999999999</v>
      </c>
    </row>
    <row r="359" spans="1:5" ht="15" customHeight="1" x14ac:dyDescent="0.2">
      <c r="A359">
        <v>325</v>
      </c>
      <c r="B359" t="s">
        <v>476</v>
      </c>
      <c r="C359" t="s">
        <v>910</v>
      </c>
    </row>
    <row r="360" spans="1:5" x14ac:dyDescent="0.2">
      <c r="A360">
        <v>32502</v>
      </c>
      <c r="B360" t="s">
        <v>476</v>
      </c>
      <c r="C360" t="s">
        <v>911</v>
      </c>
      <c r="D360" s="16" t="s">
        <v>656</v>
      </c>
      <c r="E360">
        <v>560.30999999999995</v>
      </c>
    </row>
    <row r="361" spans="1:5" ht="15" customHeight="1" x14ac:dyDescent="0.2">
      <c r="A361">
        <v>32505</v>
      </c>
      <c r="B361" t="s">
        <v>476</v>
      </c>
      <c r="C361" t="s">
        <v>912</v>
      </c>
      <c r="D361" s="16" t="s">
        <v>656</v>
      </c>
      <c r="E361">
        <v>386.87</v>
      </c>
    </row>
    <row r="362" spans="1:5" ht="15" customHeight="1" x14ac:dyDescent="0.2">
      <c r="A362">
        <v>326</v>
      </c>
      <c r="B362" t="s">
        <v>476</v>
      </c>
      <c r="C362" t="s">
        <v>913</v>
      </c>
    </row>
    <row r="363" spans="1:5" ht="15" customHeight="1" x14ac:dyDescent="0.2">
      <c r="A363">
        <v>32659</v>
      </c>
      <c r="B363" t="s">
        <v>476</v>
      </c>
      <c r="C363" t="s">
        <v>914</v>
      </c>
      <c r="D363" s="16" t="s">
        <v>658</v>
      </c>
      <c r="E363">
        <v>25.64</v>
      </c>
    </row>
    <row r="364" spans="1:5" ht="15" customHeight="1" x14ac:dyDescent="0.2">
      <c r="A364">
        <v>332</v>
      </c>
      <c r="B364" t="s">
        <v>476</v>
      </c>
      <c r="C364" t="s">
        <v>915</v>
      </c>
    </row>
    <row r="365" spans="1:5" x14ac:dyDescent="0.2">
      <c r="A365">
        <v>33245</v>
      </c>
      <c r="B365" t="s">
        <v>476</v>
      </c>
      <c r="C365" t="s">
        <v>916</v>
      </c>
      <c r="D365" s="16" t="s">
        <v>621</v>
      </c>
      <c r="E365">
        <v>2322.9499999999998</v>
      </c>
    </row>
    <row r="366" spans="1:5" x14ac:dyDescent="0.2">
      <c r="A366">
        <v>335</v>
      </c>
      <c r="B366" t="s">
        <v>476</v>
      </c>
      <c r="C366" t="s">
        <v>917</v>
      </c>
    </row>
    <row r="367" spans="1:5" x14ac:dyDescent="0.2">
      <c r="A367">
        <v>33503</v>
      </c>
      <c r="B367" t="s">
        <v>476</v>
      </c>
      <c r="C367" t="s">
        <v>918</v>
      </c>
      <c r="D367" s="16" t="s">
        <v>658</v>
      </c>
      <c r="E367">
        <v>7.89</v>
      </c>
    </row>
    <row r="368" spans="1:5" x14ac:dyDescent="0.2">
      <c r="A368">
        <v>33506</v>
      </c>
      <c r="B368" t="s">
        <v>476</v>
      </c>
      <c r="C368" t="s">
        <v>919</v>
      </c>
      <c r="D368" s="16" t="s">
        <v>658</v>
      </c>
      <c r="E368">
        <v>63.71</v>
      </c>
    </row>
    <row r="369" spans="1:5" x14ac:dyDescent="0.2">
      <c r="A369">
        <v>33511</v>
      </c>
      <c r="B369" t="s">
        <v>476</v>
      </c>
      <c r="C369" t="s">
        <v>920</v>
      </c>
      <c r="D369" s="16" t="s">
        <v>658</v>
      </c>
      <c r="E369">
        <v>36.770000000000003</v>
      </c>
    </row>
    <row r="370" spans="1:5" ht="15" customHeight="1" x14ac:dyDescent="0.2">
      <c r="A370">
        <v>33518</v>
      </c>
      <c r="B370" t="s">
        <v>476</v>
      </c>
      <c r="C370" t="s">
        <v>921</v>
      </c>
      <c r="D370" s="16" t="s">
        <v>658</v>
      </c>
      <c r="E370">
        <v>90.07</v>
      </c>
    </row>
    <row r="371" spans="1:5" ht="15" customHeight="1" x14ac:dyDescent="0.2">
      <c r="A371">
        <v>33556</v>
      </c>
      <c r="B371" t="s">
        <v>476</v>
      </c>
      <c r="C371" t="s">
        <v>922</v>
      </c>
      <c r="D371" s="16" t="s">
        <v>658</v>
      </c>
      <c r="E371">
        <v>5.04</v>
      </c>
    </row>
    <row r="372" spans="1:5" ht="15" customHeight="1" x14ac:dyDescent="0.2">
      <c r="A372">
        <v>33599</v>
      </c>
      <c r="B372" t="s">
        <v>476</v>
      </c>
      <c r="C372" t="s">
        <v>923</v>
      </c>
      <c r="D372" s="16" t="s">
        <v>658</v>
      </c>
      <c r="E372">
        <v>19.03</v>
      </c>
    </row>
    <row r="373" spans="1:5" ht="15" customHeight="1" x14ac:dyDescent="0.2">
      <c r="A373">
        <v>338</v>
      </c>
      <c r="B373" t="s">
        <v>476</v>
      </c>
      <c r="C373" t="s">
        <v>825</v>
      </c>
    </row>
    <row r="374" spans="1:5" ht="15" customHeight="1" x14ac:dyDescent="0.2">
      <c r="A374">
        <v>33851</v>
      </c>
      <c r="B374" t="s">
        <v>476</v>
      </c>
      <c r="C374" t="s">
        <v>924</v>
      </c>
      <c r="D374" s="16" t="s">
        <v>621</v>
      </c>
      <c r="E374">
        <v>7625.24</v>
      </c>
    </row>
    <row r="375" spans="1:5" ht="15" customHeight="1" x14ac:dyDescent="0.2">
      <c r="A375">
        <v>339</v>
      </c>
      <c r="B375" t="s">
        <v>476</v>
      </c>
      <c r="C375" t="s">
        <v>925</v>
      </c>
    </row>
    <row r="376" spans="1:5" ht="15" customHeight="1" x14ac:dyDescent="0.2">
      <c r="A376">
        <v>33976</v>
      </c>
      <c r="B376" t="s">
        <v>476</v>
      </c>
      <c r="C376" t="s">
        <v>926</v>
      </c>
      <c r="D376" s="16" t="s">
        <v>621</v>
      </c>
      <c r="E376">
        <v>196.77</v>
      </c>
    </row>
    <row r="377" spans="1:5" ht="15" customHeight="1" x14ac:dyDescent="0.2">
      <c r="A377">
        <v>340</v>
      </c>
      <c r="B377" t="s">
        <v>476</v>
      </c>
      <c r="C377" t="s">
        <v>927</v>
      </c>
    </row>
    <row r="378" spans="1:5" x14ac:dyDescent="0.2">
      <c r="A378">
        <v>34005</v>
      </c>
      <c r="B378" t="s">
        <v>476</v>
      </c>
      <c r="C378" t="s">
        <v>928</v>
      </c>
      <c r="D378" s="16" t="s">
        <v>656</v>
      </c>
      <c r="E378">
        <v>66.8</v>
      </c>
    </row>
    <row r="379" spans="1:5" ht="15" customHeight="1" x14ac:dyDescent="0.2">
      <c r="A379">
        <v>341</v>
      </c>
      <c r="B379" t="s">
        <v>476</v>
      </c>
      <c r="C379" t="s">
        <v>929</v>
      </c>
    </row>
    <row r="380" spans="1:5" x14ac:dyDescent="0.2">
      <c r="A380">
        <v>34129</v>
      </c>
      <c r="B380" t="s">
        <v>476</v>
      </c>
      <c r="C380" t="s">
        <v>930</v>
      </c>
      <c r="D380" s="16" t="s">
        <v>656</v>
      </c>
      <c r="E380">
        <v>99.96</v>
      </c>
    </row>
    <row r="381" spans="1:5" ht="15" customHeight="1" x14ac:dyDescent="0.2">
      <c r="A381">
        <v>343</v>
      </c>
      <c r="B381" t="s">
        <v>476</v>
      </c>
      <c r="C381" t="s">
        <v>931</v>
      </c>
    </row>
    <row r="382" spans="1:5" ht="15" customHeight="1" x14ac:dyDescent="0.2">
      <c r="A382">
        <v>34383</v>
      </c>
      <c r="B382" t="s">
        <v>476</v>
      </c>
      <c r="C382" t="s">
        <v>932</v>
      </c>
      <c r="D382" s="16" t="s">
        <v>621</v>
      </c>
      <c r="E382">
        <v>42.69</v>
      </c>
    </row>
    <row r="383" spans="1:5" x14ac:dyDescent="0.2">
      <c r="A383">
        <v>34384</v>
      </c>
      <c r="B383" t="s">
        <v>476</v>
      </c>
      <c r="C383" t="s">
        <v>933</v>
      </c>
      <c r="D383" s="16" t="s">
        <v>621</v>
      </c>
      <c r="E383">
        <v>51.72</v>
      </c>
    </row>
    <row r="384" spans="1:5" ht="15" customHeight="1" x14ac:dyDescent="0.2">
      <c r="A384">
        <v>345</v>
      </c>
      <c r="B384" t="s">
        <v>476</v>
      </c>
      <c r="C384" t="s">
        <v>934</v>
      </c>
    </row>
    <row r="385" spans="1:5" x14ac:dyDescent="0.2">
      <c r="A385">
        <v>34544</v>
      </c>
      <c r="B385" t="s">
        <v>476</v>
      </c>
      <c r="C385" t="s">
        <v>935</v>
      </c>
      <c r="D385" s="16" t="s">
        <v>626</v>
      </c>
      <c r="E385">
        <v>66.260000000000005</v>
      </c>
    </row>
    <row r="386" spans="1:5" ht="15" customHeight="1" x14ac:dyDescent="0.2">
      <c r="A386">
        <v>346</v>
      </c>
      <c r="B386" t="s">
        <v>476</v>
      </c>
      <c r="C386" t="s">
        <v>936</v>
      </c>
    </row>
    <row r="387" spans="1:5" ht="15" customHeight="1" x14ac:dyDescent="0.2">
      <c r="A387">
        <v>34656</v>
      </c>
      <c r="B387" t="s">
        <v>476</v>
      </c>
      <c r="C387" t="s">
        <v>937</v>
      </c>
      <c r="D387" s="16" t="s">
        <v>656</v>
      </c>
      <c r="E387">
        <v>67.75</v>
      </c>
    </row>
    <row r="388" spans="1:5" ht="15" customHeight="1" x14ac:dyDescent="0.2">
      <c r="A388">
        <v>34666</v>
      </c>
      <c r="B388" t="s">
        <v>476</v>
      </c>
      <c r="C388" t="s">
        <v>938</v>
      </c>
      <c r="D388" s="16" t="s">
        <v>656</v>
      </c>
      <c r="E388">
        <v>67.75</v>
      </c>
    </row>
    <row r="389" spans="1:5" ht="15" customHeight="1" x14ac:dyDescent="0.2">
      <c r="A389">
        <v>347</v>
      </c>
      <c r="B389" t="s">
        <v>476</v>
      </c>
      <c r="C389" t="s">
        <v>936</v>
      </c>
    </row>
    <row r="390" spans="1:5" ht="15" customHeight="1" x14ac:dyDescent="0.2">
      <c r="A390">
        <v>34787</v>
      </c>
      <c r="B390" t="s">
        <v>476</v>
      </c>
      <c r="C390" t="s">
        <v>939</v>
      </c>
      <c r="D390" s="16" t="s">
        <v>656</v>
      </c>
      <c r="E390">
        <v>59.84</v>
      </c>
    </row>
    <row r="391" spans="1:5" ht="15" customHeight="1" x14ac:dyDescent="0.2">
      <c r="A391">
        <v>348</v>
      </c>
      <c r="B391" t="s">
        <v>476</v>
      </c>
      <c r="C391" t="s">
        <v>940</v>
      </c>
    </row>
    <row r="392" spans="1:5" ht="15" customHeight="1" x14ac:dyDescent="0.2">
      <c r="A392">
        <v>34850</v>
      </c>
      <c r="B392" t="s">
        <v>476</v>
      </c>
      <c r="C392" t="s">
        <v>941</v>
      </c>
      <c r="D392" s="16" t="s">
        <v>735</v>
      </c>
      <c r="E392">
        <v>153.19999999999999</v>
      </c>
    </row>
    <row r="393" spans="1:5" ht="15" customHeight="1" x14ac:dyDescent="0.2">
      <c r="A393">
        <v>351</v>
      </c>
      <c r="B393" t="s">
        <v>476</v>
      </c>
      <c r="C393" t="s">
        <v>942</v>
      </c>
    </row>
    <row r="394" spans="1:5" x14ac:dyDescent="0.2">
      <c r="A394">
        <v>35114</v>
      </c>
      <c r="B394" t="s">
        <v>476</v>
      </c>
      <c r="C394" t="s">
        <v>943</v>
      </c>
      <c r="D394" s="16" t="s">
        <v>658</v>
      </c>
      <c r="E394">
        <v>1.78</v>
      </c>
    </row>
    <row r="395" spans="1:5" ht="15" customHeight="1" x14ac:dyDescent="0.2">
      <c r="A395">
        <v>352</v>
      </c>
      <c r="B395" t="s">
        <v>476</v>
      </c>
      <c r="C395" t="s">
        <v>944</v>
      </c>
    </row>
    <row r="396" spans="1:5" ht="15" customHeight="1" x14ac:dyDescent="0.2">
      <c r="A396">
        <v>35211</v>
      </c>
      <c r="B396" t="s">
        <v>476</v>
      </c>
      <c r="C396" t="s">
        <v>945</v>
      </c>
      <c r="D396" s="16" t="s">
        <v>946</v>
      </c>
      <c r="E396">
        <v>19.93</v>
      </c>
    </row>
    <row r="397" spans="1:5" x14ac:dyDescent="0.2">
      <c r="A397">
        <v>355</v>
      </c>
      <c r="B397" t="s">
        <v>476</v>
      </c>
      <c r="C397" t="s">
        <v>947</v>
      </c>
    </row>
    <row r="398" spans="1:5" ht="15" customHeight="1" x14ac:dyDescent="0.2">
      <c r="A398">
        <v>35504</v>
      </c>
      <c r="B398" t="s">
        <v>476</v>
      </c>
      <c r="C398" t="s">
        <v>948</v>
      </c>
      <c r="D398" s="16" t="s">
        <v>626</v>
      </c>
      <c r="E398">
        <v>1.24</v>
      </c>
    </row>
    <row r="399" spans="1:5" ht="15" customHeight="1" x14ac:dyDescent="0.2">
      <c r="A399">
        <v>35571</v>
      </c>
      <c r="B399" t="s">
        <v>476</v>
      </c>
      <c r="C399" t="s">
        <v>949</v>
      </c>
      <c r="D399" s="16" t="s">
        <v>656</v>
      </c>
      <c r="E399">
        <v>269</v>
      </c>
    </row>
    <row r="400" spans="1:5" x14ac:dyDescent="0.2">
      <c r="A400">
        <v>35579</v>
      </c>
      <c r="B400" t="s">
        <v>476</v>
      </c>
      <c r="C400" t="s">
        <v>950</v>
      </c>
      <c r="D400" s="16" t="s">
        <v>656</v>
      </c>
      <c r="E400">
        <v>276.89</v>
      </c>
    </row>
    <row r="401" spans="1:5" ht="15" customHeight="1" x14ac:dyDescent="0.2">
      <c r="A401">
        <v>356</v>
      </c>
      <c r="B401" t="s">
        <v>476</v>
      </c>
      <c r="C401" t="s">
        <v>951</v>
      </c>
    </row>
    <row r="402" spans="1:5" x14ac:dyDescent="0.2">
      <c r="A402">
        <v>35625</v>
      </c>
      <c r="B402" t="s">
        <v>476</v>
      </c>
      <c r="C402" t="s">
        <v>952</v>
      </c>
      <c r="D402" s="16" t="s">
        <v>656</v>
      </c>
      <c r="E402">
        <v>188.67</v>
      </c>
    </row>
    <row r="403" spans="1:5" x14ac:dyDescent="0.2">
      <c r="A403">
        <v>360</v>
      </c>
      <c r="B403" t="s">
        <v>476</v>
      </c>
      <c r="C403" t="s">
        <v>953</v>
      </c>
    </row>
    <row r="404" spans="1:5" x14ac:dyDescent="0.2">
      <c r="A404">
        <v>36002</v>
      </c>
      <c r="B404" t="s">
        <v>476</v>
      </c>
      <c r="C404" t="s">
        <v>954</v>
      </c>
      <c r="D404" s="16" t="s">
        <v>658</v>
      </c>
      <c r="E404">
        <v>19</v>
      </c>
    </row>
    <row r="405" spans="1:5" x14ac:dyDescent="0.2">
      <c r="A405">
        <v>36010</v>
      </c>
      <c r="B405" t="s">
        <v>476</v>
      </c>
      <c r="C405" t="s">
        <v>955</v>
      </c>
      <c r="D405" s="16" t="s">
        <v>658</v>
      </c>
      <c r="E405">
        <v>12.41</v>
      </c>
    </row>
    <row r="406" spans="1:5" ht="15" customHeight="1" x14ac:dyDescent="0.2">
      <c r="A406">
        <v>36012</v>
      </c>
      <c r="B406" t="s">
        <v>476</v>
      </c>
      <c r="C406" t="s">
        <v>956</v>
      </c>
      <c r="D406" s="16" t="s">
        <v>658</v>
      </c>
      <c r="E406">
        <v>4.29</v>
      </c>
    </row>
    <row r="407" spans="1:5" x14ac:dyDescent="0.2">
      <c r="A407">
        <v>36018</v>
      </c>
      <c r="B407" t="s">
        <v>476</v>
      </c>
      <c r="C407" t="s">
        <v>957</v>
      </c>
      <c r="D407" s="16" t="s">
        <v>658</v>
      </c>
      <c r="E407">
        <v>20.14</v>
      </c>
    </row>
    <row r="408" spans="1:5" x14ac:dyDescent="0.2">
      <c r="A408">
        <v>36034</v>
      </c>
      <c r="B408" t="s">
        <v>476</v>
      </c>
      <c r="C408" t="s">
        <v>958</v>
      </c>
      <c r="D408" s="16" t="s">
        <v>658</v>
      </c>
      <c r="E408">
        <v>30.48</v>
      </c>
    </row>
    <row r="409" spans="1:5" ht="15" customHeight="1" x14ac:dyDescent="0.2">
      <c r="A409">
        <v>36044</v>
      </c>
      <c r="B409" t="s">
        <v>476</v>
      </c>
      <c r="C409" t="s">
        <v>959</v>
      </c>
      <c r="D409" s="16" t="s">
        <v>658</v>
      </c>
      <c r="E409">
        <v>51.33</v>
      </c>
    </row>
    <row r="410" spans="1:5" x14ac:dyDescent="0.2">
      <c r="A410">
        <v>36091</v>
      </c>
      <c r="B410" t="s">
        <v>476</v>
      </c>
      <c r="C410" t="s">
        <v>960</v>
      </c>
      <c r="D410" s="16" t="s">
        <v>658</v>
      </c>
      <c r="E410">
        <v>17.95</v>
      </c>
    </row>
    <row r="411" spans="1:5" ht="15" customHeight="1" x14ac:dyDescent="0.2">
      <c r="A411">
        <v>365</v>
      </c>
      <c r="B411" t="s">
        <v>476</v>
      </c>
      <c r="C411" t="s">
        <v>961</v>
      </c>
    </row>
    <row r="412" spans="1:5" x14ac:dyDescent="0.2">
      <c r="A412">
        <v>36506</v>
      </c>
      <c r="B412" t="s">
        <v>476</v>
      </c>
      <c r="C412" t="s">
        <v>962</v>
      </c>
      <c r="D412" s="16" t="s">
        <v>658</v>
      </c>
      <c r="E412">
        <v>36.880000000000003</v>
      </c>
    </row>
    <row r="413" spans="1:5" ht="15" customHeight="1" x14ac:dyDescent="0.2">
      <c r="A413">
        <v>36512</v>
      </c>
      <c r="B413" t="s">
        <v>476</v>
      </c>
      <c r="C413" t="s">
        <v>963</v>
      </c>
      <c r="D413" s="16" t="s">
        <v>621</v>
      </c>
      <c r="E413">
        <v>1.74</v>
      </c>
    </row>
    <row r="414" spans="1:5" ht="15" customHeight="1" x14ac:dyDescent="0.2">
      <c r="A414">
        <v>36514</v>
      </c>
      <c r="B414" t="s">
        <v>476</v>
      </c>
      <c r="C414" t="s">
        <v>964</v>
      </c>
      <c r="D414" s="16" t="s">
        <v>621</v>
      </c>
      <c r="E414">
        <v>2.29</v>
      </c>
    </row>
    <row r="415" spans="1:5" ht="15" customHeight="1" x14ac:dyDescent="0.2">
      <c r="A415">
        <v>36517</v>
      </c>
      <c r="B415" t="s">
        <v>476</v>
      </c>
      <c r="C415" t="s">
        <v>965</v>
      </c>
      <c r="D415" s="16" t="s">
        <v>621</v>
      </c>
      <c r="E415">
        <v>1.41</v>
      </c>
    </row>
    <row r="416" spans="1:5" ht="15" customHeight="1" x14ac:dyDescent="0.2">
      <c r="A416">
        <v>368</v>
      </c>
      <c r="B416" t="s">
        <v>476</v>
      </c>
      <c r="C416" t="s">
        <v>940</v>
      </c>
    </row>
    <row r="417" spans="1:5" x14ac:dyDescent="0.2">
      <c r="A417">
        <v>36825</v>
      </c>
      <c r="B417" t="s">
        <v>476</v>
      </c>
      <c r="C417" t="s">
        <v>966</v>
      </c>
      <c r="D417" s="16" t="s">
        <v>735</v>
      </c>
      <c r="E417">
        <v>198.61</v>
      </c>
    </row>
    <row r="418" spans="1:5" ht="15" customHeight="1" x14ac:dyDescent="0.2">
      <c r="A418">
        <v>369</v>
      </c>
      <c r="B418" t="s">
        <v>476</v>
      </c>
      <c r="C418" t="s">
        <v>967</v>
      </c>
    </row>
    <row r="419" spans="1:5" x14ac:dyDescent="0.2">
      <c r="A419">
        <v>36991</v>
      </c>
      <c r="B419" t="s">
        <v>476</v>
      </c>
      <c r="C419" t="s">
        <v>968</v>
      </c>
      <c r="D419" s="16" t="s">
        <v>621</v>
      </c>
      <c r="E419">
        <v>1.0900000000000001</v>
      </c>
    </row>
    <row r="420" spans="1:5" x14ac:dyDescent="0.2">
      <c r="A420">
        <v>370</v>
      </c>
      <c r="B420" t="s">
        <v>476</v>
      </c>
      <c r="C420" t="s">
        <v>969</v>
      </c>
    </row>
    <row r="421" spans="1:5" ht="15" customHeight="1" x14ac:dyDescent="0.2">
      <c r="A421">
        <v>37009</v>
      </c>
      <c r="B421" t="s">
        <v>476</v>
      </c>
      <c r="C421" t="s">
        <v>970</v>
      </c>
      <c r="D421" s="16" t="s">
        <v>656</v>
      </c>
      <c r="E421">
        <v>270.73</v>
      </c>
    </row>
    <row r="422" spans="1:5" x14ac:dyDescent="0.2">
      <c r="A422">
        <v>37013</v>
      </c>
      <c r="B422" t="s">
        <v>476</v>
      </c>
      <c r="C422" t="s">
        <v>971</v>
      </c>
      <c r="D422" s="16" t="s">
        <v>656</v>
      </c>
      <c r="E422">
        <v>345.42</v>
      </c>
    </row>
    <row r="423" spans="1:5" ht="15" customHeight="1" x14ac:dyDescent="0.2">
      <c r="A423">
        <v>37043</v>
      </c>
      <c r="B423" t="s">
        <v>476</v>
      </c>
      <c r="C423" t="s">
        <v>972</v>
      </c>
      <c r="D423" s="16" t="s">
        <v>626</v>
      </c>
      <c r="E423">
        <v>16.05</v>
      </c>
    </row>
    <row r="424" spans="1:5" ht="15" customHeight="1" x14ac:dyDescent="0.2">
      <c r="A424">
        <v>37057</v>
      </c>
      <c r="B424" t="s">
        <v>476</v>
      </c>
      <c r="C424" t="s">
        <v>973</v>
      </c>
      <c r="D424" s="16" t="s">
        <v>656</v>
      </c>
      <c r="E424">
        <v>467.46</v>
      </c>
    </row>
    <row r="425" spans="1:5" x14ac:dyDescent="0.2">
      <c r="A425">
        <v>37090</v>
      </c>
      <c r="B425" t="s">
        <v>476</v>
      </c>
      <c r="C425" t="s">
        <v>974</v>
      </c>
      <c r="D425" s="16" t="s">
        <v>621</v>
      </c>
      <c r="E425">
        <v>4.96</v>
      </c>
    </row>
    <row r="426" spans="1:5" ht="15" customHeight="1" x14ac:dyDescent="0.2">
      <c r="A426">
        <v>371</v>
      </c>
      <c r="B426" t="s">
        <v>476</v>
      </c>
      <c r="C426" t="s">
        <v>975</v>
      </c>
    </row>
    <row r="427" spans="1:5" x14ac:dyDescent="0.2">
      <c r="A427">
        <v>37103</v>
      </c>
      <c r="B427" t="s">
        <v>476</v>
      </c>
      <c r="C427" t="s">
        <v>976</v>
      </c>
      <c r="D427" s="16" t="s">
        <v>656</v>
      </c>
      <c r="E427">
        <v>992.35</v>
      </c>
    </row>
    <row r="428" spans="1:5" x14ac:dyDescent="0.2">
      <c r="A428">
        <v>375</v>
      </c>
      <c r="B428" t="s">
        <v>476</v>
      </c>
      <c r="C428" t="s">
        <v>967</v>
      </c>
    </row>
    <row r="429" spans="1:5" x14ac:dyDescent="0.2">
      <c r="A429">
        <v>37502</v>
      </c>
      <c r="B429" t="s">
        <v>476</v>
      </c>
      <c r="C429" t="s">
        <v>977</v>
      </c>
      <c r="D429" s="16" t="s">
        <v>735</v>
      </c>
      <c r="E429">
        <v>47.36</v>
      </c>
    </row>
    <row r="430" spans="1:5" x14ac:dyDescent="0.2">
      <c r="A430">
        <v>37509</v>
      </c>
      <c r="B430" t="s">
        <v>476</v>
      </c>
      <c r="C430" t="s">
        <v>978</v>
      </c>
      <c r="D430" s="16" t="s">
        <v>735</v>
      </c>
      <c r="E430">
        <v>94.97</v>
      </c>
    </row>
    <row r="431" spans="1:5" x14ac:dyDescent="0.2">
      <c r="A431">
        <v>37513</v>
      </c>
      <c r="B431" t="s">
        <v>476</v>
      </c>
      <c r="C431" t="s">
        <v>979</v>
      </c>
      <c r="D431" s="16" t="s">
        <v>735</v>
      </c>
      <c r="E431">
        <v>29.62</v>
      </c>
    </row>
    <row r="432" spans="1:5" ht="15" customHeight="1" x14ac:dyDescent="0.2">
      <c r="A432">
        <v>37514</v>
      </c>
      <c r="B432" t="s">
        <v>476</v>
      </c>
      <c r="C432" t="s">
        <v>980</v>
      </c>
      <c r="D432" s="16" t="s">
        <v>735</v>
      </c>
      <c r="E432">
        <v>31.69</v>
      </c>
    </row>
    <row r="433" spans="1:5" x14ac:dyDescent="0.2">
      <c r="A433">
        <v>37517</v>
      </c>
      <c r="B433" t="s">
        <v>476</v>
      </c>
      <c r="C433" t="s">
        <v>981</v>
      </c>
      <c r="D433" s="16" t="s">
        <v>735</v>
      </c>
      <c r="E433">
        <v>17.260000000000002</v>
      </c>
    </row>
    <row r="434" spans="1:5" ht="15" customHeight="1" x14ac:dyDescent="0.2">
      <c r="A434">
        <v>37519</v>
      </c>
      <c r="B434" t="s">
        <v>476</v>
      </c>
      <c r="C434" t="s">
        <v>982</v>
      </c>
      <c r="D434" s="16" t="s">
        <v>735</v>
      </c>
      <c r="E434">
        <v>13.72</v>
      </c>
    </row>
    <row r="435" spans="1:5" ht="15" customHeight="1" x14ac:dyDescent="0.2">
      <c r="A435">
        <v>37564</v>
      </c>
      <c r="B435" t="s">
        <v>476</v>
      </c>
      <c r="C435" t="s">
        <v>983</v>
      </c>
      <c r="D435" s="16" t="s">
        <v>735</v>
      </c>
      <c r="E435">
        <v>34.81</v>
      </c>
    </row>
    <row r="436" spans="1:5" x14ac:dyDescent="0.2">
      <c r="A436">
        <v>37566</v>
      </c>
      <c r="B436" t="s">
        <v>476</v>
      </c>
      <c r="C436" t="s">
        <v>984</v>
      </c>
      <c r="D436" s="16" t="s">
        <v>735</v>
      </c>
      <c r="E436">
        <v>17.260000000000002</v>
      </c>
    </row>
    <row r="437" spans="1:5" ht="15" customHeight="1" x14ac:dyDescent="0.2">
      <c r="A437">
        <v>377</v>
      </c>
      <c r="B437" t="s">
        <v>476</v>
      </c>
      <c r="C437" t="s">
        <v>967</v>
      </c>
    </row>
    <row r="438" spans="1:5" x14ac:dyDescent="0.2">
      <c r="A438">
        <v>37733</v>
      </c>
      <c r="B438" t="s">
        <v>476</v>
      </c>
      <c r="C438" t="s">
        <v>985</v>
      </c>
      <c r="D438" s="16" t="s">
        <v>735</v>
      </c>
      <c r="E438">
        <v>45.71</v>
      </c>
    </row>
    <row r="439" spans="1:5" x14ac:dyDescent="0.2">
      <c r="A439">
        <v>380</v>
      </c>
      <c r="B439" t="s">
        <v>476</v>
      </c>
      <c r="C439" t="s">
        <v>986</v>
      </c>
    </row>
    <row r="440" spans="1:5" x14ac:dyDescent="0.2">
      <c r="A440">
        <v>38001</v>
      </c>
      <c r="B440" t="s">
        <v>476</v>
      </c>
      <c r="C440" t="s">
        <v>987</v>
      </c>
      <c r="D440" s="16" t="s">
        <v>735</v>
      </c>
      <c r="E440">
        <v>15.92</v>
      </c>
    </row>
    <row r="441" spans="1:5" x14ac:dyDescent="0.2">
      <c r="A441">
        <v>38003</v>
      </c>
      <c r="B441" t="s">
        <v>476</v>
      </c>
      <c r="C441" t="s">
        <v>988</v>
      </c>
      <c r="D441" s="16" t="s">
        <v>626</v>
      </c>
      <c r="E441">
        <v>1.69</v>
      </c>
    </row>
    <row r="442" spans="1:5" x14ac:dyDescent="0.2">
      <c r="A442">
        <v>38006</v>
      </c>
      <c r="B442" t="s">
        <v>476</v>
      </c>
      <c r="C442" t="s">
        <v>989</v>
      </c>
      <c r="D442" s="16" t="s">
        <v>735</v>
      </c>
      <c r="E442">
        <v>33.61</v>
      </c>
    </row>
    <row r="443" spans="1:5" x14ac:dyDescent="0.2">
      <c r="A443">
        <v>38009</v>
      </c>
      <c r="B443" t="s">
        <v>476</v>
      </c>
      <c r="C443" t="s">
        <v>990</v>
      </c>
      <c r="D443" s="16" t="s">
        <v>735</v>
      </c>
      <c r="E443">
        <v>13.72</v>
      </c>
    </row>
    <row r="444" spans="1:5" x14ac:dyDescent="0.2">
      <c r="A444">
        <v>38012</v>
      </c>
      <c r="B444" t="s">
        <v>476</v>
      </c>
      <c r="C444" t="s">
        <v>991</v>
      </c>
      <c r="D444" s="16" t="s">
        <v>621</v>
      </c>
      <c r="E444">
        <v>3.15</v>
      </c>
    </row>
    <row r="445" spans="1:5" x14ac:dyDescent="0.2">
      <c r="A445">
        <v>38013</v>
      </c>
      <c r="B445" t="s">
        <v>476</v>
      </c>
      <c r="C445" t="s">
        <v>992</v>
      </c>
      <c r="D445" s="16" t="s">
        <v>621</v>
      </c>
      <c r="E445">
        <v>1.0900000000000001</v>
      </c>
    </row>
    <row r="446" spans="1:5" x14ac:dyDescent="0.2">
      <c r="A446">
        <v>38014</v>
      </c>
      <c r="B446" t="s">
        <v>476</v>
      </c>
      <c r="C446" t="s">
        <v>993</v>
      </c>
      <c r="D446" s="16" t="s">
        <v>626</v>
      </c>
      <c r="E446">
        <v>10</v>
      </c>
    </row>
    <row r="447" spans="1:5" x14ac:dyDescent="0.2">
      <c r="A447">
        <v>38016</v>
      </c>
      <c r="B447" t="s">
        <v>476</v>
      </c>
      <c r="C447" t="s">
        <v>994</v>
      </c>
      <c r="D447" s="16" t="s">
        <v>626</v>
      </c>
      <c r="E447">
        <v>17.809999999999999</v>
      </c>
    </row>
    <row r="448" spans="1:5" x14ac:dyDescent="0.2">
      <c r="A448">
        <v>38017</v>
      </c>
      <c r="B448" t="s">
        <v>476</v>
      </c>
      <c r="C448" t="s">
        <v>995</v>
      </c>
      <c r="D448" s="16" t="s">
        <v>626</v>
      </c>
      <c r="E448">
        <v>4.74</v>
      </c>
    </row>
    <row r="449" spans="1:5" x14ac:dyDescent="0.2">
      <c r="A449">
        <v>38018</v>
      </c>
      <c r="B449" t="s">
        <v>476</v>
      </c>
      <c r="C449" t="s">
        <v>996</v>
      </c>
      <c r="D449" s="16" t="s">
        <v>626</v>
      </c>
      <c r="E449">
        <v>31.52</v>
      </c>
    </row>
    <row r="450" spans="1:5" x14ac:dyDescent="0.2">
      <c r="A450">
        <v>38021</v>
      </c>
      <c r="B450" t="s">
        <v>476</v>
      </c>
      <c r="C450" t="s">
        <v>997</v>
      </c>
      <c r="D450" s="16" t="s">
        <v>735</v>
      </c>
      <c r="E450">
        <v>81.23</v>
      </c>
    </row>
    <row r="451" spans="1:5" x14ac:dyDescent="0.2">
      <c r="A451">
        <v>38022</v>
      </c>
      <c r="B451" t="s">
        <v>476</v>
      </c>
      <c r="C451" t="s">
        <v>998</v>
      </c>
      <c r="D451" s="16" t="s">
        <v>735</v>
      </c>
      <c r="E451">
        <v>37.56</v>
      </c>
    </row>
    <row r="452" spans="1:5" x14ac:dyDescent="0.2">
      <c r="A452">
        <v>38024</v>
      </c>
      <c r="B452" t="s">
        <v>476</v>
      </c>
      <c r="C452" t="s">
        <v>999</v>
      </c>
      <c r="D452" s="16" t="s">
        <v>621</v>
      </c>
      <c r="E452">
        <v>8.4</v>
      </c>
    </row>
    <row r="453" spans="1:5" x14ac:dyDescent="0.2">
      <c r="A453">
        <v>38025</v>
      </c>
      <c r="B453" t="s">
        <v>476</v>
      </c>
      <c r="C453" t="s">
        <v>1000</v>
      </c>
      <c r="D453" s="16" t="s">
        <v>735</v>
      </c>
      <c r="E453">
        <v>33.96</v>
      </c>
    </row>
    <row r="454" spans="1:5" ht="15" customHeight="1" x14ac:dyDescent="0.2">
      <c r="A454">
        <v>38028</v>
      </c>
      <c r="B454" t="s">
        <v>476</v>
      </c>
      <c r="C454" t="s">
        <v>1001</v>
      </c>
      <c r="D454" s="16" t="s">
        <v>735</v>
      </c>
      <c r="E454">
        <v>42.91</v>
      </c>
    </row>
    <row r="455" spans="1:5" x14ac:dyDescent="0.2">
      <c r="A455">
        <v>38029</v>
      </c>
      <c r="B455" t="s">
        <v>476</v>
      </c>
      <c r="C455" t="s">
        <v>1002</v>
      </c>
      <c r="D455" s="16" t="s">
        <v>735</v>
      </c>
      <c r="E455">
        <v>38.369999999999997</v>
      </c>
    </row>
    <row r="456" spans="1:5" ht="15" customHeight="1" x14ac:dyDescent="0.2">
      <c r="A456">
        <v>38030</v>
      </c>
      <c r="B456" t="s">
        <v>476</v>
      </c>
      <c r="C456" t="s">
        <v>1003</v>
      </c>
      <c r="D456" s="16" t="s">
        <v>735</v>
      </c>
      <c r="E456">
        <v>30.9</v>
      </c>
    </row>
    <row r="457" spans="1:5" x14ac:dyDescent="0.2">
      <c r="A457">
        <v>38051</v>
      </c>
      <c r="B457" t="s">
        <v>476</v>
      </c>
      <c r="C457" t="s">
        <v>1004</v>
      </c>
      <c r="D457" s="16" t="s">
        <v>735</v>
      </c>
      <c r="E457">
        <v>51.91</v>
      </c>
    </row>
    <row r="458" spans="1:5" ht="15" customHeight="1" x14ac:dyDescent="0.2">
      <c r="A458">
        <v>38057</v>
      </c>
      <c r="B458" t="s">
        <v>476</v>
      </c>
      <c r="C458" t="s">
        <v>1005</v>
      </c>
      <c r="D458" s="16" t="s">
        <v>621</v>
      </c>
      <c r="E458">
        <v>27.06</v>
      </c>
    </row>
    <row r="459" spans="1:5" ht="15" customHeight="1" x14ac:dyDescent="0.2">
      <c r="A459">
        <v>38088</v>
      </c>
      <c r="B459" t="s">
        <v>476</v>
      </c>
      <c r="C459" t="s">
        <v>1006</v>
      </c>
      <c r="D459" s="16" t="s">
        <v>735</v>
      </c>
      <c r="E459">
        <v>36.58</v>
      </c>
    </row>
    <row r="460" spans="1:5" ht="15" customHeight="1" x14ac:dyDescent="0.2">
      <c r="A460">
        <v>381</v>
      </c>
      <c r="B460" t="s">
        <v>476</v>
      </c>
      <c r="C460" t="s">
        <v>1007</v>
      </c>
    </row>
    <row r="461" spans="1:5" x14ac:dyDescent="0.2">
      <c r="A461">
        <v>38182</v>
      </c>
      <c r="B461" t="s">
        <v>476</v>
      </c>
      <c r="C461" t="s">
        <v>1008</v>
      </c>
      <c r="D461" s="16" t="s">
        <v>735</v>
      </c>
      <c r="E461">
        <v>32.270000000000003</v>
      </c>
    </row>
    <row r="462" spans="1:5" x14ac:dyDescent="0.2">
      <c r="A462">
        <v>385</v>
      </c>
      <c r="B462" t="s">
        <v>476</v>
      </c>
      <c r="C462" t="s">
        <v>1009</v>
      </c>
    </row>
    <row r="463" spans="1:5" ht="15" customHeight="1" x14ac:dyDescent="0.2">
      <c r="A463">
        <v>38509</v>
      </c>
      <c r="B463" t="s">
        <v>476</v>
      </c>
      <c r="C463" t="s">
        <v>1010</v>
      </c>
      <c r="D463" s="16" t="s">
        <v>656</v>
      </c>
      <c r="E463">
        <v>14.83</v>
      </c>
    </row>
    <row r="464" spans="1:5" x14ac:dyDescent="0.2">
      <c r="A464">
        <v>38511</v>
      </c>
      <c r="B464" t="s">
        <v>476</v>
      </c>
      <c r="C464" t="s">
        <v>1011</v>
      </c>
      <c r="D464" s="16" t="s">
        <v>624</v>
      </c>
      <c r="E464">
        <v>222.78</v>
      </c>
    </row>
    <row r="465" spans="1:5" x14ac:dyDescent="0.2">
      <c r="A465">
        <v>390</v>
      </c>
      <c r="B465" t="s">
        <v>476</v>
      </c>
      <c r="C465" t="s">
        <v>825</v>
      </c>
    </row>
    <row r="466" spans="1:5" ht="15" customHeight="1" x14ac:dyDescent="0.2">
      <c r="A466">
        <v>39002</v>
      </c>
      <c r="B466" t="s">
        <v>476</v>
      </c>
      <c r="C466" t="s">
        <v>1012</v>
      </c>
      <c r="D466" s="16" t="s">
        <v>656</v>
      </c>
      <c r="E466">
        <v>203.33</v>
      </c>
    </row>
    <row r="467" spans="1:5" x14ac:dyDescent="0.2">
      <c r="A467">
        <v>39021</v>
      </c>
      <c r="B467" t="s">
        <v>476</v>
      </c>
      <c r="C467" t="s">
        <v>1013</v>
      </c>
      <c r="D467" s="16" t="s">
        <v>626</v>
      </c>
      <c r="E467">
        <v>22.35</v>
      </c>
    </row>
    <row r="468" spans="1:5" x14ac:dyDescent="0.2">
      <c r="A468">
        <v>39075</v>
      </c>
      <c r="B468" t="s">
        <v>476</v>
      </c>
      <c r="C468" t="s">
        <v>1014</v>
      </c>
      <c r="D468" s="16" t="s">
        <v>656</v>
      </c>
      <c r="E468">
        <v>1578.95</v>
      </c>
    </row>
    <row r="469" spans="1:5" ht="15" customHeight="1" x14ac:dyDescent="0.2">
      <c r="A469">
        <v>39089</v>
      </c>
      <c r="B469" t="s">
        <v>476</v>
      </c>
      <c r="C469" t="s">
        <v>1015</v>
      </c>
      <c r="D469" s="16" t="s">
        <v>621</v>
      </c>
      <c r="E469">
        <v>2064.42</v>
      </c>
    </row>
    <row r="470" spans="1:5" x14ac:dyDescent="0.2">
      <c r="A470">
        <v>39090</v>
      </c>
      <c r="B470" t="s">
        <v>476</v>
      </c>
      <c r="C470" t="s">
        <v>1016</v>
      </c>
      <c r="D470" s="16" t="s">
        <v>1017</v>
      </c>
      <c r="E470">
        <v>1831.92</v>
      </c>
    </row>
    <row r="471" spans="1:5" x14ac:dyDescent="0.2">
      <c r="A471">
        <v>391</v>
      </c>
      <c r="B471" t="s">
        <v>476</v>
      </c>
      <c r="C471" t="s">
        <v>1018</v>
      </c>
    </row>
    <row r="472" spans="1:5" x14ac:dyDescent="0.2">
      <c r="A472">
        <v>39113</v>
      </c>
      <c r="B472" t="s">
        <v>476</v>
      </c>
      <c r="C472" t="s">
        <v>1019</v>
      </c>
      <c r="D472" s="16" t="s">
        <v>621</v>
      </c>
      <c r="E472">
        <v>224.47</v>
      </c>
    </row>
    <row r="473" spans="1:5" ht="15" customHeight="1" x14ac:dyDescent="0.2">
      <c r="A473">
        <v>39114</v>
      </c>
      <c r="B473" t="s">
        <v>476</v>
      </c>
      <c r="C473" t="s">
        <v>1020</v>
      </c>
      <c r="D473" s="16" t="s">
        <v>621</v>
      </c>
      <c r="E473">
        <v>65.38</v>
      </c>
    </row>
    <row r="474" spans="1:5" x14ac:dyDescent="0.2">
      <c r="A474">
        <v>39115</v>
      </c>
      <c r="B474" t="s">
        <v>476</v>
      </c>
      <c r="C474" t="s">
        <v>1021</v>
      </c>
      <c r="D474" s="16" t="s">
        <v>621</v>
      </c>
      <c r="E474">
        <v>274.02999999999997</v>
      </c>
    </row>
    <row r="475" spans="1:5" x14ac:dyDescent="0.2">
      <c r="A475">
        <v>39123</v>
      </c>
      <c r="B475" t="s">
        <v>476</v>
      </c>
      <c r="C475" t="s">
        <v>1022</v>
      </c>
      <c r="D475" s="16" t="s">
        <v>658</v>
      </c>
      <c r="E475">
        <v>8.83</v>
      </c>
    </row>
    <row r="476" spans="1:5" ht="15" customHeight="1" x14ac:dyDescent="0.2">
      <c r="A476">
        <v>39125</v>
      </c>
      <c r="B476" t="s">
        <v>476</v>
      </c>
      <c r="C476" t="s">
        <v>1023</v>
      </c>
      <c r="D476" s="16" t="s">
        <v>658</v>
      </c>
      <c r="E476">
        <v>30.82</v>
      </c>
    </row>
    <row r="477" spans="1:5" x14ac:dyDescent="0.2">
      <c r="A477">
        <v>395</v>
      </c>
      <c r="B477" t="s">
        <v>476</v>
      </c>
      <c r="C477" t="s">
        <v>1018</v>
      </c>
    </row>
    <row r="478" spans="1:5" ht="15" customHeight="1" x14ac:dyDescent="0.2">
      <c r="A478">
        <v>39515</v>
      </c>
      <c r="B478" t="s">
        <v>476</v>
      </c>
      <c r="C478" t="s">
        <v>1024</v>
      </c>
      <c r="D478" s="16" t="s">
        <v>621</v>
      </c>
      <c r="E478">
        <v>14.42</v>
      </c>
    </row>
    <row r="479" spans="1:5" ht="15" customHeight="1" x14ac:dyDescent="0.2">
      <c r="A479">
        <v>398</v>
      </c>
      <c r="B479" t="s">
        <v>476</v>
      </c>
      <c r="C479" t="s">
        <v>1025</v>
      </c>
    </row>
    <row r="480" spans="1:5" ht="15" customHeight="1" x14ac:dyDescent="0.2">
      <c r="A480">
        <v>39841</v>
      </c>
      <c r="B480" t="s">
        <v>476</v>
      </c>
      <c r="C480" t="s">
        <v>1026</v>
      </c>
      <c r="D480" s="16" t="s">
        <v>656</v>
      </c>
      <c r="E480">
        <v>202.3</v>
      </c>
    </row>
    <row r="481" spans="1:5" ht="15" customHeight="1" x14ac:dyDescent="0.2">
      <c r="A481">
        <v>4</v>
      </c>
      <c r="B481" t="s">
        <v>476</v>
      </c>
      <c r="C481" t="s">
        <v>1027</v>
      </c>
    </row>
    <row r="482" spans="1:5" ht="15" customHeight="1" x14ac:dyDescent="0.2">
      <c r="A482">
        <v>401</v>
      </c>
      <c r="B482" t="s">
        <v>476</v>
      </c>
      <c r="C482" t="s">
        <v>1028</v>
      </c>
    </row>
    <row r="483" spans="1:5" x14ac:dyDescent="0.2">
      <c r="A483">
        <v>40102</v>
      </c>
      <c r="B483" t="s">
        <v>476</v>
      </c>
      <c r="C483" t="s">
        <v>1029</v>
      </c>
      <c r="D483" s="16" t="s">
        <v>621</v>
      </c>
      <c r="E483">
        <v>1363.22</v>
      </c>
    </row>
    <row r="484" spans="1:5" ht="15" customHeight="1" x14ac:dyDescent="0.2">
      <c r="A484">
        <v>40140</v>
      </c>
      <c r="B484" t="s">
        <v>476</v>
      </c>
      <c r="C484" t="s">
        <v>1030</v>
      </c>
      <c r="D484" s="16" t="s">
        <v>621</v>
      </c>
      <c r="E484">
        <v>2017.07</v>
      </c>
    </row>
    <row r="485" spans="1:5" ht="15" customHeight="1" x14ac:dyDescent="0.2">
      <c r="A485">
        <v>402</v>
      </c>
      <c r="B485" t="s">
        <v>476</v>
      </c>
      <c r="C485" t="s">
        <v>1031</v>
      </c>
    </row>
    <row r="486" spans="1:5" x14ac:dyDescent="0.2">
      <c r="A486">
        <v>40211</v>
      </c>
      <c r="B486" t="s">
        <v>476</v>
      </c>
      <c r="C486" t="s">
        <v>1032</v>
      </c>
      <c r="D486" s="16" t="s">
        <v>621</v>
      </c>
      <c r="E486">
        <v>26.16</v>
      </c>
    </row>
    <row r="487" spans="1:5" ht="15" customHeight="1" x14ac:dyDescent="0.2">
      <c r="A487">
        <v>40264</v>
      </c>
      <c r="B487" t="s">
        <v>476</v>
      </c>
      <c r="C487" t="s">
        <v>1033</v>
      </c>
      <c r="D487" s="16" t="s">
        <v>621</v>
      </c>
      <c r="E487">
        <v>618.23</v>
      </c>
    </row>
    <row r="488" spans="1:5" x14ac:dyDescent="0.2">
      <c r="A488">
        <v>403</v>
      </c>
      <c r="B488" t="s">
        <v>476</v>
      </c>
      <c r="C488" t="s">
        <v>825</v>
      </c>
    </row>
    <row r="489" spans="1:5" x14ac:dyDescent="0.2">
      <c r="A489">
        <v>40303</v>
      </c>
      <c r="B489" t="s">
        <v>476</v>
      </c>
      <c r="C489" t="s">
        <v>1034</v>
      </c>
      <c r="D489" s="16" t="s">
        <v>621</v>
      </c>
      <c r="E489">
        <v>56.16</v>
      </c>
    </row>
    <row r="490" spans="1:5" ht="15" customHeight="1" x14ac:dyDescent="0.2">
      <c r="A490">
        <v>40304</v>
      </c>
      <c r="B490" t="s">
        <v>476</v>
      </c>
      <c r="C490" t="s">
        <v>1035</v>
      </c>
      <c r="D490" s="16" t="s">
        <v>621</v>
      </c>
      <c r="E490">
        <v>68.09</v>
      </c>
    </row>
    <row r="491" spans="1:5" x14ac:dyDescent="0.2">
      <c r="A491">
        <v>40305</v>
      </c>
      <c r="B491" t="s">
        <v>476</v>
      </c>
      <c r="C491" t="s">
        <v>1036</v>
      </c>
      <c r="D491" s="16" t="s">
        <v>621</v>
      </c>
      <c r="E491">
        <v>87.35</v>
      </c>
    </row>
    <row r="492" spans="1:5" ht="15" customHeight="1" x14ac:dyDescent="0.2">
      <c r="A492">
        <v>40306</v>
      </c>
      <c r="B492" t="s">
        <v>476</v>
      </c>
      <c r="C492" t="s">
        <v>1037</v>
      </c>
      <c r="D492" s="16" t="s">
        <v>621</v>
      </c>
      <c r="E492">
        <v>9.36</v>
      </c>
    </row>
    <row r="493" spans="1:5" x14ac:dyDescent="0.2">
      <c r="A493">
        <v>404</v>
      </c>
      <c r="B493" t="s">
        <v>476</v>
      </c>
      <c r="C493" t="s">
        <v>1038</v>
      </c>
    </row>
    <row r="494" spans="1:5" ht="15" customHeight="1" x14ac:dyDescent="0.2">
      <c r="A494">
        <v>40401</v>
      </c>
      <c r="B494" t="s">
        <v>476</v>
      </c>
      <c r="C494" t="s">
        <v>1039</v>
      </c>
      <c r="D494" s="16" t="s">
        <v>621</v>
      </c>
      <c r="E494">
        <v>8.98</v>
      </c>
    </row>
    <row r="495" spans="1:5" x14ac:dyDescent="0.2">
      <c r="A495">
        <v>405</v>
      </c>
      <c r="B495" t="s">
        <v>476</v>
      </c>
      <c r="C495" t="s">
        <v>1040</v>
      </c>
    </row>
    <row r="496" spans="1:5" ht="15" customHeight="1" x14ac:dyDescent="0.2">
      <c r="A496">
        <v>40504</v>
      </c>
      <c r="B496" t="s">
        <v>476</v>
      </c>
      <c r="C496" t="s">
        <v>1041</v>
      </c>
      <c r="D496" s="16" t="s">
        <v>621</v>
      </c>
      <c r="E496">
        <v>77.09</v>
      </c>
    </row>
    <row r="497" spans="1:5" x14ac:dyDescent="0.2">
      <c r="A497">
        <v>40522</v>
      </c>
      <c r="B497" t="s">
        <v>476</v>
      </c>
      <c r="C497" t="s">
        <v>1042</v>
      </c>
      <c r="D497" s="16" t="s">
        <v>621</v>
      </c>
      <c r="E497">
        <v>6.06</v>
      </c>
    </row>
    <row r="498" spans="1:5" ht="15" customHeight="1" x14ac:dyDescent="0.2">
      <c r="A498">
        <v>40523</v>
      </c>
      <c r="B498" t="s">
        <v>476</v>
      </c>
      <c r="C498" t="s">
        <v>1043</v>
      </c>
      <c r="D498" s="16" t="s">
        <v>621</v>
      </c>
      <c r="E498">
        <v>5.9</v>
      </c>
    </row>
    <row r="499" spans="1:5" x14ac:dyDescent="0.2">
      <c r="A499">
        <v>406</v>
      </c>
      <c r="B499" t="s">
        <v>476</v>
      </c>
      <c r="C499" t="s">
        <v>1044</v>
      </c>
    </row>
    <row r="500" spans="1:5" ht="15" customHeight="1" x14ac:dyDescent="0.2">
      <c r="A500">
        <v>40612</v>
      </c>
      <c r="B500" t="s">
        <v>476</v>
      </c>
      <c r="C500" t="s">
        <v>1045</v>
      </c>
      <c r="D500" s="16" t="s">
        <v>621</v>
      </c>
      <c r="E500">
        <v>9.23</v>
      </c>
    </row>
    <row r="501" spans="1:5" x14ac:dyDescent="0.2">
      <c r="A501">
        <v>409</v>
      </c>
      <c r="B501" t="s">
        <v>476</v>
      </c>
      <c r="C501" t="s">
        <v>825</v>
      </c>
    </row>
    <row r="502" spans="1:5" ht="15" customHeight="1" x14ac:dyDescent="0.2">
      <c r="A502">
        <v>40974</v>
      </c>
      <c r="B502" t="s">
        <v>476</v>
      </c>
      <c r="C502" t="s">
        <v>1046</v>
      </c>
      <c r="D502" s="16" t="s">
        <v>621</v>
      </c>
      <c r="E502">
        <v>53.49</v>
      </c>
    </row>
    <row r="503" spans="1:5" x14ac:dyDescent="0.2">
      <c r="A503">
        <v>410</v>
      </c>
      <c r="B503" t="s">
        <v>476</v>
      </c>
      <c r="C503" t="s">
        <v>1047</v>
      </c>
    </row>
    <row r="504" spans="1:5" x14ac:dyDescent="0.2">
      <c r="A504">
        <v>41054</v>
      </c>
      <c r="B504" t="s">
        <v>476</v>
      </c>
      <c r="C504" t="s">
        <v>1048</v>
      </c>
      <c r="D504" s="16" t="s">
        <v>621</v>
      </c>
      <c r="E504">
        <v>33124.57</v>
      </c>
    </row>
    <row r="505" spans="1:5" ht="15" customHeight="1" x14ac:dyDescent="0.2">
      <c r="A505">
        <v>41055</v>
      </c>
      <c r="B505" t="s">
        <v>476</v>
      </c>
      <c r="C505" t="s">
        <v>1049</v>
      </c>
      <c r="D505" s="16" t="s">
        <v>621</v>
      </c>
      <c r="E505">
        <v>15411</v>
      </c>
    </row>
    <row r="506" spans="1:5" x14ac:dyDescent="0.2">
      <c r="A506">
        <v>41056</v>
      </c>
      <c r="B506" t="s">
        <v>476</v>
      </c>
      <c r="C506" t="s">
        <v>1050</v>
      </c>
      <c r="D506" s="16" t="s">
        <v>621</v>
      </c>
      <c r="E506">
        <v>25709.67</v>
      </c>
    </row>
    <row r="507" spans="1:5" ht="15" customHeight="1" x14ac:dyDescent="0.2">
      <c r="A507">
        <v>41058</v>
      </c>
      <c r="B507" t="s">
        <v>476</v>
      </c>
      <c r="C507" t="s">
        <v>1051</v>
      </c>
      <c r="D507" s="16" t="s">
        <v>621</v>
      </c>
      <c r="E507">
        <v>20547.310000000001</v>
      </c>
    </row>
    <row r="508" spans="1:5" x14ac:dyDescent="0.2">
      <c r="A508">
        <v>411</v>
      </c>
      <c r="B508" t="s">
        <v>476</v>
      </c>
      <c r="C508" t="s">
        <v>1052</v>
      </c>
    </row>
    <row r="509" spans="1:5" ht="15" customHeight="1" x14ac:dyDescent="0.2">
      <c r="A509">
        <v>41106</v>
      </c>
      <c r="B509" t="s">
        <v>476</v>
      </c>
      <c r="C509" t="s">
        <v>1053</v>
      </c>
      <c r="D509" s="16" t="s">
        <v>658</v>
      </c>
      <c r="E509">
        <v>36.65</v>
      </c>
    </row>
    <row r="510" spans="1:5" x14ac:dyDescent="0.2">
      <c r="A510">
        <v>415</v>
      </c>
      <c r="B510" t="s">
        <v>476</v>
      </c>
      <c r="C510" t="s">
        <v>1054</v>
      </c>
    </row>
    <row r="511" spans="1:5" x14ac:dyDescent="0.2">
      <c r="A511">
        <v>41520</v>
      </c>
      <c r="B511" t="s">
        <v>476</v>
      </c>
      <c r="C511" t="s">
        <v>1055</v>
      </c>
      <c r="D511" s="16" t="s">
        <v>621</v>
      </c>
      <c r="E511">
        <v>1714.62</v>
      </c>
    </row>
    <row r="512" spans="1:5" x14ac:dyDescent="0.2">
      <c r="A512">
        <v>41528</v>
      </c>
      <c r="B512" t="s">
        <v>476</v>
      </c>
      <c r="C512" t="s">
        <v>1056</v>
      </c>
      <c r="D512" s="16" t="s">
        <v>621</v>
      </c>
      <c r="E512">
        <v>446.47</v>
      </c>
    </row>
    <row r="513" spans="1:5" x14ac:dyDescent="0.2">
      <c r="A513">
        <v>41530</v>
      </c>
      <c r="B513" t="s">
        <v>476</v>
      </c>
      <c r="C513" t="s">
        <v>1057</v>
      </c>
      <c r="D513" s="16" t="s">
        <v>621</v>
      </c>
      <c r="E513">
        <v>783.41</v>
      </c>
    </row>
    <row r="514" spans="1:5" x14ac:dyDescent="0.2">
      <c r="A514">
        <v>41533</v>
      </c>
      <c r="B514" t="s">
        <v>476</v>
      </c>
      <c r="C514" t="s">
        <v>1058</v>
      </c>
      <c r="D514" s="16" t="s">
        <v>621</v>
      </c>
      <c r="E514">
        <v>520.41</v>
      </c>
    </row>
    <row r="515" spans="1:5" x14ac:dyDescent="0.2">
      <c r="A515">
        <v>41536</v>
      </c>
      <c r="B515" t="s">
        <v>476</v>
      </c>
      <c r="C515" t="s">
        <v>1059</v>
      </c>
      <c r="D515" s="16" t="s">
        <v>621</v>
      </c>
      <c r="E515">
        <v>651.22</v>
      </c>
    </row>
    <row r="516" spans="1:5" x14ac:dyDescent="0.2">
      <c r="A516">
        <v>41542</v>
      </c>
      <c r="B516" t="s">
        <v>476</v>
      </c>
      <c r="C516" t="s">
        <v>1060</v>
      </c>
      <c r="D516" s="16" t="s">
        <v>621</v>
      </c>
      <c r="E516">
        <v>813.91</v>
      </c>
    </row>
    <row r="517" spans="1:5" ht="15" customHeight="1" x14ac:dyDescent="0.2">
      <c r="A517">
        <v>41569</v>
      </c>
      <c r="B517" t="s">
        <v>476</v>
      </c>
      <c r="C517" t="s">
        <v>1061</v>
      </c>
      <c r="D517" s="16" t="s">
        <v>621</v>
      </c>
      <c r="E517">
        <v>167.99</v>
      </c>
    </row>
    <row r="518" spans="1:5" x14ac:dyDescent="0.2">
      <c r="A518">
        <v>41579</v>
      </c>
      <c r="B518" t="s">
        <v>476</v>
      </c>
      <c r="C518" t="s">
        <v>1062</v>
      </c>
      <c r="D518" s="16" t="s">
        <v>621</v>
      </c>
      <c r="E518">
        <v>1337.2</v>
      </c>
    </row>
    <row r="519" spans="1:5" ht="15" customHeight="1" x14ac:dyDescent="0.2">
      <c r="A519">
        <v>41588</v>
      </c>
      <c r="B519" t="s">
        <v>476</v>
      </c>
      <c r="C519" t="s">
        <v>1063</v>
      </c>
      <c r="D519" s="16" t="s">
        <v>621</v>
      </c>
      <c r="E519">
        <v>4.18</v>
      </c>
    </row>
    <row r="520" spans="1:5" x14ac:dyDescent="0.2">
      <c r="A520">
        <v>416</v>
      </c>
      <c r="B520" t="s">
        <v>476</v>
      </c>
      <c r="C520" t="s">
        <v>1064</v>
      </c>
    </row>
    <row r="521" spans="1:5" ht="15" customHeight="1" x14ac:dyDescent="0.2">
      <c r="A521">
        <v>41667</v>
      </c>
      <c r="B521" t="s">
        <v>476</v>
      </c>
      <c r="C521" t="s">
        <v>1065</v>
      </c>
      <c r="D521" s="16" t="s">
        <v>621</v>
      </c>
      <c r="E521">
        <v>4.26</v>
      </c>
    </row>
    <row r="522" spans="1:5" ht="15" customHeight="1" x14ac:dyDescent="0.2">
      <c r="A522">
        <v>417</v>
      </c>
      <c r="B522" t="s">
        <v>476</v>
      </c>
      <c r="C522" t="s">
        <v>1064</v>
      </c>
    </row>
    <row r="523" spans="1:5" x14ac:dyDescent="0.2">
      <c r="A523">
        <v>41724</v>
      </c>
      <c r="B523" t="s">
        <v>476</v>
      </c>
      <c r="C523" t="s">
        <v>1066</v>
      </c>
      <c r="D523" s="16" t="s">
        <v>621</v>
      </c>
      <c r="E523">
        <v>437.16</v>
      </c>
    </row>
    <row r="524" spans="1:5" ht="15" customHeight="1" x14ac:dyDescent="0.2">
      <c r="A524">
        <v>41726</v>
      </c>
      <c r="B524" t="s">
        <v>476</v>
      </c>
      <c r="C524" t="s">
        <v>1067</v>
      </c>
      <c r="D524" s="16" t="s">
        <v>621</v>
      </c>
      <c r="E524">
        <v>540.45000000000005</v>
      </c>
    </row>
    <row r="525" spans="1:5" x14ac:dyDescent="0.2">
      <c r="A525">
        <v>418</v>
      </c>
      <c r="B525" t="s">
        <v>476</v>
      </c>
      <c r="C525" t="s">
        <v>1064</v>
      </c>
    </row>
    <row r="526" spans="1:5" x14ac:dyDescent="0.2">
      <c r="A526">
        <v>41815</v>
      </c>
      <c r="B526" t="s">
        <v>476</v>
      </c>
      <c r="C526" t="s">
        <v>1068</v>
      </c>
      <c r="D526" s="16" t="s">
        <v>621</v>
      </c>
      <c r="E526">
        <v>1075.8399999999999</v>
      </c>
    </row>
    <row r="527" spans="1:5" x14ac:dyDescent="0.2">
      <c r="A527">
        <v>41817</v>
      </c>
      <c r="B527" t="s">
        <v>476</v>
      </c>
      <c r="C527" t="s">
        <v>1069</v>
      </c>
      <c r="D527" s="16" t="s">
        <v>621</v>
      </c>
      <c r="E527">
        <v>828.86</v>
      </c>
    </row>
    <row r="528" spans="1:5" x14ac:dyDescent="0.2">
      <c r="A528">
        <v>41821</v>
      </c>
      <c r="B528" t="s">
        <v>476</v>
      </c>
      <c r="C528" t="s">
        <v>1070</v>
      </c>
      <c r="D528" s="16" t="s">
        <v>621</v>
      </c>
      <c r="E528">
        <v>783.41</v>
      </c>
    </row>
    <row r="529" spans="1:5" ht="15" customHeight="1" x14ac:dyDescent="0.2">
      <c r="A529">
        <v>41860</v>
      </c>
      <c r="B529" t="s">
        <v>476</v>
      </c>
      <c r="C529" t="s">
        <v>1071</v>
      </c>
      <c r="D529" s="16" t="s">
        <v>621</v>
      </c>
      <c r="E529">
        <v>1446.72</v>
      </c>
    </row>
    <row r="530" spans="1:5" x14ac:dyDescent="0.2">
      <c r="A530">
        <v>41861</v>
      </c>
      <c r="B530" t="s">
        <v>476</v>
      </c>
      <c r="C530" t="s">
        <v>1072</v>
      </c>
      <c r="D530" s="16" t="s">
        <v>621</v>
      </c>
      <c r="E530">
        <v>269.13</v>
      </c>
    </row>
    <row r="531" spans="1:5" ht="15" customHeight="1" x14ac:dyDescent="0.2">
      <c r="A531">
        <v>41866</v>
      </c>
      <c r="B531" t="s">
        <v>476</v>
      </c>
      <c r="C531" t="s">
        <v>1073</v>
      </c>
      <c r="D531" s="16" t="s">
        <v>621</v>
      </c>
      <c r="E531">
        <v>127.55</v>
      </c>
    </row>
    <row r="532" spans="1:5" x14ac:dyDescent="0.2">
      <c r="A532">
        <v>419</v>
      </c>
      <c r="B532" t="s">
        <v>476</v>
      </c>
      <c r="C532" t="s">
        <v>1064</v>
      </c>
    </row>
    <row r="533" spans="1:5" ht="15" customHeight="1" x14ac:dyDescent="0.2">
      <c r="A533">
        <v>41962</v>
      </c>
      <c r="B533" t="s">
        <v>476</v>
      </c>
      <c r="C533" t="s">
        <v>1074</v>
      </c>
      <c r="D533" s="16" t="s">
        <v>621</v>
      </c>
      <c r="E533">
        <v>651.22</v>
      </c>
    </row>
    <row r="534" spans="1:5" x14ac:dyDescent="0.2">
      <c r="A534">
        <v>420</v>
      </c>
      <c r="B534" t="s">
        <v>476</v>
      </c>
      <c r="C534" t="s">
        <v>1075</v>
      </c>
    </row>
    <row r="535" spans="1:5" x14ac:dyDescent="0.2">
      <c r="A535">
        <v>42047</v>
      </c>
      <c r="B535" t="s">
        <v>476</v>
      </c>
      <c r="C535" t="s">
        <v>1076</v>
      </c>
      <c r="D535" s="16" t="s">
        <v>658</v>
      </c>
      <c r="E535">
        <v>348.11</v>
      </c>
    </row>
    <row r="536" spans="1:5" x14ac:dyDescent="0.2">
      <c r="A536">
        <v>42051</v>
      </c>
      <c r="B536" t="s">
        <v>476</v>
      </c>
      <c r="C536" t="s">
        <v>1077</v>
      </c>
      <c r="D536" s="16" t="s">
        <v>658</v>
      </c>
      <c r="E536">
        <v>42.67</v>
      </c>
    </row>
    <row r="537" spans="1:5" x14ac:dyDescent="0.2">
      <c r="A537">
        <v>42052</v>
      </c>
      <c r="B537" t="s">
        <v>476</v>
      </c>
      <c r="C537" t="s">
        <v>1078</v>
      </c>
      <c r="D537" s="16" t="s">
        <v>658</v>
      </c>
      <c r="E537">
        <v>71.69</v>
      </c>
    </row>
    <row r="538" spans="1:5" ht="15" customHeight="1" x14ac:dyDescent="0.2">
      <c r="A538">
        <v>42087</v>
      </c>
      <c r="B538" t="s">
        <v>476</v>
      </c>
      <c r="C538" t="s">
        <v>1079</v>
      </c>
      <c r="D538" s="16" t="s">
        <v>621</v>
      </c>
      <c r="E538">
        <v>90.79</v>
      </c>
    </row>
    <row r="539" spans="1:5" x14ac:dyDescent="0.2">
      <c r="A539">
        <v>42090</v>
      </c>
      <c r="B539" t="s">
        <v>476</v>
      </c>
      <c r="C539" t="s">
        <v>1080</v>
      </c>
      <c r="D539" s="16" t="s">
        <v>658</v>
      </c>
      <c r="E539">
        <v>51.78</v>
      </c>
    </row>
    <row r="540" spans="1:5" ht="15" customHeight="1" x14ac:dyDescent="0.2">
      <c r="A540">
        <v>42091</v>
      </c>
      <c r="B540" t="s">
        <v>476</v>
      </c>
      <c r="C540" t="s">
        <v>1081</v>
      </c>
      <c r="D540" s="16" t="s">
        <v>621</v>
      </c>
      <c r="E540">
        <v>17.68</v>
      </c>
    </row>
    <row r="541" spans="1:5" x14ac:dyDescent="0.2">
      <c r="A541">
        <v>42098</v>
      </c>
      <c r="B541" t="s">
        <v>476</v>
      </c>
      <c r="C541" t="s">
        <v>1082</v>
      </c>
      <c r="D541" s="16" t="s">
        <v>621</v>
      </c>
      <c r="E541">
        <v>47.67</v>
      </c>
    </row>
    <row r="542" spans="1:5" ht="15" customHeight="1" x14ac:dyDescent="0.2">
      <c r="A542">
        <v>423</v>
      </c>
      <c r="B542" t="s">
        <v>476</v>
      </c>
      <c r="C542" t="s">
        <v>1083</v>
      </c>
    </row>
    <row r="543" spans="1:5" x14ac:dyDescent="0.2">
      <c r="A543">
        <v>42301</v>
      </c>
      <c r="B543" t="s">
        <v>476</v>
      </c>
      <c r="C543" t="s">
        <v>1084</v>
      </c>
      <c r="D543" s="16" t="s">
        <v>621</v>
      </c>
      <c r="E543">
        <v>16.329999999999998</v>
      </c>
    </row>
    <row r="544" spans="1:5" ht="15" customHeight="1" x14ac:dyDescent="0.2">
      <c r="A544">
        <v>42302</v>
      </c>
      <c r="B544" t="s">
        <v>476</v>
      </c>
      <c r="C544" t="s">
        <v>1085</v>
      </c>
      <c r="D544" s="16" t="s">
        <v>621</v>
      </c>
      <c r="E544">
        <v>15.75</v>
      </c>
    </row>
    <row r="545" spans="1:5" x14ac:dyDescent="0.2">
      <c r="A545">
        <v>42303</v>
      </c>
      <c r="B545" t="s">
        <v>476</v>
      </c>
      <c r="C545" t="s">
        <v>1086</v>
      </c>
      <c r="D545" s="16" t="s">
        <v>621</v>
      </c>
      <c r="E545">
        <v>19.87</v>
      </c>
    </row>
    <row r="546" spans="1:5" x14ac:dyDescent="0.2">
      <c r="A546">
        <v>425</v>
      </c>
      <c r="B546" t="s">
        <v>476</v>
      </c>
      <c r="C546" t="s">
        <v>1087</v>
      </c>
    </row>
    <row r="547" spans="1:5" x14ac:dyDescent="0.2">
      <c r="A547">
        <v>42501</v>
      </c>
      <c r="B547" t="s">
        <v>476</v>
      </c>
      <c r="C547" t="s">
        <v>1088</v>
      </c>
      <c r="D547" s="16" t="s">
        <v>658</v>
      </c>
      <c r="E547">
        <v>3.37</v>
      </c>
    </row>
    <row r="548" spans="1:5" x14ac:dyDescent="0.2">
      <c r="A548">
        <v>42502</v>
      </c>
      <c r="B548" t="s">
        <v>476</v>
      </c>
      <c r="C548" t="s">
        <v>1089</v>
      </c>
      <c r="D548" s="16" t="s">
        <v>658</v>
      </c>
      <c r="E548">
        <v>4.13</v>
      </c>
    </row>
    <row r="549" spans="1:5" x14ac:dyDescent="0.2">
      <c r="A549">
        <v>42503</v>
      </c>
      <c r="B549" t="s">
        <v>476</v>
      </c>
      <c r="C549" t="s">
        <v>1090</v>
      </c>
      <c r="D549" s="16" t="s">
        <v>658</v>
      </c>
      <c r="E549">
        <v>5.6</v>
      </c>
    </row>
    <row r="550" spans="1:5" x14ac:dyDescent="0.2">
      <c r="A550">
        <v>42504</v>
      </c>
      <c r="B550" t="s">
        <v>476</v>
      </c>
      <c r="C550" t="s">
        <v>1091</v>
      </c>
      <c r="D550" s="16" t="s">
        <v>184</v>
      </c>
      <c r="E550">
        <v>8.91</v>
      </c>
    </row>
    <row r="551" spans="1:5" x14ac:dyDescent="0.2">
      <c r="A551">
        <v>42505</v>
      </c>
      <c r="B551" t="s">
        <v>476</v>
      </c>
      <c r="C551" t="s">
        <v>1092</v>
      </c>
      <c r="D551" s="16" t="s">
        <v>184</v>
      </c>
      <c r="E551">
        <v>11.19</v>
      </c>
    </row>
    <row r="552" spans="1:5" x14ac:dyDescent="0.2">
      <c r="A552">
        <v>42506</v>
      </c>
      <c r="B552" t="s">
        <v>476</v>
      </c>
      <c r="C552" t="s">
        <v>1093</v>
      </c>
      <c r="D552" s="16" t="s">
        <v>658</v>
      </c>
      <c r="E552">
        <v>13.95</v>
      </c>
    </row>
    <row r="553" spans="1:5" x14ac:dyDescent="0.2">
      <c r="A553">
        <v>42508</v>
      </c>
      <c r="B553" t="s">
        <v>476</v>
      </c>
      <c r="C553" t="s">
        <v>1094</v>
      </c>
      <c r="D553" s="16" t="s">
        <v>658</v>
      </c>
      <c r="E553">
        <v>34.65</v>
      </c>
    </row>
    <row r="554" spans="1:5" x14ac:dyDescent="0.2">
      <c r="A554">
        <v>42509</v>
      </c>
      <c r="B554" t="s">
        <v>476</v>
      </c>
      <c r="C554" t="s">
        <v>1095</v>
      </c>
      <c r="D554" s="16" t="s">
        <v>658</v>
      </c>
      <c r="E554">
        <v>55.44</v>
      </c>
    </row>
    <row r="555" spans="1:5" x14ac:dyDescent="0.2">
      <c r="A555">
        <v>42511</v>
      </c>
      <c r="B555" t="s">
        <v>476</v>
      </c>
      <c r="C555" t="s">
        <v>1096</v>
      </c>
      <c r="D555" s="16" t="s">
        <v>621</v>
      </c>
      <c r="E555">
        <v>3.49</v>
      </c>
    </row>
    <row r="556" spans="1:5" x14ac:dyDescent="0.2">
      <c r="A556">
        <v>42521</v>
      </c>
      <c r="B556" t="s">
        <v>476</v>
      </c>
      <c r="C556" t="s">
        <v>1097</v>
      </c>
      <c r="D556" s="16" t="s">
        <v>621</v>
      </c>
      <c r="E556">
        <v>1.83</v>
      </c>
    </row>
    <row r="557" spans="1:5" x14ac:dyDescent="0.2">
      <c r="A557">
        <v>42529</v>
      </c>
      <c r="B557" t="s">
        <v>476</v>
      </c>
      <c r="C557" t="s">
        <v>1098</v>
      </c>
      <c r="D557" s="16" t="s">
        <v>658</v>
      </c>
      <c r="E557">
        <v>5.63</v>
      </c>
    </row>
    <row r="558" spans="1:5" x14ac:dyDescent="0.2">
      <c r="A558">
        <v>42530</v>
      </c>
      <c r="B558" t="s">
        <v>476</v>
      </c>
      <c r="C558" t="s">
        <v>1099</v>
      </c>
      <c r="D558" s="16" t="s">
        <v>621</v>
      </c>
      <c r="E558">
        <v>59.68</v>
      </c>
    </row>
    <row r="559" spans="1:5" x14ac:dyDescent="0.2">
      <c r="A559">
        <v>42535</v>
      </c>
      <c r="B559" t="s">
        <v>476</v>
      </c>
      <c r="C559" t="s">
        <v>1100</v>
      </c>
      <c r="D559" s="16" t="s">
        <v>658</v>
      </c>
      <c r="E559">
        <v>5.35</v>
      </c>
    </row>
    <row r="560" spans="1:5" x14ac:dyDescent="0.2">
      <c r="A560">
        <v>42546</v>
      </c>
      <c r="B560" t="s">
        <v>476</v>
      </c>
      <c r="C560" t="s">
        <v>1101</v>
      </c>
      <c r="D560" s="16" t="s">
        <v>658</v>
      </c>
      <c r="E560">
        <v>7.69</v>
      </c>
    </row>
    <row r="561" spans="1:5" x14ac:dyDescent="0.2">
      <c r="A561">
        <v>42548</v>
      </c>
      <c r="B561" t="s">
        <v>476</v>
      </c>
      <c r="C561" t="s">
        <v>1102</v>
      </c>
      <c r="D561" s="16" t="s">
        <v>658</v>
      </c>
      <c r="E561">
        <v>150.78</v>
      </c>
    </row>
    <row r="562" spans="1:5" ht="15" customHeight="1" x14ac:dyDescent="0.2">
      <c r="A562">
        <v>42552</v>
      </c>
      <c r="B562" t="s">
        <v>476</v>
      </c>
      <c r="C562" t="s">
        <v>1103</v>
      </c>
      <c r="D562" s="16" t="s">
        <v>621</v>
      </c>
      <c r="E562">
        <v>2.92</v>
      </c>
    </row>
    <row r="563" spans="1:5" x14ac:dyDescent="0.2">
      <c r="A563">
        <v>42558</v>
      </c>
      <c r="B563" t="s">
        <v>476</v>
      </c>
      <c r="C563" t="s">
        <v>1104</v>
      </c>
      <c r="D563" s="16" t="s">
        <v>621</v>
      </c>
      <c r="E563">
        <v>10.71</v>
      </c>
    </row>
    <row r="564" spans="1:5" ht="15" customHeight="1" x14ac:dyDescent="0.2">
      <c r="A564">
        <v>42565</v>
      </c>
      <c r="B564" t="s">
        <v>476</v>
      </c>
      <c r="C564" t="s">
        <v>1105</v>
      </c>
      <c r="D564" s="16" t="s">
        <v>658</v>
      </c>
      <c r="E564">
        <v>1.78</v>
      </c>
    </row>
    <row r="565" spans="1:5" x14ac:dyDescent="0.2">
      <c r="A565">
        <v>42588</v>
      </c>
      <c r="B565" t="s">
        <v>476</v>
      </c>
      <c r="C565" t="s">
        <v>1106</v>
      </c>
      <c r="D565" s="16" t="s">
        <v>658</v>
      </c>
      <c r="E565">
        <v>3.18</v>
      </c>
    </row>
    <row r="566" spans="1:5" x14ac:dyDescent="0.2">
      <c r="A566">
        <v>426</v>
      </c>
      <c r="B566" t="s">
        <v>476</v>
      </c>
      <c r="C566" t="s">
        <v>1107</v>
      </c>
    </row>
    <row r="567" spans="1:5" ht="15" customHeight="1" x14ac:dyDescent="0.2">
      <c r="A567">
        <v>42636</v>
      </c>
      <c r="B567" t="s">
        <v>476</v>
      </c>
      <c r="C567" t="s">
        <v>1108</v>
      </c>
      <c r="D567" s="16" t="s">
        <v>658</v>
      </c>
      <c r="E567">
        <v>31.63</v>
      </c>
    </row>
    <row r="568" spans="1:5" x14ac:dyDescent="0.2">
      <c r="A568">
        <v>42673</v>
      </c>
      <c r="B568" t="s">
        <v>476</v>
      </c>
      <c r="C568" t="s">
        <v>1109</v>
      </c>
      <c r="D568" s="16" t="s">
        <v>658</v>
      </c>
      <c r="E568">
        <v>4.3</v>
      </c>
    </row>
    <row r="569" spans="1:5" ht="15" customHeight="1" x14ac:dyDescent="0.2">
      <c r="A569">
        <v>42674</v>
      </c>
      <c r="B569" t="s">
        <v>476</v>
      </c>
      <c r="C569" t="s">
        <v>1110</v>
      </c>
      <c r="D569" s="16" t="s">
        <v>658</v>
      </c>
      <c r="E569">
        <v>6.27</v>
      </c>
    </row>
    <row r="570" spans="1:5" ht="15" customHeight="1" x14ac:dyDescent="0.2">
      <c r="A570">
        <v>42690</v>
      </c>
      <c r="B570" t="s">
        <v>476</v>
      </c>
      <c r="C570" t="s">
        <v>1111</v>
      </c>
      <c r="D570" s="16" t="s">
        <v>184</v>
      </c>
      <c r="E570">
        <v>13.84</v>
      </c>
    </row>
    <row r="571" spans="1:5" x14ac:dyDescent="0.2">
      <c r="A571">
        <v>427</v>
      </c>
      <c r="B571" t="s">
        <v>476</v>
      </c>
      <c r="C571" t="s">
        <v>1112</v>
      </c>
    </row>
    <row r="572" spans="1:5" ht="15" customHeight="1" x14ac:dyDescent="0.2">
      <c r="A572">
        <v>42701</v>
      </c>
      <c r="B572" t="s">
        <v>476</v>
      </c>
      <c r="C572" t="s">
        <v>1113</v>
      </c>
      <c r="D572" s="16" t="s">
        <v>184</v>
      </c>
      <c r="E572">
        <v>8.11</v>
      </c>
    </row>
    <row r="573" spans="1:5" x14ac:dyDescent="0.2">
      <c r="A573">
        <v>42717</v>
      </c>
      <c r="B573" t="s">
        <v>476</v>
      </c>
      <c r="C573" t="s">
        <v>1114</v>
      </c>
      <c r="D573" s="16" t="s">
        <v>658</v>
      </c>
      <c r="E573">
        <v>3.04</v>
      </c>
    </row>
    <row r="574" spans="1:5" ht="15" customHeight="1" x14ac:dyDescent="0.2">
      <c r="A574">
        <v>429</v>
      </c>
      <c r="B574" t="s">
        <v>476</v>
      </c>
      <c r="C574" t="s">
        <v>1115</v>
      </c>
    </row>
    <row r="575" spans="1:5" x14ac:dyDescent="0.2">
      <c r="A575">
        <v>42906</v>
      </c>
      <c r="B575" t="s">
        <v>476</v>
      </c>
      <c r="C575" t="s">
        <v>1116</v>
      </c>
      <c r="D575" s="16" t="s">
        <v>621</v>
      </c>
      <c r="E575">
        <v>4.72</v>
      </c>
    </row>
    <row r="576" spans="1:5" x14ac:dyDescent="0.2">
      <c r="A576">
        <v>430</v>
      </c>
      <c r="B576" t="s">
        <v>476</v>
      </c>
      <c r="C576" t="s">
        <v>1117</v>
      </c>
    </row>
    <row r="577" spans="1:5" x14ac:dyDescent="0.2">
      <c r="A577">
        <v>43004</v>
      </c>
      <c r="B577" t="s">
        <v>476</v>
      </c>
      <c r="C577" t="s">
        <v>1118</v>
      </c>
      <c r="D577" s="16" t="s">
        <v>658</v>
      </c>
      <c r="E577">
        <v>1.61</v>
      </c>
    </row>
    <row r="578" spans="1:5" x14ac:dyDescent="0.2">
      <c r="A578">
        <v>43005</v>
      </c>
      <c r="B578" t="s">
        <v>476</v>
      </c>
      <c r="C578" t="s">
        <v>1119</v>
      </c>
      <c r="D578" s="16" t="s">
        <v>658</v>
      </c>
      <c r="E578">
        <v>2.54</v>
      </c>
    </row>
    <row r="579" spans="1:5" x14ac:dyDescent="0.2">
      <c r="A579">
        <v>43006</v>
      </c>
      <c r="B579" t="s">
        <v>476</v>
      </c>
      <c r="C579" t="s">
        <v>1120</v>
      </c>
      <c r="D579" s="16" t="s">
        <v>658</v>
      </c>
      <c r="E579">
        <v>4.17</v>
      </c>
    </row>
    <row r="580" spans="1:5" x14ac:dyDescent="0.2">
      <c r="A580">
        <v>43007</v>
      </c>
      <c r="B580" t="s">
        <v>476</v>
      </c>
      <c r="C580" t="s">
        <v>1121</v>
      </c>
      <c r="D580" s="16" t="s">
        <v>658</v>
      </c>
      <c r="E580">
        <v>6.22</v>
      </c>
    </row>
    <row r="581" spans="1:5" x14ac:dyDescent="0.2">
      <c r="A581">
        <v>43009</v>
      </c>
      <c r="B581" t="s">
        <v>476</v>
      </c>
      <c r="C581" t="s">
        <v>1122</v>
      </c>
      <c r="D581" s="16" t="s">
        <v>658</v>
      </c>
      <c r="E581">
        <v>94.19</v>
      </c>
    </row>
    <row r="582" spans="1:5" x14ac:dyDescent="0.2">
      <c r="A582">
        <v>43015</v>
      </c>
      <c r="B582" t="s">
        <v>476</v>
      </c>
      <c r="C582" t="s">
        <v>1123</v>
      </c>
      <c r="D582" s="16" t="s">
        <v>658</v>
      </c>
      <c r="E582">
        <v>15.06</v>
      </c>
    </row>
    <row r="583" spans="1:5" x14ac:dyDescent="0.2">
      <c r="A583">
        <v>43016</v>
      </c>
      <c r="B583" t="s">
        <v>476</v>
      </c>
      <c r="C583" t="s">
        <v>1124</v>
      </c>
      <c r="D583" s="16" t="s">
        <v>658</v>
      </c>
      <c r="E583">
        <v>23.8</v>
      </c>
    </row>
    <row r="584" spans="1:5" x14ac:dyDescent="0.2">
      <c r="A584">
        <v>43023</v>
      </c>
      <c r="B584" t="s">
        <v>476</v>
      </c>
      <c r="C584" t="s">
        <v>1125</v>
      </c>
      <c r="D584" s="16" t="s">
        <v>658</v>
      </c>
      <c r="E584">
        <v>181.43</v>
      </c>
    </row>
    <row r="585" spans="1:5" x14ac:dyDescent="0.2">
      <c r="A585">
        <v>43036</v>
      </c>
      <c r="B585" t="s">
        <v>476</v>
      </c>
      <c r="C585" t="s">
        <v>1126</v>
      </c>
      <c r="D585" s="16" t="s">
        <v>658</v>
      </c>
      <c r="E585">
        <v>7.26</v>
      </c>
    </row>
    <row r="586" spans="1:5" x14ac:dyDescent="0.2">
      <c r="A586">
        <v>43038</v>
      </c>
      <c r="B586" t="s">
        <v>476</v>
      </c>
      <c r="C586" t="s">
        <v>1127</v>
      </c>
      <c r="D586" s="16" t="s">
        <v>658</v>
      </c>
      <c r="E586">
        <v>17.579999999999998</v>
      </c>
    </row>
    <row r="587" spans="1:5" x14ac:dyDescent="0.2">
      <c r="A587">
        <v>43039</v>
      </c>
      <c r="B587" t="s">
        <v>476</v>
      </c>
      <c r="C587" t="s">
        <v>1128</v>
      </c>
      <c r="D587" s="16" t="s">
        <v>658</v>
      </c>
      <c r="E587">
        <v>11.02</v>
      </c>
    </row>
    <row r="588" spans="1:5" x14ac:dyDescent="0.2">
      <c r="A588">
        <v>43040</v>
      </c>
      <c r="B588" t="s">
        <v>476</v>
      </c>
      <c r="C588" t="s">
        <v>1129</v>
      </c>
      <c r="D588" s="16" t="s">
        <v>658</v>
      </c>
      <c r="E588">
        <v>29.62</v>
      </c>
    </row>
    <row r="589" spans="1:5" ht="15" customHeight="1" x14ac:dyDescent="0.2">
      <c r="A589">
        <v>43041</v>
      </c>
      <c r="B589" t="s">
        <v>476</v>
      </c>
      <c r="C589" t="s">
        <v>1130</v>
      </c>
      <c r="D589" s="16" t="s">
        <v>658</v>
      </c>
      <c r="E589">
        <v>42.67</v>
      </c>
    </row>
    <row r="590" spans="1:5" x14ac:dyDescent="0.2">
      <c r="A590">
        <v>43044</v>
      </c>
      <c r="B590" t="s">
        <v>476</v>
      </c>
      <c r="C590" t="s">
        <v>1131</v>
      </c>
      <c r="D590" s="16" t="s">
        <v>658</v>
      </c>
      <c r="E590">
        <v>53.33</v>
      </c>
    </row>
    <row r="591" spans="1:5" ht="15" customHeight="1" x14ac:dyDescent="0.2">
      <c r="A591">
        <v>43055</v>
      </c>
      <c r="B591" t="s">
        <v>476</v>
      </c>
      <c r="C591" t="s">
        <v>1132</v>
      </c>
      <c r="D591" s="16" t="s">
        <v>658</v>
      </c>
      <c r="E591">
        <v>22.08</v>
      </c>
    </row>
    <row r="592" spans="1:5" x14ac:dyDescent="0.2">
      <c r="A592">
        <v>43059</v>
      </c>
      <c r="B592" t="s">
        <v>476</v>
      </c>
      <c r="C592" t="s">
        <v>1133</v>
      </c>
      <c r="D592" s="16" t="s">
        <v>658</v>
      </c>
      <c r="E592">
        <v>15.75</v>
      </c>
    </row>
    <row r="593" spans="1:5" x14ac:dyDescent="0.2">
      <c r="A593">
        <v>431</v>
      </c>
      <c r="B593" t="s">
        <v>476</v>
      </c>
      <c r="C593" t="s">
        <v>1134</v>
      </c>
    </row>
    <row r="594" spans="1:5" x14ac:dyDescent="0.2">
      <c r="A594">
        <v>43113</v>
      </c>
      <c r="B594" t="s">
        <v>476</v>
      </c>
      <c r="C594" t="s">
        <v>1135</v>
      </c>
      <c r="D594" s="16" t="s">
        <v>658</v>
      </c>
      <c r="E594">
        <v>83.37</v>
      </c>
    </row>
    <row r="595" spans="1:5" x14ac:dyDescent="0.2">
      <c r="A595">
        <v>43127</v>
      </c>
      <c r="B595" t="s">
        <v>476</v>
      </c>
      <c r="C595" t="s">
        <v>1136</v>
      </c>
      <c r="D595" s="16" t="s">
        <v>658</v>
      </c>
      <c r="E595">
        <v>3.36</v>
      </c>
    </row>
    <row r="596" spans="1:5" x14ac:dyDescent="0.2">
      <c r="A596">
        <v>43137</v>
      </c>
      <c r="B596" t="s">
        <v>476</v>
      </c>
      <c r="C596" t="s">
        <v>1137</v>
      </c>
      <c r="D596" s="16" t="s">
        <v>658</v>
      </c>
      <c r="E596">
        <v>70.38</v>
      </c>
    </row>
    <row r="597" spans="1:5" x14ac:dyDescent="0.2">
      <c r="A597">
        <v>43149</v>
      </c>
      <c r="B597" t="s">
        <v>476</v>
      </c>
      <c r="C597" t="s">
        <v>1138</v>
      </c>
      <c r="D597" s="16" t="s">
        <v>658</v>
      </c>
      <c r="E597">
        <v>19.66</v>
      </c>
    </row>
    <row r="598" spans="1:5" x14ac:dyDescent="0.2">
      <c r="A598">
        <v>43150</v>
      </c>
      <c r="B598" t="s">
        <v>476</v>
      </c>
      <c r="C598" t="s">
        <v>1139</v>
      </c>
      <c r="D598" s="16" t="s">
        <v>658</v>
      </c>
      <c r="E598">
        <v>74.959999999999994</v>
      </c>
    </row>
    <row r="599" spans="1:5" x14ac:dyDescent="0.2">
      <c r="A599">
        <v>43160</v>
      </c>
      <c r="B599" t="s">
        <v>476</v>
      </c>
      <c r="C599" t="s">
        <v>1140</v>
      </c>
      <c r="D599" s="16" t="s">
        <v>658</v>
      </c>
      <c r="E599">
        <v>24.36</v>
      </c>
    </row>
    <row r="600" spans="1:5" x14ac:dyDescent="0.2">
      <c r="A600">
        <v>43174</v>
      </c>
      <c r="B600" t="s">
        <v>476</v>
      </c>
      <c r="C600" t="s">
        <v>1141</v>
      </c>
      <c r="D600" s="16" t="s">
        <v>658</v>
      </c>
      <c r="E600">
        <v>33.9</v>
      </c>
    </row>
    <row r="601" spans="1:5" x14ac:dyDescent="0.2">
      <c r="A601">
        <v>43175</v>
      </c>
      <c r="B601" t="s">
        <v>476</v>
      </c>
      <c r="C601" t="s">
        <v>1142</v>
      </c>
      <c r="D601" s="16" t="s">
        <v>658</v>
      </c>
      <c r="E601">
        <v>6.86</v>
      </c>
    </row>
    <row r="602" spans="1:5" x14ac:dyDescent="0.2">
      <c r="A602">
        <v>43180</v>
      </c>
      <c r="B602" t="s">
        <v>476</v>
      </c>
      <c r="C602" t="s">
        <v>1143</v>
      </c>
      <c r="D602" s="16" t="s">
        <v>658</v>
      </c>
      <c r="E602">
        <v>10.11</v>
      </c>
    </row>
    <row r="603" spans="1:5" x14ac:dyDescent="0.2">
      <c r="A603">
        <v>43188</v>
      </c>
      <c r="B603" t="s">
        <v>476</v>
      </c>
      <c r="C603" t="s">
        <v>1144</v>
      </c>
      <c r="D603" s="16" t="s">
        <v>658</v>
      </c>
      <c r="E603">
        <v>15.36</v>
      </c>
    </row>
    <row r="604" spans="1:5" ht="15" customHeight="1" x14ac:dyDescent="0.2">
      <c r="A604">
        <v>43190</v>
      </c>
      <c r="B604" t="s">
        <v>476</v>
      </c>
      <c r="C604" t="s">
        <v>1145</v>
      </c>
      <c r="D604" s="16" t="s">
        <v>658</v>
      </c>
      <c r="E604">
        <v>47.85</v>
      </c>
    </row>
    <row r="605" spans="1:5" x14ac:dyDescent="0.2">
      <c r="A605">
        <v>43193</v>
      </c>
      <c r="B605" t="s">
        <v>476</v>
      </c>
      <c r="C605" t="s">
        <v>1146</v>
      </c>
      <c r="D605" s="16" t="s">
        <v>658</v>
      </c>
      <c r="E605">
        <v>9.61</v>
      </c>
    </row>
    <row r="606" spans="1:5" ht="15" customHeight="1" x14ac:dyDescent="0.2">
      <c r="A606">
        <v>43194</v>
      </c>
      <c r="B606" t="s">
        <v>476</v>
      </c>
      <c r="C606" t="s">
        <v>1147</v>
      </c>
      <c r="D606" s="16" t="s">
        <v>658</v>
      </c>
      <c r="E606">
        <v>235.34</v>
      </c>
    </row>
    <row r="607" spans="1:5" x14ac:dyDescent="0.2">
      <c r="A607">
        <v>43199</v>
      </c>
      <c r="B607" t="s">
        <v>476</v>
      </c>
      <c r="C607" t="s">
        <v>1148</v>
      </c>
      <c r="D607" s="16" t="s">
        <v>658</v>
      </c>
      <c r="E607">
        <v>151.66</v>
      </c>
    </row>
    <row r="608" spans="1:5" x14ac:dyDescent="0.2">
      <c r="A608">
        <v>432</v>
      </c>
      <c r="B608" t="s">
        <v>476</v>
      </c>
      <c r="C608" t="s">
        <v>1134</v>
      </c>
    </row>
    <row r="609" spans="1:5" x14ac:dyDescent="0.2">
      <c r="A609">
        <v>43204</v>
      </c>
      <c r="B609" t="s">
        <v>476</v>
      </c>
      <c r="C609" t="s">
        <v>1149</v>
      </c>
      <c r="D609" s="16" t="s">
        <v>658</v>
      </c>
      <c r="E609">
        <v>100.25</v>
      </c>
    </row>
    <row r="610" spans="1:5" x14ac:dyDescent="0.2">
      <c r="A610">
        <v>43205</v>
      </c>
      <c r="B610" t="s">
        <v>476</v>
      </c>
      <c r="C610" t="s">
        <v>1150</v>
      </c>
      <c r="D610" s="16" t="s">
        <v>658</v>
      </c>
      <c r="E610">
        <v>2.95</v>
      </c>
    </row>
    <row r="611" spans="1:5" x14ac:dyDescent="0.2">
      <c r="A611">
        <v>43206</v>
      </c>
      <c r="B611" t="s">
        <v>476</v>
      </c>
      <c r="C611" t="s">
        <v>1151</v>
      </c>
      <c r="D611" s="16" t="s">
        <v>658</v>
      </c>
      <c r="E611">
        <v>4.38</v>
      </c>
    </row>
    <row r="612" spans="1:5" ht="15" customHeight="1" x14ac:dyDescent="0.2">
      <c r="A612">
        <v>43236</v>
      </c>
      <c r="B612" t="s">
        <v>476</v>
      </c>
      <c r="C612" t="s">
        <v>1152</v>
      </c>
      <c r="D612" s="16" t="s">
        <v>658</v>
      </c>
      <c r="E612">
        <v>120.94</v>
      </c>
    </row>
    <row r="613" spans="1:5" x14ac:dyDescent="0.2">
      <c r="A613">
        <v>43243</v>
      </c>
      <c r="B613" t="s">
        <v>476</v>
      </c>
      <c r="C613" t="s">
        <v>1153</v>
      </c>
      <c r="D613" s="16" t="s">
        <v>626</v>
      </c>
      <c r="E613">
        <v>107.11</v>
      </c>
    </row>
    <row r="614" spans="1:5" ht="15" customHeight="1" x14ac:dyDescent="0.2">
      <c r="A614">
        <v>43253</v>
      </c>
      <c r="B614" t="s">
        <v>476</v>
      </c>
      <c r="C614" t="s">
        <v>1154</v>
      </c>
      <c r="D614" s="16" t="s">
        <v>658</v>
      </c>
      <c r="E614">
        <v>327.22000000000003</v>
      </c>
    </row>
    <row r="615" spans="1:5" x14ac:dyDescent="0.2">
      <c r="A615">
        <v>43287</v>
      </c>
      <c r="B615" t="s">
        <v>476</v>
      </c>
      <c r="C615" t="s">
        <v>1155</v>
      </c>
      <c r="D615" s="16" t="s">
        <v>658</v>
      </c>
      <c r="E615">
        <v>5.28</v>
      </c>
    </row>
    <row r="616" spans="1:5" x14ac:dyDescent="0.2">
      <c r="A616">
        <v>433</v>
      </c>
      <c r="B616" t="s">
        <v>476</v>
      </c>
      <c r="C616" t="s">
        <v>1156</v>
      </c>
    </row>
    <row r="617" spans="1:5" x14ac:dyDescent="0.2">
      <c r="A617">
        <v>43303</v>
      </c>
      <c r="B617" t="s">
        <v>476</v>
      </c>
      <c r="C617" t="s">
        <v>1157</v>
      </c>
      <c r="D617" s="16" t="s">
        <v>658</v>
      </c>
      <c r="E617">
        <v>1.56</v>
      </c>
    </row>
    <row r="618" spans="1:5" ht="15" customHeight="1" x14ac:dyDescent="0.2">
      <c r="A618">
        <v>43304</v>
      </c>
      <c r="B618" t="s">
        <v>476</v>
      </c>
      <c r="C618" t="s">
        <v>1158</v>
      </c>
      <c r="D618" s="16" t="s">
        <v>658</v>
      </c>
      <c r="E618">
        <v>2.5299999999999998</v>
      </c>
    </row>
    <row r="619" spans="1:5" x14ac:dyDescent="0.2">
      <c r="A619">
        <v>43305</v>
      </c>
      <c r="B619" t="s">
        <v>476</v>
      </c>
      <c r="C619" t="s">
        <v>1159</v>
      </c>
      <c r="D619" s="16" t="s">
        <v>658</v>
      </c>
      <c r="E619">
        <v>4.12</v>
      </c>
    </row>
    <row r="620" spans="1:5" ht="15" customHeight="1" x14ac:dyDescent="0.2">
      <c r="A620">
        <v>43306</v>
      </c>
      <c r="B620" t="s">
        <v>476</v>
      </c>
      <c r="C620" t="s">
        <v>1160</v>
      </c>
      <c r="D620" s="16" t="s">
        <v>658</v>
      </c>
      <c r="E620">
        <v>5.7</v>
      </c>
    </row>
    <row r="621" spans="1:5" x14ac:dyDescent="0.2">
      <c r="A621">
        <v>43387</v>
      </c>
      <c r="B621" t="s">
        <v>476</v>
      </c>
      <c r="C621" t="s">
        <v>1161</v>
      </c>
      <c r="D621" s="16" t="s">
        <v>658</v>
      </c>
      <c r="E621">
        <v>14.37</v>
      </c>
    </row>
    <row r="622" spans="1:5" x14ac:dyDescent="0.2">
      <c r="A622">
        <v>434</v>
      </c>
      <c r="B622" t="s">
        <v>476</v>
      </c>
      <c r="C622" t="s">
        <v>1162</v>
      </c>
    </row>
    <row r="623" spans="1:5" x14ac:dyDescent="0.2">
      <c r="A623">
        <v>43406</v>
      </c>
      <c r="B623" t="s">
        <v>476</v>
      </c>
      <c r="C623" t="s">
        <v>1163</v>
      </c>
      <c r="D623" s="16" t="s">
        <v>658</v>
      </c>
      <c r="E623">
        <v>6.29</v>
      </c>
    </row>
    <row r="624" spans="1:5" x14ac:dyDescent="0.2">
      <c r="A624">
        <v>43412</v>
      </c>
      <c r="B624" t="s">
        <v>476</v>
      </c>
      <c r="C624" t="s">
        <v>1164</v>
      </c>
      <c r="D624" s="16" t="s">
        <v>658</v>
      </c>
      <c r="E624">
        <v>10.66</v>
      </c>
    </row>
    <row r="625" spans="1:5" ht="15" customHeight="1" x14ac:dyDescent="0.2">
      <c r="A625">
        <v>43413</v>
      </c>
      <c r="B625" t="s">
        <v>476</v>
      </c>
      <c r="C625" t="s">
        <v>1165</v>
      </c>
      <c r="D625" s="16" t="s">
        <v>658</v>
      </c>
      <c r="E625">
        <v>16.690000000000001</v>
      </c>
    </row>
    <row r="626" spans="1:5" x14ac:dyDescent="0.2">
      <c r="A626">
        <v>43421</v>
      </c>
      <c r="B626" t="s">
        <v>476</v>
      </c>
      <c r="C626" t="s">
        <v>1166</v>
      </c>
      <c r="D626" s="16" t="s">
        <v>658</v>
      </c>
      <c r="E626">
        <v>26.02</v>
      </c>
    </row>
    <row r="627" spans="1:5" ht="15" customHeight="1" x14ac:dyDescent="0.2">
      <c r="A627">
        <v>43441</v>
      </c>
      <c r="B627" t="s">
        <v>476</v>
      </c>
      <c r="C627" t="s">
        <v>1167</v>
      </c>
      <c r="D627" s="16" t="s">
        <v>658</v>
      </c>
      <c r="E627">
        <v>1.78</v>
      </c>
    </row>
    <row r="628" spans="1:5" x14ac:dyDescent="0.2">
      <c r="A628">
        <v>43496</v>
      </c>
      <c r="B628" t="s">
        <v>476</v>
      </c>
      <c r="C628" t="s">
        <v>1168</v>
      </c>
      <c r="D628" s="16" t="s">
        <v>658</v>
      </c>
      <c r="E628">
        <v>8.93</v>
      </c>
    </row>
    <row r="629" spans="1:5" ht="15" customHeight="1" x14ac:dyDescent="0.2">
      <c r="A629">
        <v>437</v>
      </c>
      <c r="B629" t="s">
        <v>476</v>
      </c>
      <c r="C629" t="s">
        <v>834</v>
      </c>
    </row>
    <row r="630" spans="1:5" x14ac:dyDescent="0.2">
      <c r="A630">
        <v>43702</v>
      </c>
      <c r="B630" t="s">
        <v>476</v>
      </c>
      <c r="C630" t="s">
        <v>1169</v>
      </c>
      <c r="D630" s="16" t="s">
        <v>621</v>
      </c>
      <c r="E630">
        <v>7.05</v>
      </c>
    </row>
    <row r="631" spans="1:5" ht="15" customHeight="1" x14ac:dyDescent="0.2">
      <c r="A631">
        <v>43792</v>
      </c>
      <c r="B631" t="s">
        <v>476</v>
      </c>
      <c r="C631" t="s">
        <v>1170</v>
      </c>
      <c r="D631" s="16" t="s">
        <v>621</v>
      </c>
      <c r="E631">
        <v>3.57</v>
      </c>
    </row>
    <row r="632" spans="1:5" x14ac:dyDescent="0.2">
      <c r="A632">
        <v>43795</v>
      </c>
      <c r="B632" t="s">
        <v>476</v>
      </c>
      <c r="C632" t="s">
        <v>1171</v>
      </c>
      <c r="D632" s="16" t="s">
        <v>621</v>
      </c>
      <c r="E632">
        <v>3.44</v>
      </c>
    </row>
    <row r="633" spans="1:5" x14ac:dyDescent="0.2">
      <c r="A633">
        <v>438</v>
      </c>
      <c r="B633" t="s">
        <v>476</v>
      </c>
      <c r="C633" t="s">
        <v>1064</v>
      </c>
    </row>
    <row r="634" spans="1:5" x14ac:dyDescent="0.2">
      <c r="A634">
        <v>43807</v>
      </c>
      <c r="B634" t="s">
        <v>476</v>
      </c>
      <c r="C634" t="s">
        <v>1172</v>
      </c>
      <c r="D634" s="16" t="s">
        <v>621</v>
      </c>
      <c r="E634">
        <v>817.53</v>
      </c>
    </row>
    <row r="635" spans="1:5" ht="15" customHeight="1" x14ac:dyDescent="0.2">
      <c r="A635">
        <v>43835</v>
      </c>
      <c r="B635" t="s">
        <v>476</v>
      </c>
      <c r="C635" t="s">
        <v>1173</v>
      </c>
      <c r="D635" s="16" t="s">
        <v>621</v>
      </c>
      <c r="E635">
        <v>98.26</v>
      </c>
    </row>
    <row r="636" spans="1:5" x14ac:dyDescent="0.2">
      <c r="A636">
        <v>43836</v>
      </c>
      <c r="B636" t="s">
        <v>476</v>
      </c>
      <c r="C636" t="s">
        <v>1174</v>
      </c>
      <c r="D636" s="16" t="s">
        <v>621</v>
      </c>
      <c r="E636">
        <v>519.66999999999996</v>
      </c>
    </row>
    <row r="637" spans="1:5" ht="15" customHeight="1" x14ac:dyDescent="0.2">
      <c r="A637">
        <v>43837</v>
      </c>
      <c r="B637" t="s">
        <v>476</v>
      </c>
      <c r="C637" t="s">
        <v>1175</v>
      </c>
      <c r="D637" s="16" t="s">
        <v>621</v>
      </c>
      <c r="E637">
        <v>762.2</v>
      </c>
    </row>
    <row r="638" spans="1:5" x14ac:dyDescent="0.2">
      <c r="A638">
        <v>43838</v>
      </c>
      <c r="B638" t="s">
        <v>476</v>
      </c>
      <c r="C638" t="s">
        <v>1176</v>
      </c>
      <c r="D638" s="16" t="s">
        <v>621</v>
      </c>
      <c r="E638">
        <v>762.2</v>
      </c>
    </row>
    <row r="639" spans="1:5" x14ac:dyDescent="0.2">
      <c r="A639">
        <v>440</v>
      </c>
      <c r="B639" t="s">
        <v>476</v>
      </c>
      <c r="C639" t="s">
        <v>1177</v>
      </c>
    </row>
    <row r="640" spans="1:5" ht="15" customHeight="1" x14ac:dyDescent="0.2">
      <c r="A640">
        <v>44014</v>
      </c>
      <c r="B640" t="s">
        <v>476</v>
      </c>
      <c r="C640" t="s">
        <v>1178</v>
      </c>
      <c r="D640" s="16" t="s">
        <v>621</v>
      </c>
      <c r="E640">
        <v>84.94</v>
      </c>
    </row>
    <row r="641" spans="1:5" x14ac:dyDescent="0.2">
      <c r="A641">
        <v>44034</v>
      </c>
      <c r="B641" t="s">
        <v>476</v>
      </c>
      <c r="C641" t="s">
        <v>1179</v>
      </c>
      <c r="D641" s="16" t="s">
        <v>621</v>
      </c>
      <c r="E641">
        <v>84.94</v>
      </c>
    </row>
    <row r="642" spans="1:5" ht="15" customHeight="1" x14ac:dyDescent="0.2">
      <c r="A642">
        <v>44059</v>
      </c>
      <c r="B642" t="s">
        <v>476</v>
      </c>
      <c r="C642" t="s">
        <v>1180</v>
      </c>
      <c r="D642" s="16" t="s">
        <v>621</v>
      </c>
      <c r="E642">
        <v>84.94</v>
      </c>
    </row>
    <row r="643" spans="1:5" ht="15" customHeight="1" x14ac:dyDescent="0.2">
      <c r="A643">
        <v>44097</v>
      </c>
      <c r="B643" t="s">
        <v>476</v>
      </c>
      <c r="C643" t="s">
        <v>1181</v>
      </c>
      <c r="D643" s="16" t="s">
        <v>621</v>
      </c>
      <c r="E643">
        <v>102.82</v>
      </c>
    </row>
    <row r="644" spans="1:5" x14ac:dyDescent="0.2">
      <c r="A644">
        <v>441</v>
      </c>
      <c r="B644" t="s">
        <v>476</v>
      </c>
      <c r="C644" t="s">
        <v>1182</v>
      </c>
    </row>
    <row r="645" spans="1:5" ht="15" customHeight="1" x14ac:dyDescent="0.2">
      <c r="A645">
        <v>44112</v>
      </c>
      <c r="B645" t="s">
        <v>476</v>
      </c>
      <c r="C645" t="s">
        <v>1183</v>
      </c>
      <c r="D645" s="16" t="s">
        <v>621</v>
      </c>
      <c r="E645">
        <v>102.82</v>
      </c>
    </row>
    <row r="646" spans="1:5" x14ac:dyDescent="0.2">
      <c r="A646">
        <v>44128</v>
      </c>
      <c r="B646" t="s">
        <v>476</v>
      </c>
      <c r="C646" t="s">
        <v>1184</v>
      </c>
      <c r="D646" s="16" t="s">
        <v>621</v>
      </c>
      <c r="E646">
        <v>102.82</v>
      </c>
    </row>
    <row r="647" spans="1:5" ht="15" customHeight="1" x14ac:dyDescent="0.2">
      <c r="A647">
        <v>444</v>
      </c>
      <c r="B647" t="s">
        <v>476</v>
      </c>
      <c r="C647" t="s">
        <v>1185</v>
      </c>
    </row>
    <row r="648" spans="1:5" x14ac:dyDescent="0.2">
      <c r="A648">
        <v>44481</v>
      </c>
      <c r="B648" t="s">
        <v>476</v>
      </c>
      <c r="C648" t="s">
        <v>1186</v>
      </c>
      <c r="D648" s="16" t="s">
        <v>621</v>
      </c>
      <c r="E648">
        <v>1107.1300000000001</v>
      </c>
    </row>
    <row r="649" spans="1:5" ht="15" customHeight="1" x14ac:dyDescent="0.2">
      <c r="A649">
        <v>445</v>
      </c>
      <c r="B649" t="s">
        <v>476</v>
      </c>
      <c r="C649" t="s">
        <v>129</v>
      </c>
    </row>
    <row r="650" spans="1:5" x14ac:dyDescent="0.2">
      <c r="A650">
        <v>44561</v>
      </c>
      <c r="B650" t="s">
        <v>476</v>
      </c>
      <c r="C650" t="s">
        <v>1187</v>
      </c>
      <c r="D650" s="16" t="s">
        <v>621</v>
      </c>
      <c r="E650">
        <v>347.41</v>
      </c>
    </row>
    <row r="651" spans="1:5" ht="15" customHeight="1" x14ac:dyDescent="0.2">
      <c r="A651">
        <v>44562</v>
      </c>
      <c r="B651" t="s">
        <v>476</v>
      </c>
      <c r="C651" t="s">
        <v>1188</v>
      </c>
      <c r="D651" s="16" t="s">
        <v>621</v>
      </c>
      <c r="E651">
        <v>191.22</v>
      </c>
    </row>
    <row r="652" spans="1:5" x14ac:dyDescent="0.2">
      <c r="A652">
        <v>44582</v>
      </c>
      <c r="B652" t="s">
        <v>476</v>
      </c>
      <c r="C652" t="s">
        <v>1189</v>
      </c>
      <c r="D652" s="16" t="s">
        <v>621</v>
      </c>
      <c r="E652">
        <v>349.5</v>
      </c>
    </row>
    <row r="653" spans="1:5" x14ac:dyDescent="0.2">
      <c r="A653">
        <v>446</v>
      </c>
      <c r="B653" t="s">
        <v>476</v>
      </c>
      <c r="C653" t="s">
        <v>1185</v>
      </c>
    </row>
    <row r="654" spans="1:5" x14ac:dyDescent="0.2">
      <c r="A654">
        <v>44624</v>
      </c>
      <c r="B654" t="s">
        <v>476</v>
      </c>
      <c r="C654" t="s">
        <v>1190</v>
      </c>
      <c r="D654" s="16" t="s">
        <v>621</v>
      </c>
      <c r="E654">
        <v>124.05</v>
      </c>
    </row>
    <row r="655" spans="1:5" x14ac:dyDescent="0.2">
      <c r="A655">
        <v>44659</v>
      </c>
      <c r="B655" t="s">
        <v>476</v>
      </c>
      <c r="C655" t="s">
        <v>1191</v>
      </c>
      <c r="D655" s="16" t="s">
        <v>621</v>
      </c>
      <c r="E655">
        <v>10.6</v>
      </c>
    </row>
    <row r="656" spans="1:5" x14ac:dyDescent="0.2">
      <c r="A656">
        <v>44660</v>
      </c>
      <c r="B656" t="s">
        <v>476</v>
      </c>
      <c r="C656" t="s">
        <v>1192</v>
      </c>
      <c r="D656" s="16" t="s">
        <v>621</v>
      </c>
      <c r="E656">
        <v>10.6</v>
      </c>
    </row>
    <row r="657" spans="1:5" x14ac:dyDescent="0.2">
      <c r="A657">
        <v>44661</v>
      </c>
      <c r="B657" t="s">
        <v>476</v>
      </c>
      <c r="C657" t="s">
        <v>1193</v>
      </c>
      <c r="D657" s="16" t="s">
        <v>621</v>
      </c>
      <c r="E657">
        <v>10.6</v>
      </c>
    </row>
    <row r="658" spans="1:5" x14ac:dyDescent="0.2">
      <c r="A658">
        <v>44662</v>
      </c>
      <c r="B658" t="s">
        <v>476</v>
      </c>
      <c r="C658" t="s">
        <v>1194</v>
      </c>
      <c r="D658" s="16" t="s">
        <v>621</v>
      </c>
      <c r="E658">
        <v>10.6</v>
      </c>
    </row>
    <row r="659" spans="1:5" x14ac:dyDescent="0.2">
      <c r="A659">
        <v>44663</v>
      </c>
      <c r="B659" t="s">
        <v>476</v>
      </c>
      <c r="C659" t="s">
        <v>1195</v>
      </c>
      <c r="D659" s="16" t="s">
        <v>621</v>
      </c>
      <c r="E659">
        <v>13.19</v>
      </c>
    </row>
    <row r="660" spans="1:5" x14ac:dyDescent="0.2">
      <c r="A660">
        <v>44664</v>
      </c>
      <c r="B660" t="s">
        <v>476</v>
      </c>
      <c r="C660" t="s">
        <v>1196</v>
      </c>
      <c r="D660" s="16" t="s">
        <v>621</v>
      </c>
      <c r="E660">
        <v>40.799999999999997</v>
      </c>
    </row>
    <row r="661" spans="1:5" x14ac:dyDescent="0.2">
      <c r="A661">
        <v>44665</v>
      </c>
      <c r="B661" t="s">
        <v>476</v>
      </c>
      <c r="C661" t="s">
        <v>1197</v>
      </c>
      <c r="D661" s="16" t="s">
        <v>621</v>
      </c>
      <c r="E661">
        <v>40.799999999999997</v>
      </c>
    </row>
    <row r="662" spans="1:5" x14ac:dyDescent="0.2">
      <c r="A662">
        <v>44666</v>
      </c>
      <c r="B662" t="s">
        <v>476</v>
      </c>
      <c r="C662" t="s">
        <v>1198</v>
      </c>
      <c r="D662" s="16" t="s">
        <v>621</v>
      </c>
      <c r="E662">
        <v>40.799999999999997</v>
      </c>
    </row>
    <row r="663" spans="1:5" x14ac:dyDescent="0.2">
      <c r="A663">
        <v>44667</v>
      </c>
      <c r="B663" t="s">
        <v>476</v>
      </c>
      <c r="C663" t="s">
        <v>1199</v>
      </c>
      <c r="D663" s="16" t="s">
        <v>621</v>
      </c>
      <c r="E663">
        <v>40.799999999999997</v>
      </c>
    </row>
    <row r="664" spans="1:5" x14ac:dyDescent="0.2">
      <c r="A664">
        <v>44668</v>
      </c>
      <c r="B664" t="s">
        <v>476</v>
      </c>
      <c r="C664" t="s">
        <v>1200</v>
      </c>
      <c r="D664" s="16" t="s">
        <v>621</v>
      </c>
      <c r="E664">
        <v>45.1</v>
      </c>
    </row>
    <row r="665" spans="1:5" x14ac:dyDescent="0.2">
      <c r="A665">
        <v>44669</v>
      </c>
      <c r="B665" t="s">
        <v>476</v>
      </c>
      <c r="C665" t="s">
        <v>1201</v>
      </c>
      <c r="D665" s="16" t="s">
        <v>621</v>
      </c>
      <c r="E665">
        <v>45.1</v>
      </c>
    </row>
    <row r="666" spans="1:5" x14ac:dyDescent="0.2">
      <c r="A666">
        <v>44670</v>
      </c>
      <c r="B666" t="s">
        <v>476</v>
      </c>
      <c r="C666" t="s">
        <v>1202</v>
      </c>
      <c r="D666" s="16" t="s">
        <v>621</v>
      </c>
      <c r="E666">
        <v>55.05</v>
      </c>
    </row>
    <row r="667" spans="1:5" x14ac:dyDescent="0.2">
      <c r="A667">
        <v>44671</v>
      </c>
      <c r="B667" t="s">
        <v>476</v>
      </c>
      <c r="C667" t="s">
        <v>1203</v>
      </c>
      <c r="D667" s="16" t="s">
        <v>621</v>
      </c>
      <c r="E667">
        <v>55.05</v>
      </c>
    </row>
    <row r="668" spans="1:5" x14ac:dyDescent="0.2">
      <c r="A668">
        <v>44672</v>
      </c>
      <c r="B668" t="s">
        <v>476</v>
      </c>
      <c r="C668" t="s">
        <v>1204</v>
      </c>
      <c r="D668" s="16" t="s">
        <v>621</v>
      </c>
      <c r="E668">
        <v>55.05</v>
      </c>
    </row>
    <row r="669" spans="1:5" x14ac:dyDescent="0.2">
      <c r="A669">
        <v>44673</v>
      </c>
      <c r="B669" t="s">
        <v>476</v>
      </c>
      <c r="C669" t="s">
        <v>1205</v>
      </c>
      <c r="D669" s="16" t="s">
        <v>621</v>
      </c>
      <c r="E669">
        <v>55.05</v>
      </c>
    </row>
    <row r="670" spans="1:5" ht="15" customHeight="1" x14ac:dyDescent="0.2">
      <c r="A670">
        <v>44674</v>
      </c>
      <c r="B670" t="s">
        <v>476</v>
      </c>
      <c r="C670" t="s">
        <v>1206</v>
      </c>
      <c r="D670" s="16" t="s">
        <v>621</v>
      </c>
      <c r="E670">
        <v>57.07</v>
      </c>
    </row>
    <row r="671" spans="1:5" x14ac:dyDescent="0.2">
      <c r="A671">
        <v>44675</v>
      </c>
      <c r="B671" t="s">
        <v>476</v>
      </c>
      <c r="C671" t="s">
        <v>1207</v>
      </c>
      <c r="D671" s="16" t="s">
        <v>621</v>
      </c>
      <c r="E671">
        <v>57.07</v>
      </c>
    </row>
    <row r="672" spans="1:5" ht="15" customHeight="1" x14ac:dyDescent="0.2">
      <c r="A672">
        <v>44676</v>
      </c>
      <c r="B672" t="s">
        <v>476</v>
      </c>
      <c r="C672" t="s">
        <v>1208</v>
      </c>
      <c r="D672" s="16" t="s">
        <v>621</v>
      </c>
      <c r="E672">
        <v>132.13999999999999</v>
      </c>
    </row>
    <row r="673" spans="1:5" x14ac:dyDescent="0.2">
      <c r="A673">
        <v>44680</v>
      </c>
      <c r="B673" t="s">
        <v>476</v>
      </c>
      <c r="C673" t="s">
        <v>1209</v>
      </c>
      <c r="D673" s="16" t="s">
        <v>621</v>
      </c>
      <c r="E673">
        <v>115.05</v>
      </c>
    </row>
    <row r="674" spans="1:5" x14ac:dyDescent="0.2">
      <c r="A674">
        <v>447</v>
      </c>
      <c r="B674" t="s">
        <v>476</v>
      </c>
      <c r="C674" t="s">
        <v>1185</v>
      </c>
    </row>
    <row r="675" spans="1:5" x14ac:dyDescent="0.2">
      <c r="A675">
        <v>44711</v>
      </c>
      <c r="B675" t="s">
        <v>476</v>
      </c>
      <c r="C675" t="s">
        <v>1210</v>
      </c>
      <c r="D675" s="16" t="s">
        <v>621</v>
      </c>
      <c r="E675">
        <v>191.22</v>
      </c>
    </row>
    <row r="676" spans="1:5" x14ac:dyDescent="0.2">
      <c r="A676">
        <v>44712</v>
      </c>
      <c r="B676" t="s">
        <v>476</v>
      </c>
      <c r="C676" t="s">
        <v>1211</v>
      </c>
      <c r="D676" s="16" t="s">
        <v>621</v>
      </c>
      <c r="E676">
        <v>64.75</v>
      </c>
    </row>
    <row r="677" spans="1:5" x14ac:dyDescent="0.2">
      <c r="A677">
        <v>44715</v>
      </c>
      <c r="B677" t="s">
        <v>476</v>
      </c>
      <c r="C677" t="s">
        <v>1212</v>
      </c>
      <c r="D677" s="16" t="s">
        <v>621</v>
      </c>
      <c r="E677">
        <v>10.6</v>
      </c>
    </row>
    <row r="678" spans="1:5" x14ac:dyDescent="0.2">
      <c r="A678">
        <v>44734</v>
      </c>
      <c r="B678" t="s">
        <v>476</v>
      </c>
      <c r="C678" t="s">
        <v>1213</v>
      </c>
      <c r="D678" s="16" t="s">
        <v>621</v>
      </c>
      <c r="E678">
        <v>201.62</v>
      </c>
    </row>
    <row r="679" spans="1:5" ht="15" customHeight="1" x14ac:dyDescent="0.2">
      <c r="A679">
        <v>44740</v>
      </c>
      <c r="B679" t="s">
        <v>476</v>
      </c>
      <c r="C679" t="s">
        <v>1214</v>
      </c>
      <c r="D679" s="16" t="s">
        <v>621</v>
      </c>
      <c r="E679">
        <v>16.350000000000001</v>
      </c>
    </row>
    <row r="680" spans="1:5" x14ac:dyDescent="0.2">
      <c r="A680">
        <v>44760</v>
      </c>
      <c r="B680" t="s">
        <v>476</v>
      </c>
      <c r="C680" t="s">
        <v>1215</v>
      </c>
      <c r="D680" s="16" t="s">
        <v>621</v>
      </c>
      <c r="E680">
        <v>31.32</v>
      </c>
    </row>
    <row r="681" spans="1:5" ht="15" customHeight="1" x14ac:dyDescent="0.2">
      <c r="A681">
        <v>44781</v>
      </c>
      <c r="B681" t="s">
        <v>476</v>
      </c>
      <c r="C681" t="s">
        <v>1216</v>
      </c>
      <c r="D681" s="16" t="s">
        <v>621</v>
      </c>
      <c r="E681">
        <v>13.19</v>
      </c>
    </row>
    <row r="682" spans="1:5" x14ac:dyDescent="0.2">
      <c r="A682">
        <v>44793</v>
      </c>
      <c r="B682" t="s">
        <v>476</v>
      </c>
      <c r="C682" t="s">
        <v>1217</v>
      </c>
      <c r="D682" s="16" t="s">
        <v>621</v>
      </c>
      <c r="E682">
        <v>468.06</v>
      </c>
    </row>
    <row r="683" spans="1:5" x14ac:dyDescent="0.2">
      <c r="A683">
        <v>448</v>
      </c>
      <c r="B683" t="s">
        <v>476</v>
      </c>
      <c r="C683" t="s">
        <v>1185</v>
      </c>
    </row>
    <row r="684" spans="1:5" x14ac:dyDescent="0.2">
      <c r="A684">
        <v>44805</v>
      </c>
      <c r="B684" t="s">
        <v>476</v>
      </c>
      <c r="C684" t="s">
        <v>1218</v>
      </c>
      <c r="D684" s="16" t="s">
        <v>621</v>
      </c>
      <c r="E684">
        <v>463.19</v>
      </c>
    </row>
    <row r="685" spans="1:5" x14ac:dyDescent="0.2">
      <c r="A685">
        <v>44808</v>
      </c>
      <c r="B685" t="s">
        <v>476</v>
      </c>
      <c r="C685" t="s">
        <v>1219</v>
      </c>
      <c r="D685" s="16" t="s">
        <v>621</v>
      </c>
      <c r="E685">
        <v>31.32</v>
      </c>
    </row>
    <row r="686" spans="1:5" ht="15" customHeight="1" x14ac:dyDescent="0.2">
      <c r="A686">
        <v>44833</v>
      </c>
      <c r="B686" t="s">
        <v>476</v>
      </c>
      <c r="C686" t="s">
        <v>1220</v>
      </c>
      <c r="D686" s="16" t="s">
        <v>621</v>
      </c>
      <c r="E686">
        <v>23.88</v>
      </c>
    </row>
    <row r="687" spans="1:5" x14ac:dyDescent="0.2">
      <c r="A687">
        <v>44851</v>
      </c>
      <c r="B687" t="s">
        <v>476</v>
      </c>
      <c r="C687" t="s">
        <v>1221</v>
      </c>
      <c r="D687" s="16" t="s">
        <v>621</v>
      </c>
      <c r="E687">
        <v>29.13</v>
      </c>
    </row>
    <row r="688" spans="1:5" ht="15" customHeight="1" x14ac:dyDescent="0.2">
      <c r="A688">
        <v>44852</v>
      </c>
      <c r="B688" t="s">
        <v>476</v>
      </c>
      <c r="C688" t="s">
        <v>1222</v>
      </c>
      <c r="D688" s="16" t="s">
        <v>621</v>
      </c>
      <c r="E688">
        <v>58.94</v>
      </c>
    </row>
    <row r="689" spans="1:5" x14ac:dyDescent="0.2">
      <c r="A689">
        <v>44871</v>
      </c>
      <c r="B689" t="s">
        <v>476</v>
      </c>
      <c r="C689" t="s">
        <v>1223</v>
      </c>
      <c r="D689" s="16" t="s">
        <v>621</v>
      </c>
      <c r="E689">
        <v>82.03</v>
      </c>
    </row>
    <row r="690" spans="1:5" x14ac:dyDescent="0.2">
      <c r="A690">
        <v>449</v>
      </c>
      <c r="B690" t="s">
        <v>476</v>
      </c>
      <c r="C690" t="s">
        <v>1224</v>
      </c>
    </row>
    <row r="691" spans="1:5" ht="15" customHeight="1" x14ac:dyDescent="0.2">
      <c r="A691">
        <v>44905</v>
      </c>
      <c r="B691" t="s">
        <v>476</v>
      </c>
      <c r="C691" t="s">
        <v>1225</v>
      </c>
      <c r="D691" s="16" t="s">
        <v>621</v>
      </c>
      <c r="E691">
        <v>95.95</v>
      </c>
    </row>
    <row r="692" spans="1:5" x14ac:dyDescent="0.2">
      <c r="A692">
        <v>44924</v>
      </c>
      <c r="B692" t="s">
        <v>476</v>
      </c>
      <c r="C692" t="s">
        <v>1226</v>
      </c>
      <c r="D692" s="16" t="s">
        <v>621</v>
      </c>
      <c r="E692">
        <v>468.8</v>
      </c>
    </row>
    <row r="693" spans="1:5" ht="15" customHeight="1" x14ac:dyDescent="0.2">
      <c r="A693">
        <v>44951</v>
      </c>
      <c r="B693" t="s">
        <v>476</v>
      </c>
      <c r="C693" t="s">
        <v>1227</v>
      </c>
      <c r="D693" s="16" t="s">
        <v>621</v>
      </c>
      <c r="E693">
        <v>31.32</v>
      </c>
    </row>
    <row r="694" spans="1:5" x14ac:dyDescent="0.2">
      <c r="A694">
        <v>44960</v>
      </c>
      <c r="B694" t="s">
        <v>476</v>
      </c>
      <c r="C694" t="s">
        <v>1228</v>
      </c>
      <c r="D694" s="16" t="s">
        <v>621</v>
      </c>
      <c r="E694">
        <v>452.07</v>
      </c>
    </row>
    <row r="695" spans="1:5" x14ac:dyDescent="0.2">
      <c r="A695">
        <v>450</v>
      </c>
      <c r="B695" t="s">
        <v>476</v>
      </c>
      <c r="C695" t="s">
        <v>1115</v>
      </c>
    </row>
    <row r="696" spans="1:5" x14ac:dyDescent="0.2">
      <c r="A696">
        <v>45001</v>
      </c>
      <c r="B696" t="s">
        <v>476</v>
      </c>
      <c r="C696" t="s">
        <v>1229</v>
      </c>
      <c r="D696" s="16" t="s">
        <v>621</v>
      </c>
      <c r="E696">
        <v>31.74</v>
      </c>
    </row>
    <row r="697" spans="1:5" x14ac:dyDescent="0.2">
      <c r="A697">
        <v>45002</v>
      </c>
      <c r="B697" t="s">
        <v>476</v>
      </c>
      <c r="C697" t="s">
        <v>1230</v>
      </c>
      <c r="D697" s="16" t="s">
        <v>621</v>
      </c>
      <c r="E697">
        <v>40.520000000000003</v>
      </c>
    </row>
    <row r="698" spans="1:5" x14ac:dyDescent="0.2">
      <c r="A698">
        <v>45003</v>
      </c>
      <c r="B698" t="s">
        <v>476</v>
      </c>
      <c r="C698" t="s">
        <v>1231</v>
      </c>
      <c r="D698" s="16" t="s">
        <v>621</v>
      </c>
      <c r="E698">
        <v>61.83</v>
      </c>
    </row>
    <row r="699" spans="1:5" x14ac:dyDescent="0.2">
      <c r="A699">
        <v>45005</v>
      </c>
      <c r="B699" t="s">
        <v>476</v>
      </c>
      <c r="C699" t="s">
        <v>1232</v>
      </c>
      <c r="D699" s="16" t="s">
        <v>621</v>
      </c>
      <c r="E699">
        <v>117.84</v>
      </c>
    </row>
    <row r="700" spans="1:5" x14ac:dyDescent="0.2">
      <c r="A700">
        <v>45035</v>
      </c>
      <c r="B700" t="s">
        <v>476</v>
      </c>
      <c r="C700" t="s">
        <v>1233</v>
      </c>
      <c r="D700" s="16" t="s">
        <v>621</v>
      </c>
      <c r="E700">
        <v>103.44</v>
      </c>
    </row>
    <row r="701" spans="1:5" x14ac:dyDescent="0.2">
      <c r="A701">
        <v>45037</v>
      </c>
      <c r="B701" t="s">
        <v>476</v>
      </c>
      <c r="C701" t="s">
        <v>1234</v>
      </c>
      <c r="D701" s="16" t="s">
        <v>621</v>
      </c>
      <c r="E701">
        <v>357.18</v>
      </c>
    </row>
    <row r="702" spans="1:5" ht="15" customHeight="1" x14ac:dyDescent="0.2">
      <c r="A702">
        <v>45038</v>
      </c>
      <c r="B702" t="s">
        <v>476</v>
      </c>
      <c r="C702" t="s">
        <v>1235</v>
      </c>
      <c r="D702" s="16" t="s">
        <v>621</v>
      </c>
      <c r="E702">
        <v>588.35</v>
      </c>
    </row>
    <row r="703" spans="1:5" x14ac:dyDescent="0.2">
      <c r="A703">
        <v>45040</v>
      </c>
      <c r="B703" t="s">
        <v>476</v>
      </c>
      <c r="C703" t="s">
        <v>1236</v>
      </c>
      <c r="D703" s="16" t="s">
        <v>621</v>
      </c>
      <c r="E703">
        <v>3007.23</v>
      </c>
    </row>
    <row r="704" spans="1:5" ht="15" customHeight="1" x14ac:dyDescent="0.2">
      <c r="A704">
        <v>45044</v>
      </c>
      <c r="B704" t="s">
        <v>476</v>
      </c>
      <c r="C704" t="s">
        <v>1237</v>
      </c>
      <c r="D704" s="16" t="s">
        <v>621</v>
      </c>
      <c r="E704">
        <v>54.98</v>
      </c>
    </row>
    <row r="705" spans="1:5" x14ac:dyDescent="0.2">
      <c r="A705">
        <v>45067</v>
      </c>
      <c r="B705" t="s">
        <v>476</v>
      </c>
      <c r="C705" t="s">
        <v>1238</v>
      </c>
      <c r="D705" s="16" t="s">
        <v>621</v>
      </c>
      <c r="E705">
        <v>35.25</v>
      </c>
    </row>
    <row r="706" spans="1:5" ht="15" customHeight="1" x14ac:dyDescent="0.2">
      <c r="A706">
        <v>451</v>
      </c>
      <c r="B706" t="s">
        <v>476</v>
      </c>
      <c r="C706" t="s">
        <v>1239</v>
      </c>
    </row>
    <row r="707" spans="1:5" x14ac:dyDescent="0.2">
      <c r="A707">
        <v>45104</v>
      </c>
      <c r="B707" t="s">
        <v>476</v>
      </c>
      <c r="C707" t="s">
        <v>1240</v>
      </c>
      <c r="D707" s="16" t="s">
        <v>621</v>
      </c>
      <c r="E707">
        <v>2.73</v>
      </c>
    </row>
    <row r="708" spans="1:5" ht="15" customHeight="1" x14ac:dyDescent="0.2">
      <c r="A708">
        <v>452</v>
      </c>
      <c r="B708" t="s">
        <v>476</v>
      </c>
      <c r="C708" t="s">
        <v>1239</v>
      </c>
    </row>
    <row r="709" spans="1:5" x14ac:dyDescent="0.2">
      <c r="A709">
        <v>45270</v>
      </c>
      <c r="B709" t="s">
        <v>476</v>
      </c>
      <c r="C709" t="s">
        <v>1241</v>
      </c>
      <c r="D709" s="16" t="s">
        <v>621</v>
      </c>
      <c r="E709">
        <v>16.84</v>
      </c>
    </row>
    <row r="710" spans="1:5" x14ac:dyDescent="0.2">
      <c r="A710">
        <v>454</v>
      </c>
      <c r="B710" t="s">
        <v>476</v>
      </c>
      <c r="C710" t="s">
        <v>1242</v>
      </c>
    </row>
    <row r="711" spans="1:5" x14ac:dyDescent="0.2">
      <c r="A711">
        <v>45442</v>
      </c>
      <c r="B711" t="s">
        <v>476</v>
      </c>
      <c r="C711" t="s">
        <v>1243</v>
      </c>
      <c r="D711" s="16" t="s">
        <v>621</v>
      </c>
      <c r="E711">
        <v>2982.83</v>
      </c>
    </row>
    <row r="712" spans="1:5" ht="15" customHeight="1" x14ac:dyDescent="0.2">
      <c r="A712">
        <v>45472</v>
      </c>
      <c r="B712" t="s">
        <v>476</v>
      </c>
      <c r="C712" t="s">
        <v>1244</v>
      </c>
      <c r="D712" s="16" t="s">
        <v>621</v>
      </c>
      <c r="E712">
        <v>3836.5</v>
      </c>
    </row>
    <row r="713" spans="1:5" x14ac:dyDescent="0.2">
      <c r="A713">
        <v>45473</v>
      </c>
      <c r="B713" t="s">
        <v>476</v>
      </c>
      <c r="C713" t="s">
        <v>1245</v>
      </c>
      <c r="D713" s="16" t="s">
        <v>621</v>
      </c>
      <c r="E713">
        <v>2245.4299999999998</v>
      </c>
    </row>
    <row r="714" spans="1:5" ht="15" customHeight="1" x14ac:dyDescent="0.2">
      <c r="A714">
        <v>45484</v>
      </c>
      <c r="B714" t="s">
        <v>476</v>
      </c>
      <c r="C714" t="s">
        <v>1246</v>
      </c>
      <c r="D714" s="16" t="s">
        <v>621</v>
      </c>
      <c r="E714">
        <v>4513.47</v>
      </c>
    </row>
    <row r="715" spans="1:5" x14ac:dyDescent="0.2">
      <c r="A715">
        <v>455</v>
      </c>
      <c r="B715" t="s">
        <v>476</v>
      </c>
      <c r="C715" t="s">
        <v>1247</v>
      </c>
    </row>
    <row r="716" spans="1:5" x14ac:dyDescent="0.2">
      <c r="A716">
        <v>45501</v>
      </c>
      <c r="B716" t="s">
        <v>476</v>
      </c>
      <c r="C716" t="s">
        <v>1248</v>
      </c>
      <c r="D716" s="16" t="s">
        <v>621</v>
      </c>
      <c r="E716">
        <v>12.81</v>
      </c>
    </row>
    <row r="717" spans="1:5" x14ac:dyDescent="0.2">
      <c r="A717">
        <v>45502</v>
      </c>
      <c r="B717" t="s">
        <v>476</v>
      </c>
      <c r="C717" t="s">
        <v>1249</v>
      </c>
      <c r="D717" s="16" t="s">
        <v>621</v>
      </c>
      <c r="E717">
        <v>20.190000000000001</v>
      </c>
    </row>
    <row r="718" spans="1:5" x14ac:dyDescent="0.2">
      <c r="A718">
        <v>45505</v>
      </c>
      <c r="B718" t="s">
        <v>476</v>
      </c>
      <c r="C718" t="s">
        <v>1250</v>
      </c>
      <c r="D718" s="16" t="s">
        <v>621</v>
      </c>
      <c r="E718">
        <v>17.440000000000001</v>
      </c>
    </row>
    <row r="719" spans="1:5" x14ac:dyDescent="0.2">
      <c r="A719">
        <v>45519</v>
      </c>
      <c r="B719" t="s">
        <v>476</v>
      </c>
      <c r="C719" t="s">
        <v>1251</v>
      </c>
      <c r="D719" s="16" t="s">
        <v>621</v>
      </c>
      <c r="E719">
        <v>30.12</v>
      </c>
    </row>
    <row r="720" spans="1:5" x14ac:dyDescent="0.2">
      <c r="A720">
        <v>45520</v>
      </c>
      <c r="B720" t="s">
        <v>476</v>
      </c>
      <c r="C720" t="s">
        <v>1252</v>
      </c>
      <c r="D720" s="16" t="s">
        <v>621</v>
      </c>
      <c r="E720">
        <v>23.54</v>
      </c>
    </row>
    <row r="721" spans="1:5" ht="15" customHeight="1" x14ac:dyDescent="0.2">
      <c r="A721">
        <v>45523</v>
      </c>
      <c r="B721" t="s">
        <v>476</v>
      </c>
      <c r="C721" t="s">
        <v>1253</v>
      </c>
      <c r="D721" s="16" t="s">
        <v>621</v>
      </c>
      <c r="E721">
        <v>39.51</v>
      </c>
    </row>
    <row r="722" spans="1:5" x14ac:dyDescent="0.2">
      <c r="A722">
        <v>45525</v>
      </c>
      <c r="B722" t="s">
        <v>476</v>
      </c>
      <c r="C722" t="s">
        <v>1254</v>
      </c>
      <c r="D722" s="16" t="s">
        <v>621</v>
      </c>
      <c r="E722">
        <v>5.84</v>
      </c>
    </row>
    <row r="723" spans="1:5" ht="15" customHeight="1" x14ac:dyDescent="0.2">
      <c r="A723">
        <v>45526</v>
      </c>
      <c r="B723" t="s">
        <v>476</v>
      </c>
      <c r="C723" t="s">
        <v>1255</v>
      </c>
      <c r="D723" s="16" t="s">
        <v>621</v>
      </c>
      <c r="E723">
        <v>13.37</v>
      </c>
    </row>
    <row r="724" spans="1:5" ht="15" customHeight="1" x14ac:dyDescent="0.2">
      <c r="A724">
        <v>458</v>
      </c>
      <c r="B724" t="s">
        <v>476</v>
      </c>
      <c r="C724" t="s">
        <v>1256</v>
      </c>
    </row>
    <row r="725" spans="1:5" x14ac:dyDescent="0.2">
      <c r="A725">
        <v>45831</v>
      </c>
      <c r="B725" t="s">
        <v>476</v>
      </c>
      <c r="C725" t="s">
        <v>1257</v>
      </c>
      <c r="D725" s="16" t="s">
        <v>621</v>
      </c>
      <c r="E725">
        <v>8.7200000000000006</v>
      </c>
    </row>
    <row r="726" spans="1:5" ht="15" customHeight="1" x14ac:dyDescent="0.2">
      <c r="A726">
        <v>45832</v>
      </c>
      <c r="B726" t="s">
        <v>476</v>
      </c>
      <c r="C726" t="s">
        <v>1258</v>
      </c>
      <c r="D726" s="16" t="s">
        <v>621</v>
      </c>
      <c r="E726">
        <v>13.73</v>
      </c>
    </row>
    <row r="727" spans="1:5" ht="15" customHeight="1" x14ac:dyDescent="0.2">
      <c r="A727">
        <v>460</v>
      </c>
      <c r="B727" t="s">
        <v>476</v>
      </c>
      <c r="C727" t="s">
        <v>1259</v>
      </c>
    </row>
    <row r="728" spans="1:5" x14ac:dyDescent="0.2">
      <c r="A728">
        <v>46027</v>
      </c>
      <c r="B728" t="s">
        <v>476</v>
      </c>
      <c r="C728" t="s">
        <v>1260</v>
      </c>
      <c r="D728" s="16" t="s">
        <v>621</v>
      </c>
      <c r="E728">
        <v>28.76</v>
      </c>
    </row>
    <row r="729" spans="1:5" ht="15" customHeight="1" x14ac:dyDescent="0.2">
      <c r="A729">
        <v>46028</v>
      </c>
      <c r="B729" t="s">
        <v>476</v>
      </c>
      <c r="C729" t="s">
        <v>1261</v>
      </c>
      <c r="D729" s="16" t="s">
        <v>621</v>
      </c>
      <c r="E729">
        <v>50.98</v>
      </c>
    </row>
    <row r="730" spans="1:5" x14ac:dyDescent="0.2">
      <c r="A730">
        <v>465</v>
      </c>
      <c r="B730" t="s">
        <v>476</v>
      </c>
      <c r="C730" t="s">
        <v>1262</v>
      </c>
    </row>
    <row r="731" spans="1:5" x14ac:dyDescent="0.2">
      <c r="A731">
        <v>46504</v>
      </c>
      <c r="B731" t="s">
        <v>476</v>
      </c>
      <c r="C731" t="s">
        <v>1263</v>
      </c>
      <c r="D731" s="16" t="s">
        <v>621</v>
      </c>
      <c r="E731">
        <v>6.42</v>
      </c>
    </row>
    <row r="732" spans="1:5" ht="15" customHeight="1" x14ac:dyDescent="0.2">
      <c r="A732">
        <v>46509</v>
      </c>
      <c r="B732" t="s">
        <v>476</v>
      </c>
      <c r="C732" t="s">
        <v>1264</v>
      </c>
      <c r="D732" s="16" t="s">
        <v>621</v>
      </c>
      <c r="E732">
        <v>10.72</v>
      </c>
    </row>
    <row r="733" spans="1:5" x14ac:dyDescent="0.2">
      <c r="A733">
        <v>46524</v>
      </c>
      <c r="B733" t="s">
        <v>476</v>
      </c>
      <c r="C733" t="s">
        <v>1265</v>
      </c>
      <c r="D733" s="16" t="s">
        <v>621</v>
      </c>
      <c r="E733">
        <v>15.03</v>
      </c>
    </row>
    <row r="734" spans="1:5" ht="15" customHeight="1" x14ac:dyDescent="0.2">
      <c r="A734">
        <v>46525</v>
      </c>
      <c r="B734" t="s">
        <v>476</v>
      </c>
      <c r="C734" t="s">
        <v>1266</v>
      </c>
      <c r="D734" s="16" t="s">
        <v>621</v>
      </c>
      <c r="E734">
        <v>19.46</v>
      </c>
    </row>
    <row r="735" spans="1:5" ht="15" customHeight="1" x14ac:dyDescent="0.2">
      <c r="A735">
        <v>466</v>
      </c>
      <c r="B735" t="s">
        <v>476</v>
      </c>
      <c r="C735" t="s">
        <v>1267</v>
      </c>
    </row>
    <row r="736" spans="1:5" x14ac:dyDescent="0.2">
      <c r="A736">
        <v>46689</v>
      </c>
      <c r="B736" t="s">
        <v>476</v>
      </c>
      <c r="C736" t="s">
        <v>1268</v>
      </c>
      <c r="D736" s="16" t="s">
        <v>621</v>
      </c>
      <c r="E736">
        <v>107.58</v>
      </c>
    </row>
    <row r="737" spans="1:5" ht="15" customHeight="1" x14ac:dyDescent="0.2">
      <c r="A737">
        <v>469</v>
      </c>
      <c r="B737" t="s">
        <v>476</v>
      </c>
      <c r="C737" t="s">
        <v>1269</v>
      </c>
    </row>
    <row r="738" spans="1:5" ht="15" customHeight="1" x14ac:dyDescent="0.2">
      <c r="A738">
        <v>46947</v>
      </c>
      <c r="B738" t="s">
        <v>476</v>
      </c>
      <c r="C738" t="s">
        <v>1270</v>
      </c>
      <c r="D738" s="16" t="s">
        <v>621</v>
      </c>
      <c r="E738">
        <v>74.709999999999994</v>
      </c>
    </row>
    <row r="739" spans="1:5" x14ac:dyDescent="0.2">
      <c r="A739">
        <v>46986</v>
      </c>
      <c r="B739" t="s">
        <v>476</v>
      </c>
      <c r="C739" t="s">
        <v>1271</v>
      </c>
      <c r="D739" s="16" t="s">
        <v>621</v>
      </c>
      <c r="E739">
        <v>106.32</v>
      </c>
    </row>
    <row r="740" spans="1:5" ht="15" customHeight="1" x14ac:dyDescent="0.2">
      <c r="A740">
        <v>471</v>
      </c>
      <c r="B740" t="s">
        <v>476</v>
      </c>
      <c r="C740" t="s">
        <v>1269</v>
      </c>
    </row>
    <row r="741" spans="1:5" x14ac:dyDescent="0.2">
      <c r="A741">
        <v>47160</v>
      </c>
      <c r="B741" t="s">
        <v>476</v>
      </c>
      <c r="C741" t="s">
        <v>1272</v>
      </c>
      <c r="D741" s="16" t="s">
        <v>621</v>
      </c>
      <c r="E741">
        <v>104.42</v>
      </c>
    </row>
    <row r="742" spans="1:5" ht="15" customHeight="1" x14ac:dyDescent="0.2">
      <c r="A742">
        <v>472</v>
      </c>
      <c r="B742" t="s">
        <v>476</v>
      </c>
      <c r="C742" t="s">
        <v>1273</v>
      </c>
    </row>
    <row r="743" spans="1:5" ht="15" customHeight="1" x14ac:dyDescent="0.2">
      <c r="A743">
        <v>47270</v>
      </c>
      <c r="B743" t="s">
        <v>476</v>
      </c>
      <c r="C743" t="s">
        <v>1274</v>
      </c>
      <c r="D743" s="16" t="s">
        <v>621</v>
      </c>
      <c r="E743">
        <v>141.44</v>
      </c>
    </row>
    <row r="744" spans="1:5" x14ac:dyDescent="0.2">
      <c r="A744">
        <v>47271</v>
      </c>
      <c r="B744" t="s">
        <v>476</v>
      </c>
      <c r="C744" t="s">
        <v>1275</v>
      </c>
      <c r="D744" s="16" t="s">
        <v>621</v>
      </c>
      <c r="E744">
        <v>72.209999999999994</v>
      </c>
    </row>
    <row r="745" spans="1:5" ht="15" customHeight="1" x14ac:dyDescent="0.2">
      <c r="A745">
        <v>475</v>
      </c>
      <c r="B745" t="s">
        <v>476</v>
      </c>
      <c r="C745" t="s">
        <v>1276</v>
      </c>
    </row>
    <row r="746" spans="1:5" x14ac:dyDescent="0.2">
      <c r="A746">
        <v>47526</v>
      </c>
      <c r="B746" t="s">
        <v>476</v>
      </c>
      <c r="C746" t="s">
        <v>1277</v>
      </c>
      <c r="D746" s="16" t="s">
        <v>621</v>
      </c>
      <c r="E746">
        <v>161.31</v>
      </c>
    </row>
    <row r="747" spans="1:5" x14ac:dyDescent="0.2">
      <c r="A747">
        <v>47527</v>
      </c>
      <c r="B747" t="s">
        <v>476</v>
      </c>
      <c r="C747" t="s">
        <v>1278</v>
      </c>
      <c r="D747" s="16" t="s">
        <v>621</v>
      </c>
      <c r="E747">
        <v>1025.03</v>
      </c>
    </row>
    <row r="748" spans="1:5" x14ac:dyDescent="0.2">
      <c r="A748">
        <v>47530</v>
      </c>
      <c r="B748" t="s">
        <v>476</v>
      </c>
      <c r="C748" t="s">
        <v>1279</v>
      </c>
      <c r="D748" s="16" t="s">
        <v>621</v>
      </c>
      <c r="E748">
        <v>1349.58</v>
      </c>
    </row>
    <row r="749" spans="1:5" x14ac:dyDescent="0.2">
      <c r="A749">
        <v>47561</v>
      </c>
      <c r="B749" t="s">
        <v>476</v>
      </c>
      <c r="C749" t="s">
        <v>1280</v>
      </c>
      <c r="D749" s="16" t="s">
        <v>621</v>
      </c>
      <c r="E749">
        <v>91.4</v>
      </c>
    </row>
    <row r="750" spans="1:5" ht="15" customHeight="1" x14ac:dyDescent="0.2">
      <c r="A750">
        <v>47566</v>
      </c>
      <c r="B750" t="s">
        <v>476</v>
      </c>
      <c r="C750" t="s">
        <v>1281</v>
      </c>
      <c r="D750" s="16" t="s">
        <v>621</v>
      </c>
      <c r="E750">
        <v>2279.5300000000002</v>
      </c>
    </row>
    <row r="751" spans="1:5" x14ac:dyDescent="0.2">
      <c r="A751">
        <v>47574</v>
      </c>
      <c r="B751" t="s">
        <v>476</v>
      </c>
      <c r="C751" t="s">
        <v>1282</v>
      </c>
      <c r="D751" s="16" t="s">
        <v>621</v>
      </c>
      <c r="E751">
        <v>5421.79</v>
      </c>
    </row>
    <row r="752" spans="1:5" ht="15" customHeight="1" x14ac:dyDescent="0.2">
      <c r="A752">
        <v>476</v>
      </c>
      <c r="B752" t="s">
        <v>476</v>
      </c>
      <c r="C752" t="s">
        <v>1283</v>
      </c>
    </row>
    <row r="753" spans="1:5" ht="15" customHeight="1" x14ac:dyDescent="0.2">
      <c r="A753">
        <v>47633</v>
      </c>
      <c r="B753" t="s">
        <v>476</v>
      </c>
      <c r="C753" t="s">
        <v>1284</v>
      </c>
      <c r="D753" s="16" t="s">
        <v>621</v>
      </c>
      <c r="E753">
        <v>2003.69</v>
      </c>
    </row>
    <row r="754" spans="1:5" x14ac:dyDescent="0.2">
      <c r="A754">
        <v>47634</v>
      </c>
      <c r="B754" t="s">
        <v>476</v>
      </c>
      <c r="C754" t="s">
        <v>1285</v>
      </c>
      <c r="D754" s="16" t="s">
        <v>621</v>
      </c>
      <c r="E754">
        <v>1895.5</v>
      </c>
    </row>
    <row r="755" spans="1:5" ht="15" customHeight="1" x14ac:dyDescent="0.2">
      <c r="A755">
        <v>477</v>
      </c>
      <c r="B755" t="s">
        <v>476</v>
      </c>
      <c r="C755" t="s">
        <v>1283</v>
      </c>
    </row>
    <row r="756" spans="1:5" x14ac:dyDescent="0.2">
      <c r="A756">
        <v>47724</v>
      </c>
      <c r="B756" t="s">
        <v>476</v>
      </c>
      <c r="C756" t="s">
        <v>1286</v>
      </c>
      <c r="D756" s="16" t="s">
        <v>621</v>
      </c>
      <c r="E756">
        <v>4599.95</v>
      </c>
    </row>
    <row r="757" spans="1:5" ht="15" customHeight="1" x14ac:dyDescent="0.2">
      <c r="A757">
        <v>47725</v>
      </c>
      <c r="B757" t="s">
        <v>476</v>
      </c>
      <c r="C757" t="s">
        <v>1287</v>
      </c>
      <c r="D757" s="16" t="s">
        <v>621</v>
      </c>
      <c r="E757">
        <v>9032.6200000000008</v>
      </c>
    </row>
    <row r="758" spans="1:5" x14ac:dyDescent="0.2">
      <c r="A758">
        <v>47766</v>
      </c>
      <c r="B758" t="s">
        <v>476</v>
      </c>
      <c r="C758" t="s">
        <v>1288</v>
      </c>
      <c r="D758" s="16" t="s">
        <v>621</v>
      </c>
      <c r="E758">
        <v>6507.06</v>
      </c>
    </row>
    <row r="759" spans="1:5" ht="15" customHeight="1" x14ac:dyDescent="0.2">
      <c r="A759">
        <v>47795</v>
      </c>
      <c r="B759" t="s">
        <v>476</v>
      </c>
      <c r="C759" t="s">
        <v>1289</v>
      </c>
      <c r="D759" s="16" t="s">
        <v>621</v>
      </c>
      <c r="E759">
        <v>1368.03</v>
      </c>
    </row>
    <row r="760" spans="1:5" x14ac:dyDescent="0.2">
      <c r="A760">
        <v>478</v>
      </c>
      <c r="B760" t="s">
        <v>476</v>
      </c>
      <c r="C760" t="s">
        <v>1290</v>
      </c>
    </row>
    <row r="761" spans="1:5" x14ac:dyDescent="0.2">
      <c r="A761">
        <v>47826</v>
      </c>
      <c r="B761" t="s">
        <v>476</v>
      </c>
      <c r="C761" t="s">
        <v>1291</v>
      </c>
      <c r="D761" s="16" t="s">
        <v>621</v>
      </c>
      <c r="E761">
        <v>2389.12</v>
      </c>
    </row>
    <row r="762" spans="1:5" ht="15" customHeight="1" x14ac:dyDescent="0.2">
      <c r="A762">
        <v>47855</v>
      </c>
      <c r="B762" t="s">
        <v>476</v>
      </c>
      <c r="C762" t="s">
        <v>1292</v>
      </c>
      <c r="D762" s="16" t="s">
        <v>621</v>
      </c>
      <c r="E762">
        <v>71.16</v>
      </c>
    </row>
    <row r="763" spans="1:5" x14ac:dyDescent="0.2">
      <c r="A763">
        <v>47862</v>
      </c>
      <c r="B763" t="s">
        <v>476</v>
      </c>
      <c r="C763" t="s">
        <v>1293</v>
      </c>
      <c r="D763" s="16" t="s">
        <v>621</v>
      </c>
      <c r="E763">
        <v>180.43</v>
      </c>
    </row>
    <row r="764" spans="1:5" ht="15" customHeight="1" x14ac:dyDescent="0.2">
      <c r="A764">
        <v>47876</v>
      </c>
      <c r="B764" t="s">
        <v>476</v>
      </c>
      <c r="C764" t="s">
        <v>1294</v>
      </c>
      <c r="D764" s="16" t="s">
        <v>621</v>
      </c>
      <c r="E764">
        <v>9600.77</v>
      </c>
    </row>
    <row r="765" spans="1:5" x14ac:dyDescent="0.2">
      <c r="A765">
        <v>480</v>
      </c>
      <c r="B765" t="s">
        <v>476</v>
      </c>
      <c r="C765" t="s">
        <v>1295</v>
      </c>
    </row>
    <row r="766" spans="1:5" x14ac:dyDescent="0.2">
      <c r="A766">
        <v>48002</v>
      </c>
      <c r="B766" t="s">
        <v>476</v>
      </c>
      <c r="C766" t="s">
        <v>1296</v>
      </c>
      <c r="D766" s="16" t="s">
        <v>621</v>
      </c>
      <c r="E766">
        <v>72.84</v>
      </c>
    </row>
    <row r="767" spans="1:5" x14ac:dyDescent="0.2">
      <c r="A767">
        <v>48004</v>
      </c>
      <c r="B767" t="s">
        <v>476</v>
      </c>
      <c r="C767" t="s">
        <v>1297</v>
      </c>
      <c r="D767" s="16" t="s">
        <v>621</v>
      </c>
      <c r="E767">
        <v>141.83000000000001</v>
      </c>
    </row>
    <row r="768" spans="1:5" x14ac:dyDescent="0.2">
      <c r="A768">
        <v>48015</v>
      </c>
      <c r="B768" t="s">
        <v>476</v>
      </c>
      <c r="C768" t="s">
        <v>1298</v>
      </c>
      <c r="D768" s="16" t="s">
        <v>621</v>
      </c>
      <c r="E768">
        <v>117.13</v>
      </c>
    </row>
    <row r="769" spans="1:5" x14ac:dyDescent="0.2">
      <c r="A769">
        <v>48020</v>
      </c>
      <c r="B769" t="s">
        <v>476</v>
      </c>
      <c r="C769" t="s">
        <v>1299</v>
      </c>
      <c r="D769" s="16" t="s">
        <v>621</v>
      </c>
      <c r="E769">
        <v>12.73</v>
      </c>
    </row>
    <row r="770" spans="1:5" x14ac:dyDescent="0.2">
      <c r="A770">
        <v>48035</v>
      </c>
      <c r="B770" t="s">
        <v>476</v>
      </c>
      <c r="C770" t="s">
        <v>1300</v>
      </c>
      <c r="D770" s="16" t="s">
        <v>621</v>
      </c>
      <c r="E770">
        <v>150.78</v>
      </c>
    </row>
    <row r="771" spans="1:5" x14ac:dyDescent="0.2">
      <c r="A771">
        <v>48036</v>
      </c>
      <c r="B771" t="s">
        <v>476</v>
      </c>
      <c r="C771" t="s">
        <v>1301</v>
      </c>
      <c r="D771" s="16" t="s">
        <v>621</v>
      </c>
      <c r="E771">
        <v>133.66999999999999</v>
      </c>
    </row>
    <row r="772" spans="1:5" x14ac:dyDescent="0.2">
      <c r="A772">
        <v>48038</v>
      </c>
      <c r="B772" t="s">
        <v>476</v>
      </c>
      <c r="C772" t="s">
        <v>1302</v>
      </c>
      <c r="D772" s="16" t="s">
        <v>621</v>
      </c>
      <c r="E772">
        <v>16.59</v>
      </c>
    </row>
    <row r="773" spans="1:5" x14ac:dyDescent="0.2">
      <c r="A773">
        <v>48041</v>
      </c>
      <c r="B773" t="s">
        <v>476</v>
      </c>
      <c r="C773" t="s">
        <v>1303</v>
      </c>
      <c r="D773" s="16" t="s">
        <v>621</v>
      </c>
      <c r="E773">
        <v>286.8</v>
      </c>
    </row>
    <row r="774" spans="1:5" x14ac:dyDescent="0.2">
      <c r="A774">
        <v>48051</v>
      </c>
      <c r="B774" t="s">
        <v>476</v>
      </c>
      <c r="C774" t="s">
        <v>1304</v>
      </c>
      <c r="D774" s="16" t="s">
        <v>621</v>
      </c>
      <c r="E774">
        <v>14.76</v>
      </c>
    </row>
    <row r="775" spans="1:5" x14ac:dyDescent="0.2">
      <c r="A775">
        <v>48052</v>
      </c>
      <c r="B775" t="s">
        <v>476</v>
      </c>
      <c r="C775" t="s">
        <v>1305</v>
      </c>
      <c r="D775" s="16" t="s">
        <v>621</v>
      </c>
      <c r="E775">
        <v>4.53</v>
      </c>
    </row>
    <row r="776" spans="1:5" x14ac:dyDescent="0.2">
      <c r="A776">
        <v>48053</v>
      </c>
      <c r="B776" t="s">
        <v>476</v>
      </c>
      <c r="C776" t="s">
        <v>1306</v>
      </c>
      <c r="D776" s="16" t="s">
        <v>621</v>
      </c>
      <c r="E776">
        <v>34.4</v>
      </c>
    </row>
    <row r="777" spans="1:5" x14ac:dyDescent="0.2">
      <c r="A777">
        <v>48054</v>
      </c>
      <c r="B777" t="s">
        <v>476</v>
      </c>
      <c r="C777" t="s">
        <v>1307</v>
      </c>
      <c r="D777" s="16" t="s">
        <v>621</v>
      </c>
      <c r="E777">
        <v>8</v>
      </c>
    </row>
    <row r="778" spans="1:5" x14ac:dyDescent="0.2">
      <c r="A778">
        <v>48055</v>
      </c>
      <c r="B778" t="s">
        <v>476</v>
      </c>
      <c r="C778" t="s">
        <v>1308</v>
      </c>
      <c r="D778" s="16" t="s">
        <v>621</v>
      </c>
      <c r="E778">
        <v>24.5</v>
      </c>
    </row>
    <row r="779" spans="1:5" x14ac:dyDescent="0.2">
      <c r="A779">
        <v>48056</v>
      </c>
      <c r="B779" t="s">
        <v>476</v>
      </c>
      <c r="C779" t="s">
        <v>1309</v>
      </c>
      <c r="D779" s="16" t="s">
        <v>621</v>
      </c>
      <c r="E779">
        <v>8.4600000000000009</v>
      </c>
    </row>
    <row r="780" spans="1:5" x14ac:dyDescent="0.2">
      <c r="A780">
        <v>48057</v>
      </c>
      <c r="B780" t="s">
        <v>476</v>
      </c>
      <c r="C780" t="s">
        <v>1310</v>
      </c>
      <c r="D780" s="16" t="s">
        <v>621</v>
      </c>
      <c r="E780">
        <v>9.7899999999999991</v>
      </c>
    </row>
    <row r="781" spans="1:5" x14ac:dyDescent="0.2">
      <c r="A781">
        <v>48064</v>
      </c>
      <c r="B781" t="s">
        <v>476</v>
      </c>
      <c r="C781" t="s">
        <v>1311</v>
      </c>
      <c r="D781" s="16" t="s">
        <v>621</v>
      </c>
      <c r="E781">
        <v>19.39</v>
      </c>
    </row>
    <row r="782" spans="1:5" ht="15" customHeight="1" x14ac:dyDescent="0.2">
      <c r="A782">
        <v>48067</v>
      </c>
      <c r="B782" t="s">
        <v>476</v>
      </c>
      <c r="C782" t="s">
        <v>1312</v>
      </c>
      <c r="D782" s="16" t="s">
        <v>621</v>
      </c>
      <c r="E782">
        <v>3.05</v>
      </c>
    </row>
    <row r="783" spans="1:5" x14ac:dyDescent="0.2">
      <c r="A783">
        <v>48070</v>
      </c>
      <c r="B783" t="s">
        <v>476</v>
      </c>
      <c r="C783" t="s">
        <v>1313</v>
      </c>
      <c r="D783" s="16" t="s">
        <v>621</v>
      </c>
      <c r="E783">
        <v>1.34</v>
      </c>
    </row>
    <row r="784" spans="1:5" ht="15" customHeight="1" x14ac:dyDescent="0.2">
      <c r="A784">
        <v>48085</v>
      </c>
      <c r="B784" t="s">
        <v>476</v>
      </c>
      <c r="C784" t="s">
        <v>1314</v>
      </c>
      <c r="D784" s="16" t="s">
        <v>621</v>
      </c>
      <c r="E784">
        <v>69.930000000000007</v>
      </c>
    </row>
    <row r="785" spans="1:5" x14ac:dyDescent="0.2">
      <c r="A785">
        <v>481</v>
      </c>
      <c r="B785" t="s">
        <v>476</v>
      </c>
      <c r="C785" t="s">
        <v>1315</v>
      </c>
    </row>
    <row r="786" spans="1:5" x14ac:dyDescent="0.2">
      <c r="A786">
        <v>48120</v>
      </c>
      <c r="B786" t="s">
        <v>476</v>
      </c>
      <c r="C786" t="s">
        <v>1316</v>
      </c>
      <c r="D786" s="16" t="s">
        <v>621</v>
      </c>
      <c r="E786">
        <v>14.76</v>
      </c>
    </row>
    <row r="787" spans="1:5" x14ac:dyDescent="0.2">
      <c r="A787">
        <v>48145</v>
      </c>
      <c r="B787" t="s">
        <v>476</v>
      </c>
      <c r="C787" t="s">
        <v>1317</v>
      </c>
      <c r="D787" s="16" t="s">
        <v>621</v>
      </c>
      <c r="E787">
        <v>8.5</v>
      </c>
    </row>
    <row r="788" spans="1:5" x14ac:dyDescent="0.2">
      <c r="A788">
        <v>48146</v>
      </c>
      <c r="B788" t="s">
        <v>476</v>
      </c>
      <c r="C788" t="s">
        <v>1318</v>
      </c>
      <c r="D788" s="16" t="s">
        <v>621</v>
      </c>
      <c r="E788">
        <v>6.29</v>
      </c>
    </row>
    <row r="789" spans="1:5" x14ac:dyDescent="0.2">
      <c r="A789">
        <v>48149</v>
      </c>
      <c r="B789" t="s">
        <v>476</v>
      </c>
      <c r="C789" t="s">
        <v>1319</v>
      </c>
      <c r="D789" s="16" t="s">
        <v>621</v>
      </c>
      <c r="E789">
        <v>47.87</v>
      </c>
    </row>
    <row r="790" spans="1:5" ht="15" customHeight="1" x14ac:dyDescent="0.2">
      <c r="A790">
        <v>48150</v>
      </c>
      <c r="B790" t="s">
        <v>476</v>
      </c>
      <c r="C790" t="s">
        <v>1320</v>
      </c>
      <c r="D790" s="16" t="s">
        <v>658</v>
      </c>
      <c r="E790">
        <v>52.52</v>
      </c>
    </row>
    <row r="791" spans="1:5" x14ac:dyDescent="0.2">
      <c r="A791">
        <v>48151</v>
      </c>
      <c r="B791" t="s">
        <v>476</v>
      </c>
      <c r="C791" t="s">
        <v>1321</v>
      </c>
      <c r="D791" s="16" t="s">
        <v>658</v>
      </c>
      <c r="E791">
        <v>40.06</v>
      </c>
    </row>
    <row r="792" spans="1:5" ht="15" customHeight="1" x14ac:dyDescent="0.2">
      <c r="A792">
        <v>48152</v>
      </c>
      <c r="B792" t="s">
        <v>476</v>
      </c>
      <c r="C792" t="s">
        <v>1322</v>
      </c>
      <c r="D792" s="16" t="s">
        <v>658</v>
      </c>
      <c r="E792">
        <v>21.38</v>
      </c>
    </row>
    <row r="793" spans="1:5" x14ac:dyDescent="0.2">
      <c r="A793">
        <v>482</v>
      </c>
      <c r="B793" t="s">
        <v>476</v>
      </c>
      <c r="C793" t="s">
        <v>825</v>
      </c>
    </row>
    <row r="794" spans="1:5" ht="15" customHeight="1" x14ac:dyDescent="0.2">
      <c r="A794">
        <v>48220</v>
      </c>
      <c r="B794" t="s">
        <v>476</v>
      </c>
      <c r="C794" t="s">
        <v>1323</v>
      </c>
      <c r="D794" s="16" t="s">
        <v>621</v>
      </c>
      <c r="E794">
        <v>16.579999999999998</v>
      </c>
    </row>
    <row r="795" spans="1:5" x14ac:dyDescent="0.2">
      <c r="A795">
        <v>483</v>
      </c>
      <c r="B795" t="s">
        <v>476</v>
      </c>
      <c r="C795" t="s">
        <v>1018</v>
      </c>
    </row>
    <row r="796" spans="1:5" x14ac:dyDescent="0.2">
      <c r="A796">
        <v>48316</v>
      </c>
      <c r="B796" t="s">
        <v>476</v>
      </c>
      <c r="C796" t="s">
        <v>1324</v>
      </c>
      <c r="D796" s="16" t="s">
        <v>621</v>
      </c>
      <c r="E796">
        <v>575.95000000000005</v>
      </c>
    </row>
    <row r="797" spans="1:5" x14ac:dyDescent="0.2">
      <c r="A797">
        <v>48340</v>
      </c>
      <c r="B797" t="s">
        <v>476</v>
      </c>
      <c r="C797" t="s">
        <v>1325</v>
      </c>
      <c r="D797" s="16" t="s">
        <v>621</v>
      </c>
      <c r="E797">
        <v>32.56</v>
      </c>
    </row>
    <row r="798" spans="1:5" x14ac:dyDescent="0.2">
      <c r="A798">
        <v>48341</v>
      </c>
      <c r="B798" t="s">
        <v>476</v>
      </c>
      <c r="C798" t="s">
        <v>1326</v>
      </c>
      <c r="D798" s="16" t="s">
        <v>621</v>
      </c>
      <c r="E798">
        <v>125.59</v>
      </c>
    </row>
    <row r="799" spans="1:5" ht="15" customHeight="1" x14ac:dyDescent="0.2">
      <c r="A799">
        <v>48342</v>
      </c>
      <c r="B799" t="s">
        <v>476</v>
      </c>
      <c r="C799" t="s">
        <v>1327</v>
      </c>
      <c r="D799" s="16" t="s">
        <v>621</v>
      </c>
      <c r="E799">
        <v>10.95</v>
      </c>
    </row>
    <row r="800" spans="1:5" x14ac:dyDescent="0.2">
      <c r="A800">
        <v>48365</v>
      </c>
      <c r="B800" t="s">
        <v>476</v>
      </c>
      <c r="C800" t="s">
        <v>1328</v>
      </c>
      <c r="D800" s="16" t="s">
        <v>621</v>
      </c>
      <c r="E800">
        <v>7.65</v>
      </c>
    </row>
    <row r="801" spans="1:5" ht="15" customHeight="1" x14ac:dyDescent="0.2">
      <c r="A801">
        <v>48390</v>
      </c>
      <c r="B801" t="s">
        <v>476</v>
      </c>
      <c r="C801" t="s">
        <v>1329</v>
      </c>
      <c r="D801" s="16" t="s">
        <v>658</v>
      </c>
      <c r="E801">
        <v>35.19</v>
      </c>
    </row>
    <row r="802" spans="1:5" x14ac:dyDescent="0.2">
      <c r="A802">
        <v>484</v>
      </c>
      <c r="B802" t="s">
        <v>476</v>
      </c>
      <c r="C802" t="s">
        <v>1330</v>
      </c>
    </row>
    <row r="803" spans="1:5" ht="15" customHeight="1" x14ac:dyDescent="0.2">
      <c r="A803">
        <v>48444</v>
      </c>
      <c r="B803" t="s">
        <v>476</v>
      </c>
      <c r="C803" t="s">
        <v>1331</v>
      </c>
      <c r="D803" s="16" t="s">
        <v>621</v>
      </c>
      <c r="E803">
        <v>33.270000000000003</v>
      </c>
    </row>
    <row r="804" spans="1:5" x14ac:dyDescent="0.2">
      <c r="A804">
        <v>48458</v>
      </c>
      <c r="B804" t="s">
        <v>476</v>
      </c>
      <c r="C804" t="s">
        <v>1332</v>
      </c>
      <c r="D804" s="16" t="s">
        <v>621</v>
      </c>
      <c r="E804">
        <v>1.76</v>
      </c>
    </row>
    <row r="805" spans="1:5" ht="15" customHeight="1" x14ac:dyDescent="0.2">
      <c r="A805">
        <v>48474</v>
      </c>
      <c r="B805" t="s">
        <v>476</v>
      </c>
      <c r="C805" t="s">
        <v>1333</v>
      </c>
      <c r="D805" s="16" t="s">
        <v>621</v>
      </c>
      <c r="E805">
        <v>175.86</v>
      </c>
    </row>
    <row r="806" spans="1:5" x14ac:dyDescent="0.2">
      <c r="A806">
        <v>485</v>
      </c>
      <c r="B806" t="s">
        <v>476</v>
      </c>
      <c r="C806" t="s">
        <v>1330</v>
      </c>
    </row>
    <row r="807" spans="1:5" x14ac:dyDescent="0.2">
      <c r="A807">
        <v>48502</v>
      </c>
      <c r="B807" t="s">
        <v>476</v>
      </c>
      <c r="C807" t="s">
        <v>1334</v>
      </c>
      <c r="D807" s="16" t="s">
        <v>621</v>
      </c>
      <c r="E807">
        <v>1.61</v>
      </c>
    </row>
    <row r="808" spans="1:5" x14ac:dyDescent="0.2">
      <c r="A808">
        <v>48503</v>
      </c>
      <c r="B808" t="s">
        <v>476</v>
      </c>
      <c r="C808" t="s">
        <v>1335</v>
      </c>
      <c r="D808" s="16" t="s">
        <v>621</v>
      </c>
      <c r="E808">
        <v>2.0099999999999998</v>
      </c>
    </row>
    <row r="809" spans="1:5" x14ac:dyDescent="0.2">
      <c r="A809">
        <v>48505</v>
      </c>
      <c r="B809" t="s">
        <v>476</v>
      </c>
      <c r="C809" t="s">
        <v>1336</v>
      </c>
      <c r="D809" s="16" t="s">
        <v>621</v>
      </c>
      <c r="E809">
        <v>3.63</v>
      </c>
    </row>
    <row r="810" spans="1:5" x14ac:dyDescent="0.2">
      <c r="A810">
        <v>48506</v>
      </c>
      <c r="B810" t="s">
        <v>476</v>
      </c>
      <c r="C810" t="s">
        <v>1337</v>
      </c>
      <c r="D810" s="16" t="s">
        <v>621</v>
      </c>
      <c r="E810">
        <v>6.23</v>
      </c>
    </row>
    <row r="811" spans="1:5" x14ac:dyDescent="0.2">
      <c r="A811">
        <v>48508</v>
      </c>
      <c r="B811" t="s">
        <v>476</v>
      </c>
      <c r="C811" t="s">
        <v>1338</v>
      </c>
      <c r="D811" s="16" t="s">
        <v>621</v>
      </c>
      <c r="E811">
        <v>10.5</v>
      </c>
    </row>
    <row r="812" spans="1:5" x14ac:dyDescent="0.2">
      <c r="A812">
        <v>48510</v>
      </c>
      <c r="B812" t="s">
        <v>476</v>
      </c>
      <c r="C812" t="s">
        <v>1339</v>
      </c>
      <c r="D812" s="16" t="s">
        <v>621</v>
      </c>
      <c r="E812">
        <v>14.71</v>
      </c>
    </row>
    <row r="813" spans="1:5" x14ac:dyDescent="0.2">
      <c r="A813">
        <v>48512</v>
      </c>
      <c r="B813" t="s">
        <v>476</v>
      </c>
      <c r="C813" t="s">
        <v>1340</v>
      </c>
      <c r="D813" s="16" t="s">
        <v>621</v>
      </c>
      <c r="E813">
        <v>54.72</v>
      </c>
    </row>
    <row r="814" spans="1:5" x14ac:dyDescent="0.2">
      <c r="A814">
        <v>48516</v>
      </c>
      <c r="B814" t="s">
        <v>476</v>
      </c>
      <c r="C814" t="s">
        <v>1341</v>
      </c>
      <c r="D814" s="16" t="s">
        <v>621</v>
      </c>
      <c r="E814">
        <v>0.85</v>
      </c>
    </row>
    <row r="815" spans="1:5" x14ac:dyDescent="0.2">
      <c r="A815">
        <v>48517</v>
      </c>
      <c r="B815" t="s">
        <v>476</v>
      </c>
      <c r="C815" t="s">
        <v>1342</v>
      </c>
      <c r="D815" s="16" t="s">
        <v>621</v>
      </c>
      <c r="E815">
        <v>1.73</v>
      </c>
    </row>
    <row r="816" spans="1:5" x14ac:dyDescent="0.2">
      <c r="A816">
        <v>48518</v>
      </c>
      <c r="B816" t="s">
        <v>476</v>
      </c>
      <c r="C816" t="s">
        <v>1343</v>
      </c>
      <c r="D816" s="16" t="s">
        <v>621</v>
      </c>
      <c r="E816">
        <v>1.98</v>
      </c>
    </row>
    <row r="817" spans="1:5" x14ac:dyDescent="0.2">
      <c r="A817">
        <v>48519</v>
      </c>
      <c r="B817" t="s">
        <v>476</v>
      </c>
      <c r="C817" t="s">
        <v>1344</v>
      </c>
      <c r="D817" s="16" t="s">
        <v>621</v>
      </c>
      <c r="E817">
        <v>2.39</v>
      </c>
    </row>
    <row r="818" spans="1:5" x14ac:dyDescent="0.2">
      <c r="A818">
        <v>48520</v>
      </c>
      <c r="B818" t="s">
        <v>476</v>
      </c>
      <c r="C818" t="s">
        <v>1345</v>
      </c>
      <c r="D818" s="16" t="s">
        <v>621</v>
      </c>
      <c r="E818">
        <v>3.26</v>
      </c>
    </row>
    <row r="819" spans="1:5" x14ac:dyDescent="0.2">
      <c r="A819">
        <v>48522</v>
      </c>
      <c r="B819" t="s">
        <v>476</v>
      </c>
      <c r="C819" t="s">
        <v>1346</v>
      </c>
      <c r="D819" s="16" t="s">
        <v>621</v>
      </c>
      <c r="E819">
        <v>9.65</v>
      </c>
    </row>
    <row r="820" spans="1:5" x14ac:dyDescent="0.2">
      <c r="A820">
        <v>48524</v>
      </c>
      <c r="B820" t="s">
        <v>476</v>
      </c>
      <c r="C820" t="s">
        <v>1347</v>
      </c>
      <c r="D820" s="16" t="s">
        <v>621</v>
      </c>
      <c r="E820">
        <v>14.72</v>
      </c>
    </row>
    <row r="821" spans="1:5" x14ac:dyDescent="0.2">
      <c r="A821">
        <v>48525</v>
      </c>
      <c r="B821" t="s">
        <v>476</v>
      </c>
      <c r="C821" t="s">
        <v>1348</v>
      </c>
      <c r="D821" s="16" t="s">
        <v>621</v>
      </c>
      <c r="E821">
        <v>28.08</v>
      </c>
    </row>
    <row r="822" spans="1:5" x14ac:dyDescent="0.2">
      <c r="A822">
        <v>48534</v>
      </c>
      <c r="B822" t="s">
        <v>476</v>
      </c>
      <c r="C822" t="s">
        <v>1349</v>
      </c>
      <c r="D822" s="16" t="s">
        <v>621</v>
      </c>
      <c r="E822">
        <v>0.55000000000000004</v>
      </c>
    </row>
    <row r="823" spans="1:5" ht="15" customHeight="1" x14ac:dyDescent="0.2">
      <c r="A823">
        <v>48538</v>
      </c>
      <c r="B823" t="s">
        <v>476</v>
      </c>
      <c r="C823" t="s">
        <v>1350</v>
      </c>
      <c r="D823" s="16" t="s">
        <v>621</v>
      </c>
      <c r="E823">
        <v>1.54</v>
      </c>
    </row>
    <row r="824" spans="1:5" x14ac:dyDescent="0.2">
      <c r="A824">
        <v>48553</v>
      </c>
      <c r="B824" t="s">
        <v>476</v>
      </c>
      <c r="C824" t="s">
        <v>1351</v>
      </c>
      <c r="D824" s="16" t="s">
        <v>621</v>
      </c>
      <c r="E824">
        <v>5.81</v>
      </c>
    </row>
    <row r="825" spans="1:5" ht="15" customHeight="1" x14ac:dyDescent="0.2">
      <c r="A825">
        <v>48556</v>
      </c>
      <c r="B825" t="s">
        <v>476</v>
      </c>
      <c r="C825" t="s">
        <v>1352</v>
      </c>
      <c r="D825" s="16" t="s">
        <v>621</v>
      </c>
      <c r="E825">
        <v>3.09</v>
      </c>
    </row>
    <row r="826" spans="1:5" x14ac:dyDescent="0.2">
      <c r="A826">
        <v>486</v>
      </c>
      <c r="B826" t="s">
        <v>476</v>
      </c>
      <c r="C826" t="s">
        <v>1330</v>
      </c>
    </row>
    <row r="827" spans="1:5" x14ac:dyDescent="0.2">
      <c r="A827">
        <v>48606</v>
      </c>
      <c r="B827" t="s">
        <v>476</v>
      </c>
      <c r="C827" t="s">
        <v>1353</v>
      </c>
      <c r="D827" s="16" t="s">
        <v>621</v>
      </c>
      <c r="E827">
        <v>7.38</v>
      </c>
    </row>
    <row r="828" spans="1:5" x14ac:dyDescent="0.2">
      <c r="A828">
        <v>48607</v>
      </c>
      <c r="B828" t="s">
        <v>476</v>
      </c>
      <c r="C828" t="s">
        <v>1354</v>
      </c>
      <c r="D828" s="16" t="s">
        <v>621</v>
      </c>
      <c r="E828">
        <v>12.48</v>
      </c>
    </row>
    <row r="829" spans="1:5" ht="15" customHeight="1" x14ac:dyDescent="0.2">
      <c r="A829">
        <v>48630</v>
      </c>
      <c r="B829" t="s">
        <v>476</v>
      </c>
      <c r="C829" t="s">
        <v>1355</v>
      </c>
      <c r="D829" s="16" t="s">
        <v>658</v>
      </c>
      <c r="E829">
        <v>3.84</v>
      </c>
    </row>
    <row r="830" spans="1:5" x14ac:dyDescent="0.2">
      <c r="A830">
        <v>48634</v>
      </c>
      <c r="B830" t="s">
        <v>476</v>
      </c>
      <c r="C830" t="s">
        <v>1356</v>
      </c>
      <c r="D830" s="16" t="s">
        <v>658</v>
      </c>
      <c r="E830">
        <v>27.61</v>
      </c>
    </row>
    <row r="831" spans="1:5" ht="15" customHeight="1" x14ac:dyDescent="0.2">
      <c r="A831">
        <v>48665</v>
      </c>
      <c r="B831" t="s">
        <v>476</v>
      </c>
      <c r="C831" t="s">
        <v>1357</v>
      </c>
      <c r="D831" s="16" t="s">
        <v>621</v>
      </c>
      <c r="E831">
        <v>0.22</v>
      </c>
    </row>
    <row r="832" spans="1:5" x14ac:dyDescent="0.2">
      <c r="A832">
        <v>487</v>
      </c>
      <c r="B832" t="s">
        <v>476</v>
      </c>
      <c r="C832" t="s">
        <v>1358</v>
      </c>
    </row>
    <row r="833" spans="1:5" x14ac:dyDescent="0.2">
      <c r="A833">
        <v>48701</v>
      </c>
      <c r="B833" t="s">
        <v>476</v>
      </c>
      <c r="C833" t="s">
        <v>1359</v>
      </c>
      <c r="D833" s="16" t="s">
        <v>658</v>
      </c>
      <c r="E833">
        <v>10.45</v>
      </c>
    </row>
    <row r="834" spans="1:5" x14ac:dyDescent="0.2">
      <c r="A834">
        <v>48730</v>
      </c>
      <c r="B834" t="s">
        <v>476</v>
      </c>
      <c r="C834" t="s">
        <v>1360</v>
      </c>
      <c r="D834" s="16" t="s">
        <v>621</v>
      </c>
      <c r="E834">
        <v>135.38999999999999</v>
      </c>
    </row>
    <row r="835" spans="1:5" x14ac:dyDescent="0.2">
      <c r="A835">
        <v>48744</v>
      </c>
      <c r="B835" t="s">
        <v>476</v>
      </c>
      <c r="C835" t="s">
        <v>1361</v>
      </c>
      <c r="D835" s="16" t="s">
        <v>621</v>
      </c>
      <c r="E835">
        <v>95.94</v>
      </c>
    </row>
    <row r="836" spans="1:5" x14ac:dyDescent="0.2">
      <c r="A836">
        <v>48747</v>
      </c>
      <c r="B836" t="s">
        <v>476</v>
      </c>
      <c r="C836" t="s">
        <v>1362</v>
      </c>
      <c r="D836" s="16" t="s">
        <v>621</v>
      </c>
      <c r="E836">
        <v>1.48</v>
      </c>
    </row>
    <row r="837" spans="1:5" x14ac:dyDescent="0.2">
      <c r="A837">
        <v>48763</v>
      </c>
      <c r="B837" t="s">
        <v>476</v>
      </c>
      <c r="C837" t="s">
        <v>1363</v>
      </c>
      <c r="D837" s="16" t="s">
        <v>621</v>
      </c>
      <c r="E837">
        <v>27.66</v>
      </c>
    </row>
    <row r="838" spans="1:5" x14ac:dyDescent="0.2">
      <c r="A838">
        <v>48772</v>
      </c>
      <c r="B838" t="s">
        <v>476</v>
      </c>
      <c r="C838" t="s">
        <v>1364</v>
      </c>
      <c r="D838" s="16" t="s">
        <v>621</v>
      </c>
      <c r="E838">
        <v>193.83</v>
      </c>
    </row>
    <row r="839" spans="1:5" x14ac:dyDescent="0.2">
      <c r="A839">
        <v>48782</v>
      </c>
      <c r="B839" t="s">
        <v>476</v>
      </c>
      <c r="C839" t="s">
        <v>1365</v>
      </c>
      <c r="D839" s="16" t="s">
        <v>621</v>
      </c>
      <c r="E839">
        <v>81.88</v>
      </c>
    </row>
    <row r="840" spans="1:5" ht="15" customHeight="1" x14ac:dyDescent="0.2">
      <c r="A840">
        <v>48784</v>
      </c>
      <c r="B840" t="s">
        <v>476</v>
      </c>
      <c r="C840" t="s">
        <v>1366</v>
      </c>
      <c r="D840" s="16" t="s">
        <v>621</v>
      </c>
      <c r="E840">
        <v>156.32</v>
      </c>
    </row>
    <row r="841" spans="1:5" x14ac:dyDescent="0.2">
      <c r="A841">
        <v>48790</v>
      </c>
      <c r="B841" t="s">
        <v>476</v>
      </c>
      <c r="C841" t="s">
        <v>1367</v>
      </c>
      <c r="D841" s="16" t="s">
        <v>621</v>
      </c>
      <c r="E841">
        <v>641.12</v>
      </c>
    </row>
    <row r="842" spans="1:5" ht="15" customHeight="1" x14ac:dyDescent="0.2">
      <c r="A842">
        <v>48794</v>
      </c>
      <c r="B842" t="s">
        <v>476</v>
      </c>
      <c r="C842" t="s">
        <v>1368</v>
      </c>
      <c r="D842" s="16" t="s">
        <v>621</v>
      </c>
      <c r="E842">
        <v>54.97</v>
      </c>
    </row>
    <row r="843" spans="1:5" x14ac:dyDescent="0.2">
      <c r="A843">
        <v>488</v>
      </c>
      <c r="B843" t="s">
        <v>476</v>
      </c>
      <c r="C843" t="s">
        <v>834</v>
      </c>
    </row>
    <row r="844" spans="1:5" ht="15" customHeight="1" x14ac:dyDescent="0.2">
      <c r="A844">
        <v>48860</v>
      </c>
      <c r="B844" t="s">
        <v>476</v>
      </c>
      <c r="C844" t="s">
        <v>1369</v>
      </c>
      <c r="D844" s="16" t="s">
        <v>621</v>
      </c>
      <c r="E844">
        <v>30.1</v>
      </c>
    </row>
    <row r="845" spans="1:5" x14ac:dyDescent="0.2">
      <c r="A845">
        <v>489</v>
      </c>
      <c r="B845" t="s">
        <v>476</v>
      </c>
      <c r="C845" t="s">
        <v>1018</v>
      </c>
    </row>
    <row r="846" spans="1:5" ht="15" customHeight="1" x14ac:dyDescent="0.2">
      <c r="A846">
        <v>48917</v>
      </c>
      <c r="B846" t="s">
        <v>476</v>
      </c>
      <c r="C846" t="s">
        <v>1370</v>
      </c>
      <c r="D846" s="16" t="s">
        <v>658</v>
      </c>
      <c r="E846">
        <v>2.97</v>
      </c>
    </row>
    <row r="847" spans="1:5" x14ac:dyDescent="0.2">
      <c r="A847">
        <v>48986</v>
      </c>
      <c r="B847" t="s">
        <v>476</v>
      </c>
      <c r="C847" t="s">
        <v>1371</v>
      </c>
      <c r="D847" s="16" t="s">
        <v>658</v>
      </c>
      <c r="E847">
        <v>63.02</v>
      </c>
    </row>
    <row r="848" spans="1:5" x14ac:dyDescent="0.2">
      <c r="A848">
        <v>48987</v>
      </c>
      <c r="B848" t="s">
        <v>476</v>
      </c>
      <c r="C848" t="s">
        <v>1372</v>
      </c>
      <c r="D848" s="16" t="s">
        <v>621</v>
      </c>
      <c r="E848">
        <v>38.99</v>
      </c>
    </row>
    <row r="849" spans="1:5" ht="15" customHeight="1" x14ac:dyDescent="0.2">
      <c r="A849">
        <v>48988</v>
      </c>
      <c r="B849" t="s">
        <v>476</v>
      </c>
      <c r="C849" t="s">
        <v>1373</v>
      </c>
      <c r="D849" s="16" t="s">
        <v>658</v>
      </c>
      <c r="E849">
        <v>84.37</v>
      </c>
    </row>
    <row r="850" spans="1:5" x14ac:dyDescent="0.2">
      <c r="A850">
        <v>490</v>
      </c>
      <c r="B850" t="s">
        <v>476</v>
      </c>
      <c r="C850" t="s">
        <v>1374</v>
      </c>
    </row>
    <row r="851" spans="1:5" ht="15" customHeight="1" x14ac:dyDescent="0.2">
      <c r="A851">
        <v>49002</v>
      </c>
      <c r="B851" t="s">
        <v>476</v>
      </c>
      <c r="C851" t="s">
        <v>1375</v>
      </c>
      <c r="D851" s="16" t="s">
        <v>621</v>
      </c>
      <c r="E851">
        <v>27.57</v>
      </c>
    </row>
    <row r="852" spans="1:5" x14ac:dyDescent="0.2">
      <c r="A852">
        <v>49028</v>
      </c>
      <c r="B852" t="s">
        <v>476</v>
      </c>
      <c r="C852" t="s">
        <v>1376</v>
      </c>
      <c r="D852" s="16" t="s">
        <v>621</v>
      </c>
      <c r="E852">
        <v>161.32</v>
      </c>
    </row>
    <row r="853" spans="1:5" x14ac:dyDescent="0.2">
      <c r="A853">
        <v>49064</v>
      </c>
      <c r="B853" t="s">
        <v>476</v>
      </c>
      <c r="C853" t="s">
        <v>1377</v>
      </c>
      <c r="D853" s="16" t="s">
        <v>621</v>
      </c>
      <c r="E853">
        <v>2.98</v>
      </c>
    </row>
    <row r="854" spans="1:5" ht="15" customHeight="1" x14ac:dyDescent="0.2">
      <c r="A854">
        <v>49072</v>
      </c>
      <c r="B854" t="s">
        <v>476</v>
      </c>
      <c r="C854" t="s">
        <v>1378</v>
      </c>
      <c r="D854" s="16" t="s">
        <v>621</v>
      </c>
      <c r="E854">
        <v>42.17</v>
      </c>
    </row>
    <row r="855" spans="1:5" x14ac:dyDescent="0.2">
      <c r="A855">
        <v>491</v>
      </c>
      <c r="B855" t="s">
        <v>476</v>
      </c>
      <c r="C855" t="s">
        <v>1374</v>
      </c>
    </row>
    <row r="856" spans="1:5" x14ac:dyDescent="0.2">
      <c r="A856">
        <v>49101</v>
      </c>
      <c r="B856" t="s">
        <v>476</v>
      </c>
      <c r="C856" t="s">
        <v>1379</v>
      </c>
      <c r="D856" s="16" t="s">
        <v>621</v>
      </c>
      <c r="E856">
        <v>391.29</v>
      </c>
    </row>
    <row r="857" spans="1:5" x14ac:dyDescent="0.2">
      <c r="A857">
        <v>49104</v>
      </c>
      <c r="B857" t="s">
        <v>476</v>
      </c>
      <c r="C857" t="s">
        <v>1380</v>
      </c>
      <c r="D857" s="16" t="s">
        <v>621</v>
      </c>
      <c r="E857">
        <v>1.91</v>
      </c>
    </row>
    <row r="858" spans="1:5" ht="15" customHeight="1" x14ac:dyDescent="0.2">
      <c r="A858">
        <v>49112</v>
      </c>
      <c r="B858" t="s">
        <v>476</v>
      </c>
      <c r="C858" t="s">
        <v>1381</v>
      </c>
      <c r="D858" s="16" t="s">
        <v>621</v>
      </c>
      <c r="E858">
        <v>51.01</v>
      </c>
    </row>
    <row r="859" spans="1:5" x14ac:dyDescent="0.2">
      <c r="A859">
        <v>49123</v>
      </c>
      <c r="B859" t="s">
        <v>476</v>
      </c>
      <c r="C859" t="s">
        <v>1382</v>
      </c>
      <c r="D859" s="16" t="s">
        <v>621</v>
      </c>
      <c r="E859">
        <v>2.91</v>
      </c>
    </row>
    <row r="860" spans="1:5" x14ac:dyDescent="0.2">
      <c r="A860">
        <v>49165</v>
      </c>
      <c r="B860" t="s">
        <v>476</v>
      </c>
      <c r="C860" t="s">
        <v>1383</v>
      </c>
      <c r="D860" s="16" t="s">
        <v>621</v>
      </c>
      <c r="E860">
        <v>279.08999999999997</v>
      </c>
    </row>
    <row r="861" spans="1:5" ht="15" customHeight="1" x14ac:dyDescent="0.2">
      <c r="A861">
        <v>49170</v>
      </c>
      <c r="B861" t="s">
        <v>476</v>
      </c>
      <c r="C861" t="s">
        <v>1384</v>
      </c>
      <c r="D861" s="16" t="s">
        <v>621</v>
      </c>
      <c r="E861">
        <v>3087.71</v>
      </c>
    </row>
    <row r="862" spans="1:5" x14ac:dyDescent="0.2">
      <c r="A862">
        <v>492</v>
      </c>
      <c r="B862" t="s">
        <v>476</v>
      </c>
      <c r="C862" t="s">
        <v>1385</v>
      </c>
    </row>
    <row r="863" spans="1:5" x14ac:dyDescent="0.2">
      <c r="A863">
        <v>49227</v>
      </c>
      <c r="B863" t="s">
        <v>476</v>
      </c>
      <c r="C863" t="s">
        <v>1386</v>
      </c>
      <c r="D863" s="16" t="s">
        <v>621</v>
      </c>
      <c r="E863">
        <v>4.99</v>
      </c>
    </row>
    <row r="864" spans="1:5" x14ac:dyDescent="0.2">
      <c r="A864">
        <v>49228</v>
      </c>
      <c r="B864" t="s">
        <v>476</v>
      </c>
      <c r="C864" t="s">
        <v>1387</v>
      </c>
      <c r="D864" s="16" t="s">
        <v>621</v>
      </c>
      <c r="E864">
        <v>6.33</v>
      </c>
    </row>
    <row r="865" spans="1:5" x14ac:dyDescent="0.2">
      <c r="A865">
        <v>49241</v>
      </c>
      <c r="B865" t="s">
        <v>476</v>
      </c>
      <c r="C865" t="s">
        <v>1388</v>
      </c>
      <c r="D865" s="16" t="s">
        <v>621</v>
      </c>
      <c r="E865">
        <v>7.03</v>
      </c>
    </row>
    <row r="866" spans="1:5" x14ac:dyDescent="0.2">
      <c r="A866">
        <v>49242</v>
      </c>
      <c r="B866" t="s">
        <v>476</v>
      </c>
      <c r="C866" t="s">
        <v>1389</v>
      </c>
      <c r="D866" s="16" t="s">
        <v>621</v>
      </c>
      <c r="E866">
        <v>4.87</v>
      </c>
    </row>
    <row r="867" spans="1:5" x14ac:dyDescent="0.2">
      <c r="A867">
        <v>49243</v>
      </c>
      <c r="B867" t="s">
        <v>476</v>
      </c>
      <c r="C867" t="s">
        <v>1390</v>
      </c>
      <c r="D867" s="16" t="s">
        <v>621</v>
      </c>
      <c r="E867">
        <v>6.47</v>
      </c>
    </row>
    <row r="868" spans="1:5" x14ac:dyDescent="0.2">
      <c r="A868">
        <v>49249</v>
      </c>
      <c r="B868" t="s">
        <v>476</v>
      </c>
      <c r="C868" t="s">
        <v>1391</v>
      </c>
      <c r="D868" s="16" t="s">
        <v>621</v>
      </c>
      <c r="E868">
        <v>7.13</v>
      </c>
    </row>
    <row r="869" spans="1:5" x14ac:dyDescent="0.2">
      <c r="A869">
        <v>49274</v>
      </c>
      <c r="B869" t="s">
        <v>476</v>
      </c>
      <c r="C869" t="s">
        <v>1392</v>
      </c>
      <c r="D869" s="16" t="s">
        <v>621</v>
      </c>
      <c r="E869">
        <v>80.849999999999994</v>
      </c>
    </row>
    <row r="870" spans="1:5" ht="15" customHeight="1" x14ac:dyDescent="0.2">
      <c r="A870">
        <v>49275</v>
      </c>
      <c r="B870" t="s">
        <v>476</v>
      </c>
      <c r="C870" t="s">
        <v>1393</v>
      </c>
      <c r="D870" s="16" t="s">
        <v>621</v>
      </c>
      <c r="E870">
        <v>113.04</v>
      </c>
    </row>
    <row r="871" spans="1:5" x14ac:dyDescent="0.2">
      <c r="A871">
        <v>49277</v>
      </c>
      <c r="B871" t="s">
        <v>476</v>
      </c>
      <c r="C871" t="s">
        <v>1394</v>
      </c>
      <c r="D871" s="16" t="s">
        <v>621</v>
      </c>
      <c r="E871">
        <v>21.58</v>
      </c>
    </row>
    <row r="872" spans="1:5" x14ac:dyDescent="0.2">
      <c r="A872">
        <v>49278</v>
      </c>
      <c r="B872" t="s">
        <v>476</v>
      </c>
      <c r="C872" t="s">
        <v>1395</v>
      </c>
      <c r="D872" s="16" t="s">
        <v>621</v>
      </c>
      <c r="E872">
        <v>38.33</v>
      </c>
    </row>
    <row r="873" spans="1:5" ht="15" customHeight="1" x14ac:dyDescent="0.2">
      <c r="A873">
        <v>49289</v>
      </c>
      <c r="B873" t="s">
        <v>476</v>
      </c>
      <c r="C873" t="s">
        <v>1396</v>
      </c>
      <c r="D873" s="16" t="s">
        <v>621</v>
      </c>
      <c r="E873">
        <v>8.7200000000000006</v>
      </c>
    </row>
    <row r="874" spans="1:5" x14ac:dyDescent="0.2">
      <c r="A874">
        <v>494</v>
      </c>
      <c r="B874" t="s">
        <v>476</v>
      </c>
      <c r="C874" t="s">
        <v>1397</v>
      </c>
    </row>
    <row r="875" spans="1:5" x14ac:dyDescent="0.2">
      <c r="A875">
        <v>49424</v>
      </c>
      <c r="B875" t="s">
        <v>476</v>
      </c>
      <c r="C875" t="s">
        <v>1398</v>
      </c>
      <c r="D875" s="16" t="s">
        <v>621</v>
      </c>
      <c r="E875">
        <v>13.37</v>
      </c>
    </row>
    <row r="876" spans="1:5" x14ac:dyDescent="0.2">
      <c r="A876">
        <v>49428</v>
      </c>
      <c r="B876" t="s">
        <v>476</v>
      </c>
      <c r="C876" t="s">
        <v>1399</v>
      </c>
      <c r="D876" s="16" t="s">
        <v>621</v>
      </c>
      <c r="E876">
        <v>2.98</v>
      </c>
    </row>
    <row r="877" spans="1:5" x14ac:dyDescent="0.2">
      <c r="A877">
        <v>49459</v>
      </c>
      <c r="B877" t="s">
        <v>476</v>
      </c>
      <c r="C877" t="s">
        <v>1400</v>
      </c>
      <c r="D877" s="16" t="s">
        <v>621</v>
      </c>
      <c r="E877">
        <v>503.19</v>
      </c>
    </row>
    <row r="878" spans="1:5" x14ac:dyDescent="0.2">
      <c r="A878">
        <v>49463</v>
      </c>
      <c r="B878" t="s">
        <v>476</v>
      </c>
      <c r="C878" t="s">
        <v>1401</v>
      </c>
      <c r="D878" s="16" t="s">
        <v>621</v>
      </c>
      <c r="E878">
        <v>73.87</v>
      </c>
    </row>
    <row r="879" spans="1:5" ht="15" customHeight="1" x14ac:dyDescent="0.2">
      <c r="A879">
        <v>49464</v>
      </c>
      <c r="B879" t="s">
        <v>476</v>
      </c>
      <c r="C879" t="s">
        <v>1402</v>
      </c>
      <c r="D879" s="16" t="s">
        <v>621</v>
      </c>
      <c r="E879">
        <v>113.83</v>
      </c>
    </row>
    <row r="880" spans="1:5" x14ac:dyDescent="0.2">
      <c r="A880">
        <v>49488</v>
      </c>
      <c r="B880" t="s">
        <v>476</v>
      </c>
      <c r="C880" t="s">
        <v>1403</v>
      </c>
      <c r="D880" s="16" t="s">
        <v>621</v>
      </c>
      <c r="E880">
        <v>1.7</v>
      </c>
    </row>
    <row r="881" spans="1:5" x14ac:dyDescent="0.2">
      <c r="A881">
        <v>49492</v>
      </c>
      <c r="B881" t="s">
        <v>476</v>
      </c>
      <c r="C881" t="s">
        <v>1404</v>
      </c>
      <c r="D881" s="16" t="s">
        <v>621</v>
      </c>
      <c r="E881">
        <v>21.39</v>
      </c>
    </row>
    <row r="882" spans="1:5" ht="15" customHeight="1" x14ac:dyDescent="0.2">
      <c r="A882">
        <v>49493</v>
      </c>
      <c r="B882" t="s">
        <v>476</v>
      </c>
      <c r="C882" t="s">
        <v>1405</v>
      </c>
      <c r="D882" s="16" t="s">
        <v>621</v>
      </c>
      <c r="E882">
        <v>32.380000000000003</v>
      </c>
    </row>
    <row r="883" spans="1:5" x14ac:dyDescent="0.2">
      <c r="A883">
        <v>495</v>
      </c>
      <c r="B883" t="s">
        <v>476</v>
      </c>
      <c r="C883" t="s">
        <v>825</v>
      </c>
    </row>
    <row r="884" spans="1:5" x14ac:dyDescent="0.2">
      <c r="A884">
        <v>49502</v>
      </c>
      <c r="B884" t="s">
        <v>476</v>
      </c>
      <c r="C884" t="s">
        <v>1406</v>
      </c>
      <c r="D884" s="16" t="s">
        <v>621</v>
      </c>
      <c r="E884">
        <v>1.91</v>
      </c>
    </row>
    <row r="885" spans="1:5" x14ac:dyDescent="0.2">
      <c r="A885">
        <v>49503</v>
      </c>
      <c r="B885" t="s">
        <v>476</v>
      </c>
      <c r="C885" t="s">
        <v>1407</v>
      </c>
      <c r="D885" s="16" t="s">
        <v>621</v>
      </c>
      <c r="E885">
        <v>30.55</v>
      </c>
    </row>
    <row r="886" spans="1:5" x14ac:dyDescent="0.2">
      <c r="A886">
        <v>49505</v>
      </c>
      <c r="B886" t="s">
        <v>476</v>
      </c>
      <c r="C886" t="s">
        <v>1408</v>
      </c>
      <c r="D886" s="16" t="s">
        <v>621</v>
      </c>
      <c r="E886">
        <v>2.46</v>
      </c>
    </row>
    <row r="887" spans="1:5" x14ac:dyDescent="0.2">
      <c r="A887">
        <v>49507</v>
      </c>
      <c r="B887" t="s">
        <v>476</v>
      </c>
      <c r="C887" t="s">
        <v>1409</v>
      </c>
      <c r="D887" s="16" t="s">
        <v>621</v>
      </c>
      <c r="E887">
        <v>3.92</v>
      </c>
    </row>
    <row r="888" spans="1:5" x14ac:dyDescent="0.2">
      <c r="A888">
        <v>49510</v>
      </c>
      <c r="B888" t="s">
        <v>476</v>
      </c>
      <c r="C888" t="s">
        <v>1410</v>
      </c>
      <c r="D888" s="16" t="s">
        <v>621</v>
      </c>
      <c r="E888">
        <v>935.31</v>
      </c>
    </row>
    <row r="889" spans="1:5" x14ac:dyDescent="0.2">
      <c r="A889">
        <v>49514</v>
      </c>
      <c r="B889" t="s">
        <v>476</v>
      </c>
      <c r="C889" t="s">
        <v>1411</v>
      </c>
      <c r="D889" s="16" t="s">
        <v>621</v>
      </c>
      <c r="E889">
        <v>18.809999999999999</v>
      </c>
    </row>
    <row r="890" spans="1:5" x14ac:dyDescent="0.2">
      <c r="A890">
        <v>49521</v>
      </c>
      <c r="B890" t="s">
        <v>476</v>
      </c>
      <c r="C890" t="s">
        <v>1412</v>
      </c>
      <c r="D890" s="16" t="s">
        <v>621</v>
      </c>
      <c r="E890">
        <v>16.579999999999998</v>
      </c>
    </row>
    <row r="891" spans="1:5" x14ac:dyDescent="0.2">
      <c r="A891">
        <v>49524</v>
      </c>
      <c r="B891" t="s">
        <v>476</v>
      </c>
      <c r="C891" t="s">
        <v>1413</v>
      </c>
      <c r="D891" s="16" t="s">
        <v>658</v>
      </c>
      <c r="E891">
        <v>20.79</v>
      </c>
    </row>
    <row r="892" spans="1:5" x14ac:dyDescent="0.2">
      <c r="A892">
        <v>49537</v>
      </c>
      <c r="B892" t="s">
        <v>476</v>
      </c>
      <c r="C892" t="s">
        <v>1414</v>
      </c>
      <c r="D892" s="16" t="s">
        <v>621</v>
      </c>
      <c r="E892">
        <v>36.85</v>
      </c>
    </row>
    <row r="893" spans="1:5" ht="15" customHeight="1" x14ac:dyDescent="0.2">
      <c r="A893">
        <v>49565</v>
      </c>
      <c r="B893" t="s">
        <v>476</v>
      </c>
      <c r="C893" t="s">
        <v>1415</v>
      </c>
      <c r="D893" s="16" t="s">
        <v>621</v>
      </c>
      <c r="E893">
        <v>28.56</v>
      </c>
    </row>
    <row r="894" spans="1:5" x14ac:dyDescent="0.2">
      <c r="A894">
        <v>49566</v>
      </c>
      <c r="B894" t="s">
        <v>476</v>
      </c>
      <c r="C894" t="s">
        <v>1416</v>
      </c>
      <c r="D894" s="16" t="s">
        <v>621</v>
      </c>
      <c r="E894">
        <v>4.91</v>
      </c>
    </row>
    <row r="895" spans="1:5" x14ac:dyDescent="0.2">
      <c r="A895">
        <v>49568</v>
      </c>
      <c r="B895" t="s">
        <v>476</v>
      </c>
      <c r="C895" t="s">
        <v>1417</v>
      </c>
      <c r="D895" s="16" t="s">
        <v>86</v>
      </c>
      <c r="E895">
        <v>9.35</v>
      </c>
    </row>
    <row r="896" spans="1:5" ht="15" customHeight="1" x14ac:dyDescent="0.2">
      <c r="A896">
        <v>49570</v>
      </c>
      <c r="B896" t="s">
        <v>476</v>
      </c>
      <c r="C896" t="s">
        <v>1418</v>
      </c>
      <c r="D896" s="16" t="s">
        <v>86</v>
      </c>
      <c r="E896">
        <v>7.58</v>
      </c>
    </row>
    <row r="897" spans="1:5" x14ac:dyDescent="0.2">
      <c r="A897">
        <v>496</v>
      </c>
      <c r="B897" t="s">
        <v>476</v>
      </c>
      <c r="C897" t="s">
        <v>834</v>
      </c>
    </row>
    <row r="898" spans="1:5" x14ac:dyDescent="0.2">
      <c r="A898">
        <v>49606</v>
      </c>
      <c r="B898" t="s">
        <v>476</v>
      </c>
      <c r="C898" t="s">
        <v>1419</v>
      </c>
      <c r="D898" s="16" t="s">
        <v>658</v>
      </c>
      <c r="E898">
        <v>13.65</v>
      </c>
    </row>
    <row r="899" spans="1:5" x14ac:dyDescent="0.2">
      <c r="A899">
        <v>49626</v>
      </c>
      <c r="B899" t="s">
        <v>476</v>
      </c>
      <c r="C899" t="s">
        <v>1420</v>
      </c>
      <c r="D899" s="16" t="s">
        <v>621</v>
      </c>
      <c r="E899">
        <v>2.79</v>
      </c>
    </row>
    <row r="900" spans="1:5" x14ac:dyDescent="0.2">
      <c r="A900">
        <v>49633</v>
      </c>
      <c r="B900" t="s">
        <v>476</v>
      </c>
      <c r="C900" t="s">
        <v>1421</v>
      </c>
      <c r="D900" s="16" t="s">
        <v>621</v>
      </c>
      <c r="E900">
        <v>2.37</v>
      </c>
    </row>
    <row r="901" spans="1:5" x14ac:dyDescent="0.2">
      <c r="A901">
        <v>49645</v>
      </c>
      <c r="B901" t="s">
        <v>476</v>
      </c>
      <c r="C901" t="s">
        <v>1422</v>
      </c>
      <c r="D901" s="16" t="s">
        <v>621</v>
      </c>
      <c r="E901">
        <v>391.29</v>
      </c>
    </row>
    <row r="902" spans="1:5" x14ac:dyDescent="0.2">
      <c r="A902">
        <v>49654</v>
      </c>
      <c r="B902" t="s">
        <v>476</v>
      </c>
      <c r="C902" t="s">
        <v>1423</v>
      </c>
      <c r="D902" s="16" t="s">
        <v>621</v>
      </c>
      <c r="E902">
        <v>32.65</v>
      </c>
    </row>
    <row r="903" spans="1:5" x14ac:dyDescent="0.2">
      <c r="A903">
        <v>49666</v>
      </c>
      <c r="B903" t="s">
        <v>476</v>
      </c>
      <c r="C903" t="s">
        <v>1424</v>
      </c>
      <c r="D903" s="16" t="s">
        <v>658</v>
      </c>
      <c r="E903">
        <v>16.27</v>
      </c>
    </row>
    <row r="904" spans="1:5" x14ac:dyDescent="0.2">
      <c r="A904">
        <v>49674</v>
      </c>
      <c r="B904" t="s">
        <v>476</v>
      </c>
      <c r="C904" t="s">
        <v>1425</v>
      </c>
      <c r="D904" s="16" t="s">
        <v>621</v>
      </c>
      <c r="E904">
        <v>41.47</v>
      </c>
    </row>
    <row r="905" spans="1:5" x14ac:dyDescent="0.2">
      <c r="A905">
        <v>49679</v>
      </c>
      <c r="B905" t="s">
        <v>476</v>
      </c>
      <c r="C905" t="s">
        <v>1426</v>
      </c>
      <c r="D905" s="16" t="s">
        <v>621</v>
      </c>
      <c r="E905">
        <v>34.82</v>
      </c>
    </row>
    <row r="906" spans="1:5" x14ac:dyDescent="0.2">
      <c r="A906">
        <v>49681</v>
      </c>
      <c r="B906" t="s">
        <v>476</v>
      </c>
      <c r="C906" t="s">
        <v>1427</v>
      </c>
      <c r="D906" s="16" t="s">
        <v>621</v>
      </c>
      <c r="E906">
        <v>4.71</v>
      </c>
    </row>
    <row r="907" spans="1:5" ht="15" customHeight="1" x14ac:dyDescent="0.2">
      <c r="A907">
        <v>49686</v>
      </c>
      <c r="B907" t="s">
        <v>476</v>
      </c>
      <c r="C907" t="s">
        <v>1428</v>
      </c>
      <c r="D907" s="16" t="s">
        <v>621</v>
      </c>
      <c r="E907">
        <v>92.78</v>
      </c>
    </row>
    <row r="908" spans="1:5" x14ac:dyDescent="0.2">
      <c r="A908">
        <v>49694</v>
      </c>
      <c r="B908" t="s">
        <v>476</v>
      </c>
      <c r="C908" t="s">
        <v>1429</v>
      </c>
      <c r="D908" s="16" t="s">
        <v>621</v>
      </c>
      <c r="E908">
        <v>26.97</v>
      </c>
    </row>
    <row r="909" spans="1:5" x14ac:dyDescent="0.2">
      <c r="A909">
        <v>49695</v>
      </c>
      <c r="B909" t="s">
        <v>476</v>
      </c>
      <c r="C909" t="s">
        <v>1430</v>
      </c>
      <c r="D909" s="16" t="s">
        <v>621</v>
      </c>
      <c r="E909">
        <v>74.2</v>
      </c>
    </row>
    <row r="910" spans="1:5" ht="15" customHeight="1" x14ac:dyDescent="0.2">
      <c r="A910">
        <v>49696</v>
      </c>
      <c r="B910" t="s">
        <v>476</v>
      </c>
      <c r="C910" t="s">
        <v>1431</v>
      </c>
      <c r="D910" s="16" t="s">
        <v>621</v>
      </c>
      <c r="E910">
        <v>110.61</v>
      </c>
    </row>
    <row r="911" spans="1:5" x14ac:dyDescent="0.2">
      <c r="A911">
        <v>497</v>
      </c>
      <c r="B911" t="s">
        <v>476</v>
      </c>
      <c r="C911" t="s">
        <v>825</v>
      </c>
    </row>
    <row r="912" spans="1:5" ht="15" customHeight="1" x14ac:dyDescent="0.2">
      <c r="A912">
        <v>49709</v>
      </c>
      <c r="B912" t="s">
        <v>476</v>
      </c>
      <c r="C912" t="s">
        <v>1432</v>
      </c>
      <c r="D912" s="16" t="s">
        <v>621</v>
      </c>
      <c r="E912">
        <v>21.25</v>
      </c>
    </row>
    <row r="913" spans="1:5" x14ac:dyDescent="0.2">
      <c r="A913">
        <v>49729</v>
      </c>
      <c r="B913" t="s">
        <v>476</v>
      </c>
      <c r="C913" t="s">
        <v>1433</v>
      </c>
      <c r="D913" s="16" t="s">
        <v>658</v>
      </c>
      <c r="E913">
        <v>70.33</v>
      </c>
    </row>
    <row r="914" spans="1:5" x14ac:dyDescent="0.2">
      <c r="A914">
        <v>49774</v>
      </c>
      <c r="B914" t="s">
        <v>476</v>
      </c>
      <c r="C914" t="s">
        <v>1434</v>
      </c>
      <c r="D914" s="16" t="s">
        <v>621</v>
      </c>
      <c r="E914">
        <v>33.31</v>
      </c>
    </row>
    <row r="915" spans="1:5" ht="15" customHeight="1" x14ac:dyDescent="0.2">
      <c r="A915">
        <v>49791</v>
      </c>
      <c r="B915" t="s">
        <v>476</v>
      </c>
      <c r="C915" t="s">
        <v>1435</v>
      </c>
      <c r="D915" s="16" t="s">
        <v>621</v>
      </c>
      <c r="E915">
        <v>10.31</v>
      </c>
    </row>
    <row r="916" spans="1:5" x14ac:dyDescent="0.2">
      <c r="A916">
        <v>498</v>
      </c>
      <c r="B916" t="s">
        <v>476</v>
      </c>
      <c r="C916" t="s">
        <v>1018</v>
      </c>
    </row>
    <row r="917" spans="1:5" x14ac:dyDescent="0.2">
      <c r="A917">
        <v>49803</v>
      </c>
      <c r="B917" t="s">
        <v>476</v>
      </c>
      <c r="C917" t="s">
        <v>1436</v>
      </c>
      <c r="D917" s="16" t="s">
        <v>621</v>
      </c>
      <c r="E917">
        <v>4.87</v>
      </c>
    </row>
    <row r="918" spans="1:5" x14ac:dyDescent="0.2">
      <c r="A918">
        <v>49804</v>
      </c>
      <c r="B918" t="s">
        <v>476</v>
      </c>
      <c r="C918" t="s">
        <v>1437</v>
      </c>
      <c r="D918" s="16" t="s">
        <v>621</v>
      </c>
      <c r="E918">
        <v>4.92</v>
      </c>
    </row>
    <row r="919" spans="1:5" x14ac:dyDescent="0.2">
      <c r="A919">
        <v>49805</v>
      </c>
      <c r="B919" t="s">
        <v>476</v>
      </c>
      <c r="C919" t="s">
        <v>1438</v>
      </c>
      <c r="D919" s="16" t="s">
        <v>621</v>
      </c>
      <c r="E919">
        <v>9.9</v>
      </c>
    </row>
    <row r="920" spans="1:5" x14ac:dyDescent="0.2">
      <c r="A920">
        <v>49806</v>
      </c>
      <c r="B920" t="s">
        <v>476</v>
      </c>
      <c r="C920" t="s">
        <v>1439</v>
      </c>
      <c r="D920" s="16" t="s">
        <v>621</v>
      </c>
      <c r="E920">
        <v>11.04</v>
      </c>
    </row>
    <row r="921" spans="1:5" x14ac:dyDescent="0.2">
      <c r="A921">
        <v>49807</v>
      </c>
      <c r="B921" t="s">
        <v>476</v>
      </c>
      <c r="C921" t="s">
        <v>1440</v>
      </c>
      <c r="D921" s="16" t="s">
        <v>621</v>
      </c>
      <c r="E921">
        <v>18.07</v>
      </c>
    </row>
    <row r="922" spans="1:5" x14ac:dyDescent="0.2">
      <c r="A922">
        <v>49809</v>
      </c>
      <c r="B922" t="s">
        <v>476</v>
      </c>
      <c r="C922" t="s">
        <v>1441</v>
      </c>
      <c r="D922" s="16" t="s">
        <v>621</v>
      </c>
      <c r="E922">
        <v>25.91</v>
      </c>
    </row>
    <row r="923" spans="1:5" x14ac:dyDescent="0.2">
      <c r="A923">
        <v>49811</v>
      </c>
      <c r="B923" t="s">
        <v>476</v>
      </c>
      <c r="C923" t="s">
        <v>1442</v>
      </c>
      <c r="D923" s="16" t="s">
        <v>621</v>
      </c>
      <c r="E923">
        <v>37.58</v>
      </c>
    </row>
    <row r="924" spans="1:5" x14ac:dyDescent="0.2">
      <c r="A924">
        <v>49812</v>
      </c>
      <c r="B924" t="s">
        <v>476</v>
      </c>
      <c r="C924" t="s">
        <v>1443</v>
      </c>
      <c r="D924" s="16" t="s">
        <v>621</v>
      </c>
      <c r="E924">
        <v>168.47</v>
      </c>
    </row>
    <row r="925" spans="1:5" ht="15" customHeight="1" x14ac:dyDescent="0.2">
      <c r="A925">
        <v>49818</v>
      </c>
      <c r="B925" t="s">
        <v>476</v>
      </c>
      <c r="C925" t="s">
        <v>1444</v>
      </c>
      <c r="D925" s="16" t="s">
        <v>621</v>
      </c>
      <c r="E925">
        <v>1.45</v>
      </c>
    </row>
    <row r="926" spans="1:5" x14ac:dyDescent="0.2">
      <c r="A926">
        <v>49860</v>
      </c>
      <c r="B926" t="s">
        <v>476</v>
      </c>
      <c r="C926" t="s">
        <v>1445</v>
      </c>
      <c r="D926" s="16" t="s">
        <v>621</v>
      </c>
      <c r="E926">
        <v>124.06</v>
      </c>
    </row>
    <row r="927" spans="1:5" x14ac:dyDescent="0.2">
      <c r="A927">
        <v>49861</v>
      </c>
      <c r="B927" t="s">
        <v>476</v>
      </c>
      <c r="C927" t="s">
        <v>1446</v>
      </c>
      <c r="D927" s="16" t="s">
        <v>621</v>
      </c>
      <c r="E927">
        <v>4.22</v>
      </c>
    </row>
    <row r="928" spans="1:5" ht="15" customHeight="1" x14ac:dyDescent="0.2">
      <c r="A928">
        <v>49897</v>
      </c>
      <c r="B928" t="s">
        <v>476</v>
      </c>
      <c r="C928" t="s">
        <v>1447</v>
      </c>
      <c r="D928" s="16" t="s">
        <v>621</v>
      </c>
      <c r="E928">
        <v>55.2</v>
      </c>
    </row>
    <row r="929" spans="1:5" ht="15" customHeight="1" x14ac:dyDescent="0.2">
      <c r="A929">
        <v>499</v>
      </c>
      <c r="B929" t="s">
        <v>476</v>
      </c>
      <c r="C929" t="s">
        <v>1448</v>
      </c>
    </row>
    <row r="930" spans="1:5" ht="15" customHeight="1" x14ac:dyDescent="0.2">
      <c r="A930">
        <v>49905</v>
      </c>
      <c r="B930" t="s">
        <v>476</v>
      </c>
      <c r="C930" t="s">
        <v>1449</v>
      </c>
      <c r="D930" s="16" t="s">
        <v>621</v>
      </c>
      <c r="E930">
        <v>193.07</v>
      </c>
    </row>
    <row r="931" spans="1:5" x14ac:dyDescent="0.2">
      <c r="A931">
        <v>49959</v>
      </c>
      <c r="B931" t="s">
        <v>476</v>
      </c>
      <c r="C931" t="s">
        <v>1450</v>
      </c>
      <c r="D931" s="16" t="s">
        <v>621</v>
      </c>
      <c r="E931">
        <v>180.14</v>
      </c>
    </row>
    <row r="932" spans="1:5" ht="15" customHeight="1" x14ac:dyDescent="0.2">
      <c r="A932">
        <v>49967</v>
      </c>
      <c r="B932" t="s">
        <v>476</v>
      </c>
      <c r="C932" t="s">
        <v>1451</v>
      </c>
      <c r="D932" s="16" t="s">
        <v>1452</v>
      </c>
      <c r="E932">
        <v>0.99</v>
      </c>
    </row>
    <row r="933" spans="1:5" ht="15" customHeight="1" x14ac:dyDescent="0.2">
      <c r="A933">
        <v>5</v>
      </c>
      <c r="B933" t="s">
        <v>476</v>
      </c>
      <c r="C933" t="s">
        <v>1453</v>
      </c>
    </row>
    <row r="934" spans="1:5" x14ac:dyDescent="0.2">
      <c r="A934">
        <v>501</v>
      </c>
      <c r="B934" t="s">
        <v>476</v>
      </c>
      <c r="C934" t="s">
        <v>1454</v>
      </c>
    </row>
    <row r="935" spans="1:5" x14ac:dyDescent="0.2">
      <c r="A935">
        <v>50105</v>
      </c>
      <c r="B935" t="s">
        <v>476</v>
      </c>
      <c r="C935" t="s">
        <v>1455</v>
      </c>
      <c r="D935" s="16" t="s">
        <v>621</v>
      </c>
      <c r="E935">
        <v>28.28</v>
      </c>
    </row>
    <row r="936" spans="1:5" x14ac:dyDescent="0.2">
      <c r="A936">
        <v>50126</v>
      </c>
      <c r="B936" t="s">
        <v>476</v>
      </c>
      <c r="C936" t="s">
        <v>1456</v>
      </c>
      <c r="D936" s="16" t="s">
        <v>621</v>
      </c>
      <c r="E936">
        <v>22.12</v>
      </c>
    </row>
    <row r="937" spans="1:5" x14ac:dyDescent="0.2">
      <c r="A937">
        <v>50128</v>
      </c>
      <c r="B937" t="s">
        <v>476</v>
      </c>
      <c r="C937" t="s">
        <v>1457</v>
      </c>
      <c r="D937" s="16" t="s">
        <v>621</v>
      </c>
      <c r="E937">
        <v>0.63</v>
      </c>
    </row>
    <row r="938" spans="1:5" x14ac:dyDescent="0.2">
      <c r="A938">
        <v>50161</v>
      </c>
      <c r="B938" t="s">
        <v>476</v>
      </c>
      <c r="C938" t="s">
        <v>1458</v>
      </c>
      <c r="D938" s="16" t="s">
        <v>658</v>
      </c>
      <c r="E938">
        <v>95.6</v>
      </c>
    </row>
    <row r="939" spans="1:5" x14ac:dyDescent="0.2">
      <c r="A939">
        <v>50163</v>
      </c>
      <c r="B939" t="s">
        <v>476</v>
      </c>
      <c r="C939" t="s">
        <v>1459</v>
      </c>
      <c r="D939" s="16" t="s">
        <v>621</v>
      </c>
      <c r="E939">
        <v>4.3099999999999996</v>
      </c>
    </row>
    <row r="940" spans="1:5" ht="15" customHeight="1" x14ac:dyDescent="0.2">
      <c r="A940">
        <v>50164</v>
      </c>
      <c r="B940" t="s">
        <v>476</v>
      </c>
      <c r="C940" t="s">
        <v>1460</v>
      </c>
      <c r="D940" s="16" t="s">
        <v>621</v>
      </c>
      <c r="E940">
        <v>11.11</v>
      </c>
    </row>
    <row r="941" spans="1:5" x14ac:dyDescent="0.2">
      <c r="A941">
        <v>50167</v>
      </c>
      <c r="B941" t="s">
        <v>476</v>
      </c>
      <c r="C941" t="s">
        <v>1461</v>
      </c>
      <c r="D941" s="16" t="s">
        <v>621</v>
      </c>
      <c r="E941">
        <v>48.84</v>
      </c>
    </row>
    <row r="942" spans="1:5" x14ac:dyDescent="0.2">
      <c r="A942">
        <v>50187</v>
      </c>
      <c r="B942" t="s">
        <v>476</v>
      </c>
      <c r="C942" t="s">
        <v>1462</v>
      </c>
      <c r="D942" s="16" t="s">
        <v>658</v>
      </c>
      <c r="E942">
        <v>35.979999999999997</v>
      </c>
    </row>
    <row r="943" spans="1:5" ht="15" customHeight="1" x14ac:dyDescent="0.2">
      <c r="A943">
        <v>50188</v>
      </c>
      <c r="B943" t="s">
        <v>476</v>
      </c>
      <c r="C943" t="s">
        <v>1463</v>
      </c>
      <c r="D943" s="16" t="s">
        <v>621</v>
      </c>
      <c r="E943">
        <v>37.549999999999997</v>
      </c>
    </row>
    <row r="944" spans="1:5" x14ac:dyDescent="0.2">
      <c r="A944">
        <v>510</v>
      </c>
      <c r="B944" t="s">
        <v>476</v>
      </c>
      <c r="C944" t="s">
        <v>1464</v>
      </c>
    </row>
    <row r="945" spans="1:5" x14ac:dyDescent="0.2">
      <c r="A945">
        <v>51008</v>
      </c>
      <c r="B945" t="s">
        <v>476</v>
      </c>
      <c r="C945" t="s">
        <v>1465</v>
      </c>
      <c r="D945" s="16" t="s">
        <v>621</v>
      </c>
      <c r="E945">
        <v>16.559999999999999</v>
      </c>
    </row>
    <row r="946" spans="1:5" x14ac:dyDescent="0.2">
      <c r="A946">
        <v>51015</v>
      </c>
      <c r="B946" t="s">
        <v>476</v>
      </c>
      <c r="C946" t="s">
        <v>1466</v>
      </c>
      <c r="D946" s="16" t="s">
        <v>621</v>
      </c>
      <c r="E946">
        <v>58.7</v>
      </c>
    </row>
    <row r="947" spans="1:5" x14ac:dyDescent="0.2">
      <c r="A947">
        <v>51016</v>
      </c>
      <c r="B947" t="s">
        <v>476</v>
      </c>
      <c r="C947" t="s">
        <v>1467</v>
      </c>
      <c r="D947" s="16" t="s">
        <v>621</v>
      </c>
      <c r="E947">
        <v>36.85</v>
      </c>
    </row>
    <row r="948" spans="1:5" x14ac:dyDescent="0.2">
      <c r="A948">
        <v>51033</v>
      </c>
      <c r="B948" t="s">
        <v>476</v>
      </c>
      <c r="C948" t="s">
        <v>1468</v>
      </c>
      <c r="D948" s="16" t="s">
        <v>621</v>
      </c>
      <c r="E948">
        <v>40.51</v>
      </c>
    </row>
    <row r="949" spans="1:5" ht="15" customHeight="1" x14ac:dyDescent="0.2">
      <c r="A949">
        <v>51046</v>
      </c>
      <c r="B949" t="s">
        <v>476</v>
      </c>
      <c r="C949" t="s">
        <v>1469</v>
      </c>
      <c r="D949" s="16" t="s">
        <v>621</v>
      </c>
      <c r="E949">
        <v>33.39</v>
      </c>
    </row>
    <row r="950" spans="1:5" x14ac:dyDescent="0.2">
      <c r="A950">
        <v>51048</v>
      </c>
      <c r="B950" t="s">
        <v>476</v>
      </c>
      <c r="C950" t="s">
        <v>1470</v>
      </c>
      <c r="D950" s="16" t="s">
        <v>621</v>
      </c>
      <c r="E950">
        <v>20.71</v>
      </c>
    </row>
    <row r="951" spans="1:5" x14ac:dyDescent="0.2">
      <c r="A951">
        <v>51053</v>
      </c>
      <c r="B951" t="s">
        <v>476</v>
      </c>
      <c r="C951" t="s">
        <v>1471</v>
      </c>
      <c r="D951" s="16" t="s">
        <v>621</v>
      </c>
      <c r="E951">
        <v>103.55</v>
      </c>
    </row>
    <row r="952" spans="1:5" ht="15" customHeight="1" x14ac:dyDescent="0.2">
      <c r="A952">
        <v>51054</v>
      </c>
      <c r="B952" t="s">
        <v>476</v>
      </c>
      <c r="C952" t="s">
        <v>1472</v>
      </c>
      <c r="D952" s="16" t="s">
        <v>621</v>
      </c>
      <c r="E952">
        <v>109.42</v>
      </c>
    </row>
    <row r="953" spans="1:5" x14ac:dyDescent="0.2">
      <c r="A953">
        <v>520</v>
      </c>
      <c r="B953" t="s">
        <v>476</v>
      </c>
      <c r="C953" t="s">
        <v>1473</v>
      </c>
    </row>
    <row r="954" spans="1:5" x14ac:dyDescent="0.2">
      <c r="A954">
        <v>52004</v>
      </c>
      <c r="B954" t="s">
        <v>476</v>
      </c>
      <c r="C954" t="s">
        <v>1474</v>
      </c>
      <c r="D954" s="16" t="s">
        <v>621</v>
      </c>
      <c r="E954">
        <v>256.06</v>
      </c>
    </row>
    <row r="955" spans="1:5" x14ac:dyDescent="0.2">
      <c r="A955">
        <v>52011</v>
      </c>
      <c r="B955" t="s">
        <v>476</v>
      </c>
      <c r="C955" t="s">
        <v>1475</v>
      </c>
      <c r="D955" s="16" t="s">
        <v>621</v>
      </c>
      <c r="E955">
        <v>290.61</v>
      </c>
    </row>
    <row r="956" spans="1:5" x14ac:dyDescent="0.2">
      <c r="A956">
        <v>52017</v>
      </c>
      <c r="B956" t="s">
        <v>476</v>
      </c>
      <c r="C956" t="s">
        <v>1476</v>
      </c>
      <c r="D956" s="16" t="s">
        <v>621</v>
      </c>
      <c r="E956">
        <v>1692.83</v>
      </c>
    </row>
    <row r="957" spans="1:5" x14ac:dyDescent="0.2">
      <c r="A957">
        <v>52030</v>
      </c>
      <c r="B957" t="s">
        <v>476</v>
      </c>
      <c r="C957" t="s">
        <v>1477</v>
      </c>
      <c r="D957" s="16" t="s">
        <v>621</v>
      </c>
      <c r="E957">
        <v>67.23</v>
      </c>
    </row>
    <row r="958" spans="1:5" x14ac:dyDescent="0.2">
      <c r="A958">
        <v>52031</v>
      </c>
      <c r="B958" t="s">
        <v>476</v>
      </c>
      <c r="C958" t="s">
        <v>1478</v>
      </c>
      <c r="D958" s="16" t="s">
        <v>621</v>
      </c>
      <c r="E958">
        <v>450.97</v>
      </c>
    </row>
    <row r="959" spans="1:5" x14ac:dyDescent="0.2">
      <c r="A959">
        <v>52035</v>
      </c>
      <c r="B959" t="s">
        <v>476</v>
      </c>
      <c r="C959" t="s">
        <v>1479</v>
      </c>
      <c r="D959" s="16" t="s">
        <v>621</v>
      </c>
      <c r="E959">
        <v>350.83</v>
      </c>
    </row>
    <row r="960" spans="1:5" x14ac:dyDescent="0.2">
      <c r="A960">
        <v>52036</v>
      </c>
      <c r="B960" t="s">
        <v>476</v>
      </c>
      <c r="C960" t="s">
        <v>1480</v>
      </c>
      <c r="D960" s="16" t="s">
        <v>621</v>
      </c>
      <c r="E960">
        <v>474.39</v>
      </c>
    </row>
    <row r="961" spans="1:5" ht="15" customHeight="1" x14ac:dyDescent="0.2">
      <c r="A961">
        <v>52041</v>
      </c>
      <c r="B961" t="s">
        <v>476</v>
      </c>
      <c r="C961" t="s">
        <v>1481</v>
      </c>
      <c r="D961" s="16" t="s">
        <v>621</v>
      </c>
      <c r="E961">
        <v>256.06</v>
      </c>
    </row>
    <row r="962" spans="1:5" x14ac:dyDescent="0.2">
      <c r="A962">
        <v>52053</v>
      </c>
      <c r="B962" t="s">
        <v>476</v>
      </c>
      <c r="C962" t="s">
        <v>1482</v>
      </c>
      <c r="D962" s="16" t="s">
        <v>621</v>
      </c>
      <c r="E962">
        <v>95.91</v>
      </c>
    </row>
    <row r="963" spans="1:5" x14ac:dyDescent="0.2">
      <c r="A963">
        <v>52076</v>
      </c>
      <c r="B963" t="s">
        <v>476</v>
      </c>
      <c r="C963" t="s">
        <v>1483</v>
      </c>
      <c r="D963" s="16" t="s">
        <v>621</v>
      </c>
      <c r="E963">
        <v>333.05</v>
      </c>
    </row>
    <row r="964" spans="1:5" ht="15" customHeight="1" x14ac:dyDescent="0.2">
      <c r="A964">
        <v>52078</v>
      </c>
      <c r="B964" t="s">
        <v>476</v>
      </c>
      <c r="C964" t="s">
        <v>1484</v>
      </c>
      <c r="D964" s="16" t="s">
        <v>621</v>
      </c>
      <c r="E964">
        <v>495</v>
      </c>
    </row>
    <row r="965" spans="1:5" x14ac:dyDescent="0.2">
      <c r="A965">
        <v>521</v>
      </c>
      <c r="B965" t="s">
        <v>476</v>
      </c>
      <c r="C965" t="s">
        <v>1485</v>
      </c>
    </row>
    <row r="966" spans="1:5" x14ac:dyDescent="0.2">
      <c r="A966">
        <v>52103</v>
      </c>
      <c r="B966" t="s">
        <v>476</v>
      </c>
      <c r="C966" t="s">
        <v>1486</v>
      </c>
      <c r="D966" s="16" t="s">
        <v>621</v>
      </c>
      <c r="E966">
        <v>2641.86</v>
      </c>
    </row>
    <row r="967" spans="1:5" x14ac:dyDescent="0.2">
      <c r="A967">
        <v>52118</v>
      </c>
      <c r="B967" t="s">
        <v>476</v>
      </c>
      <c r="C967" t="s">
        <v>1487</v>
      </c>
      <c r="D967" s="16" t="s">
        <v>621</v>
      </c>
      <c r="E967">
        <v>2891.48</v>
      </c>
    </row>
    <row r="968" spans="1:5" x14ac:dyDescent="0.2">
      <c r="A968">
        <v>52121</v>
      </c>
      <c r="B968" t="s">
        <v>476</v>
      </c>
      <c r="C968" t="s">
        <v>1488</v>
      </c>
      <c r="D968" s="16" t="s">
        <v>621</v>
      </c>
      <c r="E968">
        <v>537.66</v>
      </c>
    </row>
    <row r="969" spans="1:5" x14ac:dyDescent="0.2">
      <c r="A969">
        <v>52123</v>
      </c>
      <c r="B969" t="s">
        <v>476</v>
      </c>
      <c r="C969" t="s">
        <v>1489</v>
      </c>
      <c r="D969" s="16" t="s">
        <v>621</v>
      </c>
      <c r="E969">
        <v>825.59</v>
      </c>
    </row>
    <row r="970" spans="1:5" x14ac:dyDescent="0.2">
      <c r="A970">
        <v>52125</v>
      </c>
      <c r="B970" t="s">
        <v>476</v>
      </c>
      <c r="C970" t="s">
        <v>1490</v>
      </c>
      <c r="D970" s="16" t="s">
        <v>621</v>
      </c>
      <c r="E970">
        <v>1920.01</v>
      </c>
    </row>
    <row r="971" spans="1:5" ht="15" customHeight="1" x14ac:dyDescent="0.2">
      <c r="A971">
        <v>52126</v>
      </c>
      <c r="B971" t="s">
        <v>476</v>
      </c>
      <c r="C971" t="s">
        <v>1491</v>
      </c>
      <c r="D971" s="16" t="s">
        <v>621</v>
      </c>
      <c r="E971">
        <v>510.92</v>
      </c>
    </row>
    <row r="972" spans="1:5" x14ac:dyDescent="0.2">
      <c r="A972">
        <v>52132</v>
      </c>
      <c r="B972" t="s">
        <v>476</v>
      </c>
      <c r="C972" t="s">
        <v>1492</v>
      </c>
      <c r="D972" s="16" t="s">
        <v>621</v>
      </c>
      <c r="E972">
        <v>1825.37</v>
      </c>
    </row>
    <row r="973" spans="1:5" x14ac:dyDescent="0.2">
      <c r="A973">
        <v>52150</v>
      </c>
      <c r="B973" t="s">
        <v>476</v>
      </c>
      <c r="C973" t="s">
        <v>1493</v>
      </c>
      <c r="D973" s="16" t="s">
        <v>621</v>
      </c>
      <c r="E973">
        <v>683.1</v>
      </c>
    </row>
    <row r="974" spans="1:5" ht="15" customHeight="1" x14ac:dyDescent="0.2">
      <c r="A974">
        <v>52164</v>
      </c>
      <c r="B974" t="s">
        <v>476</v>
      </c>
      <c r="C974" t="s">
        <v>1494</v>
      </c>
      <c r="D974" s="16" t="s">
        <v>621</v>
      </c>
      <c r="E974">
        <v>2021.6</v>
      </c>
    </row>
    <row r="975" spans="1:5" x14ac:dyDescent="0.2">
      <c r="A975">
        <v>540</v>
      </c>
      <c r="B975" t="s">
        <v>476</v>
      </c>
      <c r="C975" t="s">
        <v>825</v>
      </c>
    </row>
    <row r="976" spans="1:5" x14ac:dyDescent="0.2">
      <c r="A976">
        <v>54003</v>
      </c>
      <c r="B976" t="s">
        <v>476</v>
      </c>
      <c r="C976" t="s">
        <v>1495</v>
      </c>
      <c r="D976" s="16" t="s">
        <v>621</v>
      </c>
      <c r="E976">
        <v>3.51</v>
      </c>
    </row>
    <row r="977" spans="1:5" x14ac:dyDescent="0.2">
      <c r="A977">
        <v>54010</v>
      </c>
      <c r="B977" t="s">
        <v>476</v>
      </c>
      <c r="C977" t="s">
        <v>1496</v>
      </c>
      <c r="D977" s="16" t="s">
        <v>621</v>
      </c>
      <c r="E977">
        <v>24.27</v>
      </c>
    </row>
    <row r="978" spans="1:5" x14ac:dyDescent="0.2">
      <c r="A978">
        <v>54024</v>
      </c>
      <c r="B978" t="s">
        <v>476</v>
      </c>
      <c r="C978" t="s">
        <v>1497</v>
      </c>
      <c r="D978" s="16" t="s">
        <v>621</v>
      </c>
      <c r="E978">
        <v>200.72</v>
      </c>
    </row>
    <row r="979" spans="1:5" ht="15" customHeight="1" x14ac:dyDescent="0.2">
      <c r="A979">
        <v>54025</v>
      </c>
      <c r="B979" t="s">
        <v>476</v>
      </c>
      <c r="C979" t="s">
        <v>1498</v>
      </c>
      <c r="D979" s="16" t="s">
        <v>621</v>
      </c>
      <c r="E979">
        <v>382.37</v>
      </c>
    </row>
    <row r="980" spans="1:5" ht="15" customHeight="1" x14ac:dyDescent="0.2">
      <c r="A980">
        <v>54062</v>
      </c>
      <c r="B980" t="s">
        <v>476</v>
      </c>
      <c r="C980" t="s">
        <v>1499</v>
      </c>
      <c r="D980" s="16" t="s">
        <v>621</v>
      </c>
      <c r="E980">
        <v>93.13</v>
      </c>
    </row>
    <row r="981" spans="1:5" x14ac:dyDescent="0.2">
      <c r="A981">
        <v>54063</v>
      </c>
      <c r="B981" t="s">
        <v>476</v>
      </c>
      <c r="C981" t="s">
        <v>1500</v>
      </c>
      <c r="D981" s="16" t="s">
        <v>621</v>
      </c>
      <c r="E981">
        <v>302.20999999999998</v>
      </c>
    </row>
    <row r="982" spans="1:5" ht="15" customHeight="1" x14ac:dyDescent="0.2">
      <c r="A982">
        <v>54090</v>
      </c>
      <c r="B982" t="s">
        <v>476</v>
      </c>
      <c r="C982" t="s">
        <v>1501</v>
      </c>
      <c r="D982" s="16" t="s">
        <v>621</v>
      </c>
      <c r="E982">
        <v>6136.39</v>
      </c>
    </row>
    <row r="983" spans="1:5" ht="15" customHeight="1" x14ac:dyDescent="0.2">
      <c r="A983">
        <v>6</v>
      </c>
      <c r="B983" t="s">
        <v>476</v>
      </c>
      <c r="C983" t="s">
        <v>1502</v>
      </c>
    </row>
    <row r="984" spans="1:5" x14ac:dyDescent="0.2">
      <c r="A984">
        <v>601</v>
      </c>
      <c r="B984" t="s">
        <v>476</v>
      </c>
      <c r="C984" t="s">
        <v>1503</v>
      </c>
    </row>
    <row r="985" spans="1:5" x14ac:dyDescent="0.2">
      <c r="A985">
        <v>60101</v>
      </c>
      <c r="B985" t="s">
        <v>476</v>
      </c>
      <c r="C985" t="s">
        <v>1504</v>
      </c>
      <c r="D985" s="16" t="s">
        <v>658</v>
      </c>
      <c r="E985">
        <v>79.650000000000006</v>
      </c>
    </row>
    <row r="986" spans="1:5" ht="15" customHeight="1" x14ac:dyDescent="0.2">
      <c r="A986">
        <v>60104</v>
      </c>
      <c r="B986" t="s">
        <v>476</v>
      </c>
      <c r="C986" t="s">
        <v>1505</v>
      </c>
      <c r="D986" s="16" t="s">
        <v>658</v>
      </c>
      <c r="E986">
        <v>66.239999999999995</v>
      </c>
    </row>
    <row r="987" spans="1:5" ht="15" customHeight="1" x14ac:dyDescent="0.2">
      <c r="A987">
        <v>602</v>
      </c>
      <c r="B987" t="s">
        <v>476</v>
      </c>
      <c r="C987" t="s">
        <v>1506</v>
      </c>
    </row>
    <row r="988" spans="1:5" x14ac:dyDescent="0.2">
      <c r="A988">
        <v>60241</v>
      </c>
      <c r="B988" t="s">
        <v>476</v>
      </c>
      <c r="C988" t="s">
        <v>1507</v>
      </c>
      <c r="D988" s="16" t="s">
        <v>621</v>
      </c>
      <c r="E988">
        <v>28.85</v>
      </c>
    </row>
    <row r="989" spans="1:5" x14ac:dyDescent="0.2">
      <c r="A989">
        <v>60242</v>
      </c>
      <c r="B989" t="s">
        <v>476</v>
      </c>
      <c r="C989" t="s">
        <v>1508</v>
      </c>
      <c r="D989" s="16" t="s">
        <v>621</v>
      </c>
      <c r="E989">
        <v>56.88</v>
      </c>
    </row>
    <row r="990" spans="1:5" ht="15" customHeight="1" x14ac:dyDescent="0.2">
      <c r="A990">
        <v>60243</v>
      </c>
      <c r="B990" t="s">
        <v>476</v>
      </c>
      <c r="C990" t="s">
        <v>1509</v>
      </c>
      <c r="D990" s="16" t="s">
        <v>621</v>
      </c>
      <c r="E990">
        <v>106.97</v>
      </c>
    </row>
    <row r="991" spans="1:5" x14ac:dyDescent="0.2">
      <c r="A991">
        <v>604</v>
      </c>
      <c r="B991" t="s">
        <v>476</v>
      </c>
      <c r="C991" t="s">
        <v>1510</v>
      </c>
    </row>
    <row r="992" spans="1:5" x14ac:dyDescent="0.2">
      <c r="A992">
        <v>60406</v>
      </c>
      <c r="B992" t="s">
        <v>476</v>
      </c>
      <c r="C992" t="s">
        <v>1511</v>
      </c>
      <c r="D992" s="16" t="s">
        <v>621</v>
      </c>
      <c r="E992">
        <v>158.08000000000001</v>
      </c>
    </row>
    <row r="993" spans="1:5" ht="15" customHeight="1" x14ac:dyDescent="0.2">
      <c r="A993">
        <v>60443</v>
      </c>
      <c r="B993" t="s">
        <v>476</v>
      </c>
      <c r="C993" t="s">
        <v>1512</v>
      </c>
      <c r="D993" s="16" t="s">
        <v>621</v>
      </c>
      <c r="E993">
        <v>41.67</v>
      </c>
    </row>
    <row r="994" spans="1:5" x14ac:dyDescent="0.2">
      <c r="A994">
        <v>605</v>
      </c>
      <c r="B994" t="s">
        <v>476</v>
      </c>
      <c r="C994" t="s">
        <v>1510</v>
      </c>
    </row>
    <row r="995" spans="1:5" x14ac:dyDescent="0.2">
      <c r="A995">
        <v>60501</v>
      </c>
      <c r="B995" t="s">
        <v>476</v>
      </c>
      <c r="C995" t="s">
        <v>1513</v>
      </c>
      <c r="D995" s="16" t="s">
        <v>658</v>
      </c>
      <c r="E995">
        <v>18.989999999999998</v>
      </c>
    </row>
    <row r="996" spans="1:5" x14ac:dyDescent="0.2">
      <c r="A996">
        <v>60502</v>
      </c>
      <c r="B996" t="s">
        <v>476</v>
      </c>
      <c r="C996" t="s">
        <v>1514</v>
      </c>
      <c r="D996" s="16" t="s">
        <v>658</v>
      </c>
      <c r="E996">
        <v>22.94</v>
      </c>
    </row>
    <row r="997" spans="1:5" x14ac:dyDescent="0.2">
      <c r="A997">
        <v>60503</v>
      </c>
      <c r="B997" t="s">
        <v>476</v>
      </c>
      <c r="C997" t="s">
        <v>1515</v>
      </c>
      <c r="D997" s="16" t="s">
        <v>658</v>
      </c>
      <c r="E997">
        <v>31.95</v>
      </c>
    </row>
    <row r="998" spans="1:5" x14ac:dyDescent="0.2">
      <c r="A998">
        <v>60504</v>
      </c>
      <c r="B998" t="s">
        <v>476</v>
      </c>
      <c r="C998" t="s">
        <v>1516</v>
      </c>
      <c r="D998" s="16" t="s">
        <v>658</v>
      </c>
      <c r="E998">
        <v>39.369999999999997</v>
      </c>
    </row>
    <row r="999" spans="1:5" x14ac:dyDescent="0.2">
      <c r="A999">
        <v>60505</v>
      </c>
      <c r="B999" t="s">
        <v>476</v>
      </c>
      <c r="C999" t="s">
        <v>1517</v>
      </c>
      <c r="D999" s="16" t="s">
        <v>658</v>
      </c>
      <c r="E999">
        <v>53.5</v>
      </c>
    </row>
    <row r="1000" spans="1:5" x14ac:dyDescent="0.2">
      <c r="A1000">
        <v>60506</v>
      </c>
      <c r="B1000" t="s">
        <v>476</v>
      </c>
      <c r="C1000" t="s">
        <v>1518</v>
      </c>
      <c r="D1000" s="16" t="s">
        <v>658</v>
      </c>
      <c r="E1000">
        <v>61.29</v>
      </c>
    </row>
    <row r="1001" spans="1:5" x14ac:dyDescent="0.2">
      <c r="A1001">
        <v>60507</v>
      </c>
      <c r="B1001" t="s">
        <v>476</v>
      </c>
      <c r="C1001" t="s">
        <v>1519</v>
      </c>
      <c r="D1001" s="16" t="s">
        <v>658</v>
      </c>
      <c r="E1001">
        <v>92.69</v>
      </c>
    </row>
    <row r="1002" spans="1:5" x14ac:dyDescent="0.2">
      <c r="A1002">
        <v>60508</v>
      </c>
      <c r="B1002" t="s">
        <v>476</v>
      </c>
      <c r="C1002" t="s">
        <v>1520</v>
      </c>
      <c r="D1002" s="16" t="s">
        <v>658</v>
      </c>
      <c r="E1002">
        <v>112.47</v>
      </c>
    </row>
    <row r="1003" spans="1:5" x14ac:dyDescent="0.2">
      <c r="A1003">
        <v>60509</v>
      </c>
      <c r="B1003" t="s">
        <v>476</v>
      </c>
      <c r="C1003" t="s">
        <v>1521</v>
      </c>
      <c r="D1003" s="16" t="s">
        <v>658</v>
      </c>
      <c r="E1003">
        <v>151.83000000000001</v>
      </c>
    </row>
    <row r="1004" spans="1:5" x14ac:dyDescent="0.2">
      <c r="A1004">
        <v>60517</v>
      </c>
      <c r="B1004" t="s">
        <v>476</v>
      </c>
      <c r="C1004" t="s">
        <v>1522</v>
      </c>
      <c r="D1004" s="16" t="s">
        <v>621</v>
      </c>
      <c r="E1004">
        <v>47.57</v>
      </c>
    </row>
    <row r="1005" spans="1:5" x14ac:dyDescent="0.2">
      <c r="A1005">
        <v>60518</v>
      </c>
      <c r="B1005" t="s">
        <v>476</v>
      </c>
      <c r="C1005" t="s">
        <v>1523</v>
      </c>
      <c r="D1005" s="16" t="s">
        <v>621</v>
      </c>
      <c r="E1005">
        <v>86.79</v>
      </c>
    </row>
    <row r="1006" spans="1:5" x14ac:dyDescent="0.2">
      <c r="A1006">
        <v>60519</v>
      </c>
      <c r="B1006" t="s">
        <v>476</v>
      </c>
      <c r="C1006" t="s">
        <v>1524</v>
      </c>
      <c r="D1006" s="16" t="s">
        <v>621</v>
      </c>
      <c r="E1006">
        <v>155.88</v>
      </c>
    </row>
    <row r="1007" spans="1:5" x14ac:dyDescent="0.2">
      <c r="A1007">
        <v>60528</v>
      </c>
      <c r="B1007" t="s">
        <v>476</v>
      </c>
      <c r="C1007" t="s">
        <v>1525</v>
      </c>
      <c r="D1007" s="16" t="s">
        <v>621</v>
      </c>
      <c r="E1007">
        <v>36.96</v>
      </c>
    </row>
    <row r="1008" spans="1:5" x14ac:dyDescent="0.2">
      <c r="A1008">
        <v>60545</v>
      </c>
      <c r="B1008" t="s">
        <v>476</v>
      </c>
      <c r="C1008" t="s">
        <v>1526</v>
      </c>
      <c r="D1008" s="16" t="s">
        <v>621</v>
      </c>
      <c r="E1008">
        <v>127.08</v>
      </c>
    </row>
    <row r="1009" spans="1:5" ht="15" customHeight="1" x14ac:dyDescent="0.2">
      <c r="A1009">
        <v>60546</v>
      </c>
      <c r="B1009" t="s">
        <v>476</v>
      </c>
      <c r="C1009" t="s">
        <v>1527</v>
      </c>
      <c r="D1009" s="16" t="s">
        <v>621</v>
      </c>
      <c r="E1009">
        <v>64.59</v>
      </c>
    </row>
    <row r="1010" spans="1:5" x14ac:dyDescent="0.2">
      <c r="A1010">
        <v>60585</v>
      </c>
      <c r="B1010" t="s">
        <v>476</v>
      </c>
      <c r="C1010" t="s">
        <v>1528</v>
      </c>
      <c r="D1010" s="16" t="s">
        <v>621</v>
      </c>
      <c r="E1010">
        <v>34.94</v>
      </c>
    </row>
    <row r="1011" spans="1:5" x14ac:dyDescent="0.2">
      <c r="A1011">
        <v>60596</v>
      </c>
      <c r="B1011" t="s">
        <v>476</v>
      </c>
      <c r="C1011" t="s">
        <v>1529</v>
      </c>
      <c r="D1011" s="16" t="s">
        <v>621</v>
      </c>
      <c r="E1011">
        <v>133.69999999999999</v>
      </c>
    </row>
    <row r="1012" spans="1:5" ht="15" customHeight="1" x14ac:dyDescent="0.2">
      <c r="A1012">
        <v>60598</v>
      </c>
      <c r="B1012" t="s">
        <v>476</v>
      </c>
      <c r="C1012" t="s">
        <v>1530</v>
      </c>
      <c r="D1012" s="16" t="s">
        <v>621</v>
      </c>
      <c r="E1012">
        <v>76.77</v>
      </c>
    </row>
    <row r="1013" spans="1:5" x14ac:dyDescent="0.2">
      <c r="A1013">
        <v>607</v>
      </c>
      <c r="B1013" t="s">
        <v>476</v>
      </c>
      <c r="C1013" t="s">
        <v>1510</v>
      </c>
    </row>
    <row r="1014" spans="1:5" ht="15" customHeight="1" x14ac:dyDescent="0.2">
      <c r="A1014">
        <v>60712</v>
      </c>
      <c r="B1014" t="s">
        <v>476</v>
      </c>
      <c r="C1014" t="s">
        <v>1531</v>
      </c>
      <c r="D1014" s="16" t="s">
        <v>621</v>
      </c>
      <c r="E1014">
        <v>256.48</v>
      </c>
    </row>
    <row r="1015" spans="1:5" ht="15" customHeight="1" x14ac:dyDescent="0.2">
      <c r="A1015">
        <v>60719</v>
      </c>
      <c r="B1015" t="s">
        <v>476</v>
      </c>
      <c r="C1015" t="s">
        <v>1532</v>
      </c>
      <c r="D1015" s="16" t="s">
        <v>621</v>
      </c>
      <c r="E1015">
        <v>270.10000000000002</v>
      </c>
    </row>
    <row r="1016" spans="1:5" ht="15" customHeight="1" x14ac:dyDescent="0.2">
      <c r="A1016">
        <v>609</v>
      </c>
      <c r="B1016" t="s">
        <v>476</v>
      </c>
      <c r="C1016" t="s">
        <v>1533</v>
      </c>
    </row>
    <row r="1017" spans="1:5" ht="15" customHeight="1" x14ac:dyDescent="0.2">
      <c r="A1017">
        <v>60906</v>
      </c>
      <c r="B1017" t="s">
        <v>476</v>
      </c>
      <c r="C1017" t="s">
        <v>1534</v>
      </c>
      <c r="D1017" s="16" t="s">
        <v>621</v>
      </c>
      <c r="E1017">
        <v>297.61</v>
      </c>
    </row>
    <row r="1018" spans="1:5" x14ac:dyDescent="0.2">
      <c r="A1018">
        <v>610</v>
      </c>
      <c r="B1018" t="s">
        <v>476</v>
      </c>
      <c r="C1018" t="s">
        <v>1535</v>
      </c>
    </row>
    <row r="1019" spans="1:5" ht="15" customHeight="1" x14ac:dyDescent="0.2">
      <c r="A1019">
        <v>61004</v>
      </c>
      <c r="B1019" t="s">
        <v>476</v>
      </c>
      <c r="C1019" t="s">
        <v>1536</v>
      </c>
      <c r="D1019" s="16" t="s">
        <v>658</v>
      </c>
      <c r="E1019">
        <v>837.86</v>
      </c>
    </row>
    <row r="1020" spans="1:5" x14ac:dyDescent="0.2">
      <c r="A1020">
        <v>621</v>
      </c>
      <c r="B1020" t="s">
        <v>476</v>
      </c>
      <c r="C1020" t="s">
        <v>1537</v>
      </c>
    </row>
    <row r="1021" spans="1:5" x14ac:dyDescent="0.2">
      <c r="A1021">
        <v>62102</v>
      </c>
      <c r="B1021" t="s">
        <v>476</v>
      </c>
      <c r="C1021" t="s">
        <v>1538</v>
      </c>
      <c r="D1021" s="16" t="s">
        <v>621</v>
      </c>
      <c r="E1021">
        <v>17.32</v>
      </c>
    </row>
    <row r="1022" spans="1:5" x14ac:dyDescent="0.2">
      <c r="A1022">
        <v>62103</v>
      </c>
      <c r="B1022" t="s">
        <v>476</v>
      </c>
      <c r="C1022" t="s">
        <v>1539</v>
      </c>
      <c r="D1022" s="16" t="s">
        <v>621</v>
      </c>
      <c r="E1022">
        <v>27.83</v>
      </c>
    </row>
    <row r="1023" spans="1:5" x14ac:dyDescent="0.2">
      <c r="A1023">
        <v>62104</v>
      </c>
      <c r="B1023" t="s">
        <v>476</v>
      </c>
      <c r="C1023" t="s">
        <v>1540</v>
      </c>
      <c r="D1023" s="16" t="s">
        <v>621</v>
      </c>
      <c r="E1023">
        <v>24.07</v>
      </c>
    </row>
    <row r="1024" spans="1:5" x14ac:dyDescent="0.2">
      <c r="A1024">
        <v>62105</v>
      </c>
      <c r="B1024" t="s">
        <v>476</v>
      </c>
      <c r="C1024" t="s">
        <v>1541</v>
      </c>
      <c r="D1024" s="16" t="s">
        <v>621</v>
      </c>
      <c r="E1024">
        <v>35.340000000000003</v>
      </c>
    </row>
    <row r="1025" spans="1:5" x14ac:dyDescent="0.2">
      <c r="A1025">
        <v>62106</v>
      </c>
      <c r="B1025" t="s">
        <v>476</v>
      </c>
      <c r="C1025" t="s">
        <v>1542</v>
      </c>
      <c r="D1025" s="16" t="s">
        <v>621</v>
      </c>
      <c r="E1025">
        <v>61.42</v>
      </c>
    </row>
    <row r="1026" spans="1:5" x14ac:dyDescent="0.2">
      <c r="A1026">
        <v>62107</v>
      </c>
      <c r="B1026" t="s">
        <v>476</v>
      </c>
      <c r="C1026" t="s">
        <v>1543</v>
      </c>
      <c r="D1026" s="16" t="s">
        <v>621</v>
      </c>
      <c r="E1026">
        <v>272.35000000000002</v>
      </c>
    </row>
    <row r="1027" spans="1:5" x14ac:dyDescent="0.2">
      <c r="A1027">
        <v>62111</v>
      </c>
      <c r="B1027" t="s">
        <v>476</v>
      </c>
      <c r="C1027" t="s">
        <v>1544</v>
      </c>
      <c r="D1027" s="16" t="s">
        <v>621</v>
      </c>
      <c r="E1027">
        <v>1.23</v>
      </c>
    </row>
    <row r="1028" spans="1:5" x14ac:dyDescent="0.2">
      <c r="A1028">
        <v>62112</v>
      </c>
      <c r="B1028" t="s">
        <v>476</v>
      </c>
      <c r="C1028" t="s">
        <v>1545</v>
      </c>
      <c r="D1028" s="16" t="s">
        <v>621</v>
      </c>
      <c r="E1028">
        <v>2.67</v>
      </c>
    </row>
    <row r="1029" spans="1:5" x14ac:dyDescent="0.2">
      <c r="A1029">
        <v>62116</v>
      </c>
      <c r="B1029" t="s">
        <v>476</v>
      </c>
      <c r="C1029" t="s">
        <v>1546</v>
      </c>
      <c r="D1029" s="16" t="s">
        <v>621</v>
      </c>
      <c r="E1029">
        <v>5.71</v>
      </c>
    </row>
    <row r="1030" spans="1:5" ht="15" customHeight="1" x14ac:dyDescent="0.2">
      <c r="A1030">
        <v>62122</v>
      </c>
      <c r="B1030" t="s">
        <v>476</v>
      </c>
      <c r="C1030" t="s">
        <v>1547</v>
      </c>
      <c r="D1030" s="16" t="s">
        <v>621</v>
      </c>
      <c r="E1030">
        <v>1.44</v>
      </c>
    </row>
    <row r="1031" spans="1:5" x14ac:dyDescent="0.2">
      <c r="A1031">
        <v>62129</v>
      </c>
      <c r="B1031" t="s">
        <v>476</v>
      </c>
      <c r="C1031" t="s">
        <v>1548</v>
      </c>
      <c r="D1031" s="16" t="s">
        <v>621</v>
      </c>
      <c r="E1031">
        <v>5.85</v>
      </c>
    </row>
    <row r="1032" spans="1:5" x14ac:dyDescent="0.2">
      <c r="A1032">
        <v>62187</v>
      </c>
      <c r="B1032" t="s">
        <v>476</v>
      </c>
      <c r="C1032" t="s">
        <v>1549</v>
      </c>
      <c r="D1032" s="16" t="s">
        <v>621</v>
      </c>
      <c r="E1032">
        <v>8.69</v>
      </c>
    </row>
    <row r="1033" spans="1:5" ht="15" customHeight="1" x14ac:dyDescent="0.2">
      <c r="A1033">
        <v>623</v>
      </c>
      <c r="B1033" t="s">
        <v>476</v>
      </c>
      <c r="C1033" t="s">
        <v>1550</v>
      </c>
    </row>
    <row r="1034" spans="1:5" x14ac:dyDescent="0.2">
      <c r="A1034">
        <v>62319</v>
      </c>
      <c r="B1034" t="s">
        <v>476</v>
      </c>
      <c r="C1034" t="s">
        <v>1551</v>
      </c>
      <c r="D1034" s="16" t="s">
        <v>621</v>
      </c>
      <c r="E1034">
        <v>5.05</v>
      </c>
    </row>
    <row r="1035" spans="1:5" ht="15" customHeight="1" x14ac:dyDescent="0.2">
      <c r="A1035">
        <v>62321</v>
      </c>
      <c r="B1035" t="s">
        <v>476</v>
      </c>
      <c r="C1035" t="s">
        <v>1552</v>
      </c>
      <c r="D1035" s="16" t="s">
        <v>621</v>
      </c>
      <c r="E1035">
        <v>5.01</v>
      </c>
    </row>
    <row r="1036" spans="1:5" x14ac:dyDescent="0.2">
      <c r="A1036">
        <v>62324</v>
      </c>
      <c r="B1036" t="s">
        <v>476</v>
      </c>
      <c r="C1036" t="s">
        <v>1553</v>
      </c>
      <c r="D1036" s="16" t="s">
        <v>621</v>
      </c>
      <c r="E1036">
        <v>3.28</v>
      </c>
    </row>
    <row r="1037" spans="1:5" x14ac:dyDescent="0.2">
      <c r="A1037">
        <v>62375</v>
      </c>
      <c r="B1037" t="s">
        <v>476</v>
      </c>
      <c r="C1037" t="s">
        <v>1554</v>
      </c>
      <c r="D1037" s="16" t="s">
        <v>658</v>
      </c>
      <c r="E1037">
        <v>77.5</v>
      </c>
    </row>
    <row r="1038" spans="1:5" ht="15" customHeight="1" x14ac:dyDescent="0.2">
      <c r="A1038">
        <v>624</v>
      </c>
      <c r="B1038" t="s">
        <v>476</v>
      </c>
      <c r="C1038" t="s">
        <v>1555</v>
      </c>
    </row>
    <row r="1039" spans="1:5" x14ac:dyDescent="0.2">
      <c r="A1039">
        <v>62420</v>
      </c>
      <c r="B1039" t="s">
        <v>476</v>
      </c>
      <c r="C1039" t="s">
        <v>1556</v>
      </c>
      <c r="D1039" s="16" t="s">
        <v>621</v>
      </c>
      <c r="E1039">
        <v>6.2</v>
      </c>
    </row>
    <row r="1040" spans="1:5" x14ac:dyDescent="0.2">
      <c r="A1040">
        <v>62423</v>
      </c>
      <c r="B1040" t="s">
        <v>476</v>
      </c>
      <c r="C1040" t="s">
        <v>1557</v>
      </c>
      <c r="D1040" s="16" t="s">
        <v>621</v>
      </c>
      <c r="E1040">
        <v>26.67</v>
      </c>
    </row>
    <row r="1041" spans="1:5" x14ac:dyDescent="0.2">
      <c r="A1041">
        <v>62430</v>
      </c>
      <c r="B1041" t="s">
        <v>476</v>
      </c>
      <c r="C1041" t="s">
        <v>1558</v>
      </c>
      <c r="D1041" s="16" t="s">
        <v>621</v>
      </c>
      <c r="E1041">
        <v>51.64</v>
      </c>
    </row>
    <row r="1042" spans="1:5" ht="15" customHeight="1" x14ac:dyDescent="0.2">
      <c r="A1042">
        <v>62440</v>
      </c>
      <c r="B1042" t="s">
        <v>476</v>
      </c>
      <c r="C1042" t="s">
        <v>1559</v>
      </c>
      <c r="D1042" s="16" t="s">
        <v>621</v>
      </c>
      <c r="E1042">
        <v>30.57</v>
      </c>
    </row>
    <row r="1043" spans="1:5" x14ac:dyDescent="0.2">
      <c r="A1043">
        <v>62472</v>
      </c>
      <c r="B1043" t="s">
        <v>476</v>
      </c>
      <c r="C1043" t="s">
        <v>1560</v>
      </c>
      <c r="D1043" s="16" t="s">
        <v>621</v>
      </c>
      <c r="E1043">
        <v>16.2</v>
      </c>
    </row>
    <row r="1044" spans="1:5" x14ac:dyDescent="0.2">
      <c r="A1044">
        <v>62482</v>
      </c>
      <c r="B1044" t="s">
        <v>476</v>
      </c>
      <c r="C1044" t="s">
        <v>1561</v>
      </c>
      <c r="D1044" s="16" t="s">
        <v>621</v>
      </c>
      <c r="E1044">
        <v>65.709999999999994</v>
      </c>
    </row>
    <row r="1045" spans="1:5" ht="15" customHeight="1" x14ac:dyDescent="0.2">
      <c r="A1045">
        <v>625</v>
      </c>
      <c r="B1045" t="s">
        <v>476</v>
      </c>
      <c r="C1045" t="s">
        <v>1562</v>
      </c>
    </row>
    <row r="1046" spans="1:5" x14ac:dyDescent="0.2">
      <c r="A1046">
        <v>62501</v>
      </c>
      <c r="B1046" t="s">
        <v>476</v>
      </c>
      <c r="C1046" t="s">
        <v>1563</v>
      </c>
      <c r="D1046" s="16" t="s">
        <v>658</v>
      </c>
      <c r="E1046">
        <v>3.88</v>
      </c>
    </row>
    <row r="1047" spans="1:5" x14ac:dyDescent="0.2">
      <c r="A1047">
        <v>62502</v>
      </c>
      <c r="B1047" t="s">
        <v>476</v>
      </c>
      <c r="C1047" t="s">
        <v>1564</v>
      </c>
      <c r="D1047" s="16" t="s">
        <v>658</v>
      </c>
      <c r="E1047">
        <v>4.37</v>
      </c>
    </row>
    <row r="1048" spans="1:5" x14ac:dyDescent="0.2">
      <c r="A1048">
        <v>62503</v>
      </c>
      <c r="B1048" t="s">
        <v>476</v>
      </c>
      <c r="C1048" t="s">
        <v>1565</v>
      </c>
      <c r="D1048" s="16" t="s">
        <v>658</v>
      </c>
      <c r="E1048">
        <v>7.87</v>
      </c>
    </row>
    <row r="1049" spans="1:5" x14ac:dyDescent="0.2">
      <c r="A1049">
        <v>62504</v>
      </c>
      <c r="B1049" t="s">
        <v>476</v>
      </c>
      <c r="C1049" t="s">
        <v>1566</v>
      </c>
      <c r="D1049" s="16" t="s">
        <v>658</v>
      </c>
      <c r="E1049">
        <v>12.9</v>
      </c>
    </row>
    <row r="1050" spans="1:5" x14ac:dyDescent="0.2">
      <c r="A1050">
        <v>62505</v>
      </c>
      <c r="B1050" t="s">
        <v>476</v>
      </c>
      <c r="C1050" t="s">
        <v>1567</v>
      </c>
      <c r="D1050" s="16" t="s">
        <v>658</v>
      </c>
      <c r="E1050">
        <v>16.87</v>
      </c>
    </row>
    <row r="1051" spans="1:5" x14ac:dyDescent="0.2">
      <c r="A1051">
        <v>62506</v>
      </c>
      <c r="B1051" t="s">
        <v>476</v>
      </c>
      <c r="C1051" t="s">
        <v>1568</v>
      </c>
      <c r="D1051" s="16" t="s">
        <v>658</v>
      </c>
      <c r="E1051">
        <v>28.87</v>
      </c>
    </row>
    <row r="1052" spans="1:5" x14ac:dyDescent="0.2">
      <c r="A1052">
        <v>62507</v>
      </c>
      <c r="B1052" t="s">
        <v>476</v>
      </c>
      <c r="C1052" t="s">
        <v>1569</v>
      </c>
      <c r="D1052" s="16" t="s">
        <v>658</v>
      </c>
      <c r="E1052">
        <v>46.73</v>
      </c>
    </row>
    <row r="1053" spans="1:5" x14ac:dyDescent="0.2">
      <c r="A1053">
        <v>62508</v>
      </c>
      <c r="B1053" t="s">
        <v>476</v>
      </c>
      <c r="C1053" t="s">
        <v>1570</v>
      </c>
      <c r="D1053" s="16" t="s">
        <v>658</v>
      </c>
      <c r="E1053">
        <v>64.52</v>
      </c>
    </row>
    <row r="1054" spans="1:5" x14ac:dyDescent="0.2">
      <c r="A1054">
        <v>62511</v>
      </c>
      <c r="B1054" t="s">
        <v>476</v>
      </c>
      <c r="C1054" t="s">
        <v>1571</v>
      </c>
      <c r="D1054" s="16" t="s">
        <v>621</v>
      </c>
      <c r="E1054">
        <v>0.96</v>
      </c>
    </row>
    <row r="1055" spans="1:5" x14ac:dyDescent="0.2">
      <c r="A1055">
        <v>62512</v>
      </c>
      <c r="B1055" t="s">
        <v>476</v>
      </c>
      <c r="C1055" t="s">
        <v>1572</v>
      </c>
      <c r="D1055" s="16" t="s">
        <v>621</v>
      </c>
      <c r="E1055">
        <v>2.79</v>
      </c>
    </row>
    <row r="1056" spans="1:5" x14ac:dyDescent="0.2">
      <c r="A1056">
        <v>62514</v>
      </c>
      <c r="B1056" t="s">
        <v>476</v>
      </c>
      <c r="C1056" t="s">
        <v>1573</v>
      </c>
      <c r="D1056" s="16" t="s">
        <v>621</v>
      </c>
      <c r="E1056">
        <v>6.48</v>
      </c>
    </row>
    <row r="1057" spans="1:5" x14ac:dyDescent="0.2">
      <c r="A1057">
        <v>62520</v>
      </c>
      <c r="B1057" t="s">
        <v>476</v>
      </c>
      <c r="C1057" t="s">
        <v>1574</v>
      </c>
      <c r="D1057" s="16" t="s">
        <v>621</v>
      </c>
      <c r="E1057">
        <v>1.91</v>
      </c>
    </row>
    <row r="1058" spans="1:5" x14ac:dyDescent="0.2">
      <c r="A1058">
        <v>62521</v>
      </c>
      <c r="B1058" t="s">
        <v>476</v>
      </c>
      <c r="C1058" t="s">
        <v>1575</v>
      </c>
      <c r="D1058" s="16" t="s">
        <v>621</v>
      </c>
      <c r="E1058">
        <v>4.6100000000000003</v>
      </c>
    </row>
    <row r="1059" spans="1:5" x14ac:dyDescent="0.2">
      <c r="A1059">
        <v>62530</v>
      </c>
      <c r="B1059" t="s">
        <v>476</v>
      </c>
      <c r="C1059" t="s">
        <v>1576</v>
      </c>
      <c r="D1059" s="16" t="s">
        <v>658</v>
      </c>
      <c r="E1059">
        <v>6.35</v>
      </c>
    </row>
    <row r="1060" spans="1:5" x14ac:dyDescent="0.2">
      <c r="A1060">
        <v>62531</v>
      </c>
      <c r="B1060" t="s">
        <v>476</v>
      </c>
      <c r="C1060" t="s">
        <v>1577</v>
      </c>
      <c r="D1060" s="16" t="s">
        <v>658</v>
      </c>
      <c r="E1060">
        <v>10.46</v>
      </c>
    </row>
    <row r="1061" spans="1:5" x14ac:dyDescent="0.2">
      <c r="A1061">
        <v>62532</v>
      </c>
      <c r="B1061" t="s">
        <v>476</v>
      </c>
      <c r="C1061" t="s">
        <v>1578</v>
      </c>
      <c r="D1061" s="16" t="s">
        <v>658</v>
      </c>
      <c r="E1061">
        <v>16.23</v>
      </c>
    </row>
    <row r="1062" spans="1:5" x14ac:dyDescent="0.2">
      <c r="A1062">
        <v>62533</v>
      </c>
      <c r="B1062" t="s">
        <v>476</v>
      </c>
      <c r="C1062" t="s">
        <v>1579</v>
      </c>
      <c r="D1062" s="16" t="s">
        <v>658</v>
      </c>
      <c r="E1062">
        <v>19.149999999999999</v>
      </c>
    </row>
    <row r="1063" spans="1:5" x14ac:dyDescent="0.2">
      <c r="A1063">
        <v>62534</v>
      </c>
      <c r="B1063" t="s">
        <v>476</v>
      </c>
      <c r="C1063" t="s">
        <v>1580</v>
      </c>
      <c r="D1063" s="16" t="s">
        <v>658</v>
      </c>
      <c r="E1063">
        <v>34.72</v>
      </c>
    </row>
    <row r="1064" spans="1:5" x14ac:dyDescent="0.2">
      <c r="A1064">
        <v>62535</v>
      </c>
      <c r="B1064" t="s">
        <v>476</v>
      </c>
      <c r="C1064" t="s">
        <v>1581</v>
      </c>
      <c r="D1064" s="16" t="s">
        <v>658</v>
      </c>
      <c r="E1064">
        <v>96.8</v>
      </c>
    </row>
    <row r="1065" spans="1:5" x14ac:dyDescent="0.2">
      <c r="A1065">
        <v>62536</v>
      </c>
      <c r="B1065" t="s">
        <v>476</v>
      </c>
      <c r="C1065" t="s">
        <v>1582</v>
      </c>
      <c r="D1065" s="16" t="s">
        <v>621</v>
      </c>
      <c r="E1065">
        <v>3.06</v>
      </c>
    </row>
    <row r="1066" spans="1:5" x14ac:dyDescent="0.2">
      <c r="A1066">
        <v>62540</v>
      </c>
      <c r="B1066" t="s">
        <v>476</v>
      </c>
      <c r="C1066" t="s">
        <v>1583</v>
      </c>
      <c r="D1066" s="16" t="s">
        <v>621</v>
      </c>
      <c r="E1066">
        <v>2.16</v>
      </c>
    </row>
    <row r="1067" spans="1:5" x14ac:dyDescent="0.2">
      <c r="A1067">
        <v>62542</v>
      </c>
      <c r="B1067" t="s">
        <v>476</v>
      </c>
      <c r="C1067" t="s">
        <v>1584</v>
      </c>
      <c r="D1067" s="16" t="s">
        <v>621</v>
      </c>
      <c r="E1067">
        <v>7.01</v>
      </c>
    </row>
    <row r="1068" spans="1:5" x14ac:dyDescent="0.2">
      <c r="A1068">
        <v>62543</v>
      </c>
      <c r="B1068" t="s">
        <v>476</v>
      </c>
      <c r="C1068" t="s">
        <v>1585</v>
      </c>
      <c r="D1068" s="16" t="s">
        <v>621</v>
      </c>
      <c r="E1068">
        <v>7.48</v>
      </c>
    </row>
    <row r="1069" spans="1:5" x14ac:dyDescent="0.2">
      <c r="A1069">
        <v>62544</v>
      </c>
      <c r="B1069" t="s">
        <v>476</v>
      </c>
      <c r="C1069" t="s">
        <v>1586</v>
      </c>
      <c r="D1069" s="16" t="s">
        <v>621</v>
      </c>
      <c r="E1069">
        <v>3.79</v>
      </c>
    </row>
    <row r="1070" spans="1:5" x14ac:dyDescent="0.2">
      <c r="A1070">
        <v>62547</v>
      </c>
      <c r="B1070" t="s">
        <v>476</v>
      </c>
      <c r="C1070" t="s">
        <v>1587</v>
      </c>
      <c r="D1070" s="16" t="s">
        <v>621</v>
      </c>
      <c r="E1070">
        <v>15.94</v>
      </c>
    </row>
    <row r="1071" spans="1:5" x14ac:dyDescent="0.2">
      <c r="A1071">
        <v>62549</v>
      </c>
      <c r="B1071" t="s">
        <v>476</v>
      </c>
      <c r="C1071" t="s">
        <v>1588</v>
      </c>
      <c r="D1071" s="16" t="s">
        <v>621</v>
      </c>
      <c r="E1071">
        <v>14.46</v>
      </c>
    </row>
    <row r="1072" spans="1:5" x14ac:dyDescent="0.2">
      <c r="A1072">
        <v>62570</v>
      </c>
      <c r="B1072" t="s">
        <v>476</v>
      </c>
      <c r="C1072" t="s">
        <v>1589</v>
      </c>
      <c r="D1072" s="16" t="s">
        <v>621</v>
      </c>
      <c r="E1072">
        <v>1.07</v>
      </c>
    </row>
    <row r="1073" spans="1:5" ht="15" customHeight="1" x14ac:dyDescent="0.2">
      <c r="A1073">
        <v>62577</v>
      </c>
      <c r="B1073" t="s">
        <v>476</v>
      </c>
      <c r="C1073" t="s">
        <v>1590</v>
      </c>
      <c r="D1073" s="16" t="s">
        <v>621</v>
      </c>
      <c r="E1073">
        <v>53.03</v>
      </c>
    </row>
    <row r="1074" spans="1:5" x14ac:dyDescent="0.2">
      <c r="A1074">
        <v>62588</v>
      </c>
      <c r="B1074" t="s">
        <v>476</v>
      </c>
      <c r="C1074" t="s">
        <v>1591</v>
      </c>
      <c r="D1074" s="16" t="s">
        <v>621</v>
      </c>
      <c r="E1074">
        <v>9.59</v>
      </c>
    </row>
    <row r="1075" spans="1:5" ht="15" customHeight="1" x14ac:dyDescent="0.2">
      <c r="A1075">
        <v>62594</v>
      </c>
      <c r="B1075" t="s">
        <v>476</v>
      </c>
      <c r="C1075" t="s">
        <v>1592</v>
      </c>
      <c r="D1075" s="16" t="s">
        <v>621</v>
      </c>
      <c r="E1075">
        <v>2.02</v>
      </c>
    </row>
    <row r="1076" spans="1:5" ht="15" customHeight="1" x14ac:dyDescent="0.2">
      <c r="A1076">
        <v>626</v>
      </c>
      <c r="B1076" t="s">
        <v>476</v>
      </c>
      <c r="C1076" t="s">
        <v>1593</v>
      </c>
    </row>
    <row r="1077" spans="1:5" ht="15" customHeight="1" x14ac:dyDescent="0.2">
      <c r="A1077">
        <v>62674</v>
      </c>
      <c r="B1077" t="s">
        <v>476</v>
      </c>
      <c r="C1077" t="s">
        <v>1594</v>
      </c>
      <c r="D1077" s="16" t="s">
        <v>621</v>
      </c>
      <c r="E1077">
        <v>11.03</v>
      </c>
    </row>
    <row r="1078" spans="1:5" ht="15" customHeight="1" x14ac:dyDescent="0.2">
      <c r="A1078">
        <v>627</v>
      </c>
      <c r="B1078" t="s">
        <v>476</v>
      </c>
      <c r="C1078" t="s">
        <v>1595</v>
      </c>
    </row>
    <row r="1079" spans="1:5" x14ac:dyDescent="0.2">
      <c r="A1079">
        <v>62703</v>
      </c>
      <c r="B1079" t="s">
        <v>476</v>
      </c>
      <c r="C1079" t="s">
        <v>1596</v>
      </c>
      <c r="D1079" s="16" t="s">
        <v>658</v>
      </c>
      <c r="E1079">
        <v>44.11</v>
      </c>
    </row>
    <row r="1080" spans="1:5" ht="15" customHeight="1" x14ac:dyDescent="0.2">
      <c r="A1080">
        <v>630</v>
      </c>
      <c r="B1080" t="s">
        <v>476</v>
      </c>
      <c r="C1080" t="s">
        <v>1597</v>
      </c>
    </row>
    <row r="1081" spans="1:5" x14ac:dyDescent="0.2">
      <c r="A1081">
        <v>63043</v>
      </c>
      <c r="B1081" t="s">
        <v>476</v>
      </c>
      <c r="C1081" t="s">
        <v>1598</v>
      </c>
      <c r="D1081" s="16" t="s">
        <v>658</v>
      </c>
      <c r="E1081">
        <v>22.17</v>
      </c>
    </row>
    <row r="1082" spans="1:5" x14ac:dyDescent="0.2">
      <c r="A1082">
        <v>63096</v>
      </c>
      <c r="B1082" t="s">
        <v>476</v>
      </c>
      <c r="C1082" t="s">
        <v>1599</v>
      </c>
      <c r="D1082" s="16" t="s">
        <v>658</v>
      </c>
      <c r="E1082">
        <v>49.28</v>
      </c>
    </row>
    <row r="1083" spans="1:5" ht="15" customHeight="1" x14ac:dyDescent="0.2">
      <c r="A1083">
        <v>631</v>
      </c>
      <c r="B1083" t="s">
        <v>476</v>
      </c>
      <c r="C1083" t="s">
        <v>1600</v>
      </c>
    </row>
    <row r="1084" spans="1:5" x14ac:dyDescent="0.2">
      <c r="A1084">
        <v>63108</v>
      </c>
      <c r="B1084" t="s">
        <v>476</v>
      </c>
      <c r="C1084" t="s">
        <v>1601</v>
      </c>
      <c r="D1084" s="16" t="s">
        <v>658</v>
      </c>
      <c r="E1084">
        <v>63.87</v>
      </c>
    </row>
    <row r="1085" spans="1:5" x14ac:dyDescent="0.2">
      <c r="A1085">
        <v>63109</v>
      </c>
      <c r="B1085" t="s">
        <v>476</v>
      </c>
      <c r="C1085" t="s">
        <v>1602</v>
      </c>
      <c r="D1085" s="16" t="s">
        <v>658</v>
      </c>
      <c r="E1085">
        <v>83.49</v>
      </c>
    </row>
    <row r="1086" spans="1:5" x14ac:dyDescent="0.2">
      <c r="A1086">
        <v>63148</v>
      </c>
      <c r="B1086" t="s">
        <v>476</v>
      </c>
      <c r="C1086" t="s">
        <v>1603</v>
      </c>
      <c r="D1086" s="16" t="s">
        <v>658</v>
      </c>
      <c r="E1086">
        <v>14.23</v>
      </c>
    </row>
    <row r="1087" spans="1:5" x14ac:dyDescent="0.2">
      <c r="A1087">
        <v>63149</v>
      </c>
      <c r="B1087" t="s">
        <v>476</v>
      </c>
      <c r="C1087" t="s">
        <v>1604</v>
      </c>
      <c r="D1087" s="16" t="s">
        <v>658</v>
      </c>
      <c r="E1087">
        <v>29.43</v>
      </c>
    </row>
    <row r="1088" spans="1:5" ht="15" customHeight="1" x14ac:dyDescent="0.2">
      <c r="A1088">
        <v>63150</v>
      </c>
      <c r="B1088" t="s">
        <v>476</v>
      </c>
      <c r="C1088" t="s">
        <v>1605</v>
      </c>
      <c r="D1088" s="16" t="s">
        <v>658</v>
      </c>
      <c r="E1088">
        <v>41.6</v>
      </c>
    </row>
    <row r="1089" spans="1:5" x14ac:dyDescent="0.2">
      <c r="A1089">
        <v>63164</v>
      </c>
      <c r="B1089" t="s">
        <v>476</v>
      </c>
      <c r="C1089" t="s">
        <v>1606</v>
      </c>
      <c r="D1089" s="16" t="s">
        <v>658</v>
      </c>
      <c r="E1089">
        <v>111.54</v>
      </c>
    </row>
    <row r="1090" spans="1:5" ht="15" customHeight="1" x14ac:dyDescent="0.2">
      <c r="A1090">
        <v>63165</v>
      </c>
      <c r="B1090" t="s">
        <v>476</v>
      </c>
      <c r="C1090" t="s">
        <v>1607</v>
      </c>
      <c r="D1090" s="16" t="s">
        <v>658</v>
      </c>
      <c r="E1090">
        <v>103.8</v>
      </c>
    </row>
    <row r="1091" spans="1:5" ht="15" customHeight="1" x14ac:dyDescent="0.2">
      <c r="A1091">
        <v>633</v>
      </c>
      <c r="B1091" t="s">
        <v>476</v>
      </c>
      <c r="C1091" t="s">
        <v>1608</v>
      </c>
    </row>
    <row r="1092" spans="1:5" ht="15" customHeight="1" x14ac:dyDescent="0.2">
      <c r="A1092">
        <v>63341</v>
      </c>
      <c r="B1092" t="s">
        <v>476</v>
      </c>
      <c r="C1092" t="s">
        <v>1609</v>
      </c>
      <c r="D1092" s="16" t="s">
        <v>621</v>
      </c>
      <c r="E1092">
        <v>1.9</v>
      </c>
    </row>
    <row r="1093" spans="1:5" ht="15" customHeight="1" x14ac:dyDescent="0.2">
      <c r="A1093">
        <v>634</v>
      </c>
      <c r="B1093" t="s">
        <v>476</v>
      </c>
      <c r="C1093" t="s">
        <v>1610</v>
      </c>
    </row>
    <row r="1094" spans="1:5" x14ac:dyDescent="0.2">
      <c r="A1094">
        <v>63480</v>
      </c>
      <c r="B1094" t="s">
        <v>476</v>
      </c>
      <c r="C1094" t="s">
        <v>1611</v>
      </c>
      <c r="D1094" s="16" t="s">
        <v>621</v>
      </c>
      <c r="E1094">
        <v>456.12</v>
      </c>
    </row>
    <row r="1095" spans="1:5" ht="15" customHeight="1" x14ac:dyDescent="0.2">
      <c r="A1095">
        <v>635</v>
      </c>
      <c r="B1095" t="s">
        <v>476</v>
      </c>
      <c r="C1095" t="s">
        <v>1612</v>
      </c>
    </row>
    <row r="1096" spans="1:5" x14ac:dyDescent="0.2">
      <c r="A1096">
        <v>63501</v>
      </c>
      <c r="B1096" t="s">
        <v>476</v>
      </c>
      <c r="C1096" t="s">
        <v>1613</v>
      </c>
      <c r="D1096" s="16" t="s">
        <v>621</v>
      </c>
      <c r="E1096">
        <v>41.34</v>
      </c>
    </row>
    <row r="1097" spans="1:5" x14ac:dyDescent="0.2">
      <c r="A1097">
        <v>63502</v>
      </c>
      <c r="B1097" t="s">
        <v>476</v>
      </c>
      <c r="C1097" t="s">
        <v>1614</v>
      </c>
      <c r="D1097" s="16" t="s">
        <v>621</v>
      </c>
      <c r="E1097">
        <v>43.21</v>
      </c>
    </row>
    <row r="1098" spans="1:5" x14ac:dyDescent="0.2">
      <c r="A1098">
        <v>63503</v>
      </c>
      <c r="B1098" t="s">
        <v>476</v>
      </c>
      <c r="C1098" t="s">
        <v>1615</v>
      </c>
      <c r="D1098" s="16" t="s">
        <v>621</v>
      </c>
      <c r="E1098">
        <v>69.64</v>
      </c>
    </row>
    <row r="1099" spans="1:5" x14ac:dyDescent="0.2">
      <c r="A1099">
        <v>63504</v>
      </c>
      <c r="B1099" t="s">
        <v>476</v>
      </c>
      <c r="C1099" t="s">
        <v>1616</v>
      </c>
      <c r="D1099" s="16" t="s">
        <v>621</v>
      </c>
      <c r="E1099">
        <v>94.58</v>
      </c>
    </row>
    <row r="1100" spans="1:5" x14ac:dyDescent="0.2">
      <c r="A1100">
        <v>63505</v>
      </c>
      <c r="B1100" t="s">
        <v>476</v>
      </c>
      <c r="C1100" t="s">
        <v>1617</v>
      </c>
      <c r="D1100" s="16" t="s">
        <v>621</v>
      </c>
      <c r="E1100">
        <v>145.34</v>
      </c>
    </row>
    <row r="1101" spans="1:5" x14ac:dyDescent="0.2">
      <c r="A1101">
        <v>63506</v>
      </c>
      <c r="B1101" t="s">
        <v>476</v>
      </c>
      <c r="C1101" t="s">
        <v>1618</v>
      </c>
      <c r="D1101" s="16" t="s">
        <v>621</v>
      </c>
      <c r="E1101">
        <v>259.58999999999997</v>
      </c>
    </row>
    <row r="1102" spans="1:5" x14ac:dyDescent="0.2">
      <c r="A1102">
        <v>63507</v>
      </c>
      <c r="B1102" t="s">
        <v>476</v>
      </c>
      <c r="C1102" t="s">
        <v>1619</v>
      </c>
      <c r="D1102" s="16" t="s">
        <v>621</v>
      </c>
      <c r="E1102">
        <v>385.01</v>
      </c>
    </row>
    <row r="1103" spans="1:5" x14ac:dyDescent="0.2">
      <c r="A1103">
        <v>63508</v>
      </c>
      <c r="B1103" t="s">
        <v>476</v>
      </c>
      <c r="C1103" t="s">
        <v>1620</v>
      </c>
      <c r="D1103" s="16" t="s">
        <v>621</v>
      </c>
      <c r="E1103">
        <v>584.27</v>
      </c>
    </row>
    <row r="1104" spans="1:5" x14ac:dyDescent="0.2">
      <c r="A1104">
        <v>63515</v>
      </c>
      <c r="B1104" t="s">
        <v>476</v>
      </c>
      <c r="C1104" t="s">
        <v>1621</v>
      </c>
      <c r="D1104" s="16" t="s">
        <v>621</v>
      </c>
      <c r="E1104">
        <v>105.45</v>
      </c>
    </row>
    <row r="1105" spans="1:5" x14ac:dyDescent="0.2">
      <c r="A1105">
        <v>63516</v>
      </c>
      <c r="B1105" t="s">
        <v>476</v>
      </c>
      <c r="C1105" t="s">
        <v>1622</v>
      </c>
      <c r="D1105" s="16" t="s">
        <v>621</v>
      </c>
      <c r="E1105">
        <v>113.9</v>
      </c>
    </row>
    <row r="1106" spans="1:5" x14ac:dyDescent="0.2">
      <c r="A1106">
        <v>63517</v>
      </c>
      <c r="B1106" t="s">
        <v>476</v>
      </c>
      <c r="C1106" t="s">
        <v>1623</v>
      </c>
      <c r="D1106" s="16" t="s">
        <v>621</v>
      </c>
      <c r="E1106">
        <v>153.12</v>
      </c>
    </row>
    <row r="1107" spans="1:5" x14ac:dyDescent="0.2">
      <c r="A1107">
        <v>63518</v>
      </c>
      <c r="B1107" t="s">
        <v>476</v>
      </c>
      <c r="C1107" t="s">
        <v>1624</v>
      </c>
      <c r="D1107" s="16" t="s">
        <v>621</v>
      </c>
      <c r="E1107">
        <v>195.77</v>
      </c>
    </row>
    <row r="1108" spans="1:5" x14ac:dyDescent="0.2">
      <c r="A1108">
        <v>63520</v>
      </c>
      <c r="B1108" t="s">
        <v>476</v>
      </c>
      <c r="C1108" t="s">
        <v>1625</v>
      </c>
      <c r="D1108" s="16" t="s">
        <v>621</v>
      </c>
      <c r="E1108">
        <v>115.62</v>
      </c>
    </row>
    <row r="1109" spans="1:5" x14ac:dyDescent="0.2">
      <c r="A1109">
        <v>63521</v>
      </c>
      <c r="B1109" t="s">
        <v>476</v>
      </c>
      <c r="C1109" t="s">
        <v>1626</v>
      </c>
      <c r="D1109" s="16" t="s">
        <v>621</v>
      </c>
      <c r="E1109">
        <v>133.27000000000001</v>
      </c>
    </row>
    <row r="1110" spans="1:5" x14ac:dyDescent="0.2">
      <c r="A1110">
        <v>63523</v>
      </c>
      <c r="B1110" t="s">
        <v>476</v>
      </c>
      <c r="C1110" t="s">
        <v>1627</v>
      </c>
      <c r="D1110" s="16" t="s">
        <v>621</v>
      </c>
      <c r="E1110">
        <v>177.89</v>
      </c>
    </row>
    <row r="1111" spans="1:5" ht="15" customHeight="1" x14ac:dyDescent="0.2">
      <c r="A1111">
        <v>63530</v>
      </c>
      <c r="B1111" t="s">
        <v>476</v>
      </c>
      <c r="C1111" t="s">
        <v>1628</v>
      </c>
      <c r="D1111" s="16" t="s">
        <v>621</v>
      </c>
      <c r="E1111">
        <v>46.33</v>
      </c>
    </row>
    <row r="1112" spans="1:5" x14ac:dyDescent="0.2">
      <c r="A1112">
        <v>63536</v>
      </c>
      <c r="B1112" t="s">
        <v>476</v>
      </c>
      <c r="C1112" t="s">
        <v>1629</v>
      </c>
      <c r="D1112" s="16" t="s">
        <v>621</v>
      </c>
      <c r="E1112">
        <v>41</v>
      </c>
    </row>
    <row r="1113" spans="1:5" x14ac:dyDescent="0.2">
      <c r="A1113">
        <v>63567</v>
      </c>
      <c r="B1113" t="s">
        <v>476</v>
      </c>
      <c r="C1113" t="s">
        <v>1630</v>
      </c>
      <c r="D1113" s="16" t="s">
        <v>621</v>
      </c>
      <c r="E1113">
        <v>920.09</v>
      </c>
    </row>
    <row r="1114" spans="1:5" ht="15" customHeight="1" x14ac:dyDescent="0.2">
      <c r="A1114">
        <v>640</v>
      </c>
      <c r="B1114" t="s">
        <v>476</v>
      </c>
      <c r="C1114" t="s">
        <v>1631</v>
      </c>
    </row>
    <row r="1115" spans="1:5" x14ac:dyDescent="0.2">
      <c r="A1115">
        <v>64001</v>
      </c>
      <c r="B1115" t="s">
        <v>476</v>
      </c>
      <c r="C1115" t="s">
        <v>1632</v>
      </c>
      <c r="D1115" s="16" t="s">
        <v>621</v>
      </c>
      <c r="E1115">
        <v>55.17</v>
      </c>
    </row>
    <row r="1116" spans="1:5" x14ac:dyDescent="0.2">
      <c r="A1116">
        <v>64002</v>
      </c>
      <c r="B1116" t="s">
        <v>476</v>
      </c>
      <c r="C1116" t="s">
        <v>1633</v>
      </c>
      <c r="D1116" s="16" t="s">
        <v>621</v>
      </c>
      <c r="E1116">
        <v>37.42</v>
      </c>
    </row>
    <row r="1117" spans="1:5" x14ac:dyDescent="0.2">
      <c r="A1117">
        <v>64003</v>
      </c>
      <c r="B1117" t="s">
        <v>476</v>
      </c>
      <c r="C1117" t="s">
        <v>1634</v>
      </c>
      <c r="D1117" s="16" t="s">
        <v>621</v>
      </c>
      <c r="E1117">
        <v>77.63</v>
      </c>
    </row>
    <row r="1118" spans="1:5" x14ac:dyDescent="0.2">
      <c r="A1118">
        <v>64004</v>
      </c>
      <c r="B1118" t="s">
        <v>476</v>
      </c>
      <c r="C1118" t="s">
        <v>1635</v>
      </c>
      <c r="D1118" s="16" t="s">
        <v>621</v>
      </c>
      <c r="E1118">
        <v>226.05</v>
      </c>
    </row>
    <row r="1119" spans="1:5" x14ac:dyDescent="0.2">
      <c r="A1119">
        <v>64005</v>
      </c>
      <c r="B1119" t="s">
        <v>476</v>
      </c>
      <c r="C1119" t="s">
        <v>1636</v>
      </c>
      <c r="D1119" s="16" t="s">
        <v>621</v>
      </c>
      <c r="E1119">
        <v>14.93</v>
      </c>
    </row>
    <row r="1120" spans="1:5" x14ac:dyDescent="0.2">
      <c r="A1120">
        <v>64006</v>
      </c>
      <c r="B1120" t="s">
        <v>476</v>
      </c>
      <c r="C1120" t="s">
        <v>1637</v>
      </c>
      <c r="D1120" s="16" t="s">
        <v>621</v>
      </c>
      <c r="E1120">
        <v>8.84</v>
      </c>
    </row>
    <row r="1121" spans="1:5" x14ac:dyDescent="0.2">
      <c r="A1121">
        <v>64010</v>
      </c>
      <c r="B1121" t="s">
        <v>476</v>
      </c>
      <c r="C1121" t="s">
        <v>1638</v>
      </c>
      <c r="D1121" s="16" t="s">
        <v>621</v>
      </c>
      <c r="E1121">
        <v>310.27999999999997</v>
      </c>
    </row>
    <row r="1122" spans="1:5" x14ac:dyDescent="0.2">
      <c r="A1122">
        <v>64011</v>
      </c>
      <c r="B1122" t="s">
        <v>476</v>
      </c>
      <c r="C1122" t="s">
        <v>1639</v>
      </c>
      <c r="D1122" s="16" t="s">
        <v>621</v>
      </c>
      <c r="E1122">
        <v>164.63</v>
      </c>
    </row>
    <row r="1123" spans="1:5" x14ac:dyDescent="0.2">
      <c r="A1123">
        <v>64015</v>
      </c>
      <c r="B1123" t="s">
        <v>476</v>
      </c>
      <c r="C1123" t="s">
        <v>1640</v>
      </c>
      <c r="D1123" s="16" t="s">
        <v>621</v>
      </c>
      <c r="E1123">
        <v>88.13</v>
      </c>
    </row>
    <row r="1124" spans="1:5" x14ac:dyDescent="0.2">
      <c r="A1124">
        <v>64016</v>
      </c>
      <c r="B1124" t="s">
        <v>476</v>
      </c>
      <c r="C1124" t="s">
        <v>1641</v>
      </c>
      <c r="D1124" s="16" t="s">
        <v>621</v>
      </c>
      <c r="E1124">
        <v>114.06</v>
      </c>
    </row>
    <row r="1125" spans="1:5" x14ac:dyDescent="0.2">
      <c r="A1125">
        <v>64017</v>
      </c>
      <c r="B1125" t="s">
        <v>476</v>
      </c>
      <c r="C1125" t="s">
        <v>1642</v>
      </c>
      <c r="D1125" s="16" t="s">
        <v>621</v>
      </c>
      <c r="E1125">
        <v>133.1</v>
      </c>
    </row>
    <row r="1126" spans="1:5" x14ac:dyDescent="0.2">
      <c r="A1126">
        <v>64018</v>
      </c>
      <c r="B1126" t="s">
        <v>476</v>
      </c>
      <c r="C1126" t="s">
        <v>1643</v>
      </c>
      <c r="D1126" s="16" t="s">
        <v>621</v>
      </c>
      <c r="E1126">
        <v>214.48</v>
      </c>
    </row>
    <row r="1127" spans="1:5" x14ac:dyDescent="0.2">
      <c r="A1127">
        <v>64019</v>
      </c>
      <c r="B1127" t="s">
        <v>476</v>
      </c>
      <c r="C1127" t="s">
        <v>1644</v>
      </c>
      <c r="D1127" s="16" t="s">
        <v>621</v>
      </c>
      <c r="E1127">
        <v>260.67</v>
      </c>
    </row>
    <row r="1128" spans="1:5" x14ac:dyDescent="0.2">
      <c r="A1128">
        <v>64020</v>
      </c>
      <c r="B1128" t="s">
        <v>476</v>
      </c>
      <c r="C1128" t="s">
        <v>1645</v>
      </c>
      <c r="D1128" s="16" t="s">
        <v>621</v>
      </c>
      <c r="E1128">
        <v>403.33</v>
      </c>
    </row>
    <row r="1129" spans="1:5" x14ac:dyDescent="0.2">
      <c r="A1129">
        <v>64021</v>
      </c>
      <c r="B1129" t="s">
        <v>476</v>
      </c>
      <c r="C1129" t="s">
        <v>1646</v>
      </c>
      <c r="D1129" s="16" t="s">
        <v>621</v>
      </c>
      <c r="E1129">
        <v>659.62</v>
      </c>
    </row>
    <row r="1130" spans="1:5" x14ac:dyDescent="0.2">
      <c r="A1130">
        <v>64022</v>
      </c>
      <c r="B1130" t="s">
        <v>476</v>
      </c>
      <c r="C1130" t="s">
        <v>1647</v>
      </c>
      <c r="D1130" s="16" t="s">
        <v>621</v>
      </c>
      <c r="E1130">
        <v>884.35</v>
      </c>
    </row>
    <row r="1131" spans="1:5" x14ac:dyDescent="0.2">
      <c r="A1131">
        <v>64023</v>
      </c>
      <c r="B1131" t="s">
        <v>476</v>
      </c>
      <c r="C1131" t="s">
        <v>1648</v>
      </c>
      <c r="D1131" s="16" t="s">
        <v>621</v>
      </c>
      <c r="E1131">
        <v>1384.57</v>
      </c>
    </row>
    <row r="1132" spans="1:5" x14ac:dyDescent="0.2">
      <c r="A1132">
        <v>64034</v>
      </c>
      <c r="B1132" t="s">
        <v>476</v>
      </c>
      <c r="C1132" t="s">
        <v>1649</v>
      </c>
      <c r="D1132" s="16" t="s">
        <v>621</v>
      </c>
      <c r="E1132">
        <v>145.16999999999999</v>
      </c>
    </row>
    <row r="1133" spans="1:5" x14ac:dyDescent="0.2">
      <c r="A1133">
        <v>64035</v>
      </c>
      <c r="B1133" t="s">
        <v>476</v>
      </c>
      <c r="C1133" t="s">
        <v>1650</v>
      </c>
      <c r="D1133" s="16" t="s">
        <v>621</v>
      </c>
      <c r="E1133">
        <v>75.959999999999994</v>
      </c>
    </row>
    <row r="1134" spans="1:5" x14ac:dyDescent="0.2">
      <c r="A1134">
        <v>64040</v>
      </c>
      <c r="B1134" t="s">
        <v>476</v>
      </c>
      <c r="C1134" t="s">
        <v>1651</v>
      </c>
      <c r="D1134" s="16" t="s">
        <v>621</v>
      </c>
      <c r="E1134">
        <v>64.63</v>
      </c>
    </row>
    <row r="1135" spans="1:5" x14ac:dyDescent="0.2">
      <c r="A1135">
        <v>64041</v>
      </c>
      <c r="B1135" t="s">
        <v>476</v>
      </c>
      <c r="C1135" t="s">
        <v>1652</v>
      </c>
      <c r="D1135" s="16" t="s">
        <v>621</v>
      </c>
      <c r="E1135">
        <v>171.23</v>
      </c>
    </row>
    <row r="1136" spans="1:5" x14ac:dyDescent="0.2">
      <c r="A1136">
        <v>64042</v>
      </c>
      <c r="B1136" t="s">
        <v>476</v>
      </c>
      <c r="C1136" t="s">
        <v>1653</v>
      </c>
      <c r="D1136" s="16" t="s">
        <v>621</v>
      </c>
      <c r="E1136">
        <v>270.43</v>
      </c>
    </row>
    <row r="1137" spans="1:5" x14ac:dyDescent="0.2">
      <c r="A1137">
        <v>64043</v>
      </c>
      <c r="B1137" t="s">
        <v>476</v>
      </c>
      <c r="C1137" t="s">
        <v>1654</v>
      </c>
      <c r="D1137" s="16" t="s">
        <v>621</v>
      </c>
      <c r="E1137">
        <v>441.83</v>
      </c>
    </row>
    <row r="1138" spans="1:5" x14ac:dyDescent="0.2">
      <c r="A1138">
        <v>64044</v>
      </c>
      <c r="B1138" t="s">
        <v>476</v>
      </c>
      <c r="C1138" t="s">
        <v>1655</v>
      </c>
      <c r="D1138" s="16" t="s">
        <v>621</v>
      </c>
      <c r="E1138">
        <v>587.34</v>
      </c>
    </row>
    <row r="1139" spans="1:5" x14ac:dyDescent="0.2">
      <c r="A1139">
        <v>64045</v>
      </c>
      <c r="B1139" t="s">
        <v>476</v>
      </c>
      <c r="C1139" t="s">
        <v>1656</v>
      </c>
      <c r="D1139" s="16" t="s">
        <v>621</v>
      </c>
      <c r="E1139">
        <v>50.5</v>
      </c>
    </row>
    <row r="1140" spans="1:5" x14ac:dyDescent="0.2">
      <c r="A1140">
        <v>64066</v>
      </c>
      <c r="B1140" t="s">
        <v>476</v>
      </c>
      <c r="C1140" t="s">
        <v>1657</v>
      </c>
      <c r="D1140" s="16" t="s">
        <v>621</v>
      </c>
      <c r="E1140">
        <v>98.03</v>
      </c>
    </row>
    <row r="1141" spans="1:5" ht="15" customHeight="1" x14ac:dyDescent="0.2">
      <c r="A1141">
        <v>64077</v>
      </c>
      <c r="B1141" t="s">
        <v>476</v>
      </c>
      <c r="C1141" t="s">
        <v>1658</v>
      </c>
      <c r="D1141" s="16" t="s">
        <v>621</v>
      </c>
      <c r="E1141">
        <v>12.7</v>
      </c>
    </row>
    <row r="1142" spans="1:5" x14ac:dyDescent="0.2">
      <c r="A1142">
        <v>64094</v>
      </c>
      <c r="B1142" t="s">
        <v>476</v>
      </c>
      <c r="C1142" t="s">
        <v>1659</v>
      </c>
      <c r="D1142" s="16" t="s">
        <v>621</v>
      </c>
      <c r="E1142">
        <v>310.27999999999997</v>
      </c>
    </row>
    <row r="1143" spans="1:5" ht="15" customHeight="1" x14ac:dyDescent="0.2">
      <c r="A1143">
        <v>64097</v>
      </c>
      <c r="B1143" t="s">
        <v>476</v>
      </c>
      <c r="C1143" t="s">
        <v>1660</v>
      </c>
      <c r="D1143" s="16" t="s">
        <v>621</v>
      </c>
      <c r="E1143">
        <v>285.95999999999998</v>
      </c>
    </row>
    <row r="1144" spans="1:5" ht="15" customHeight="1" x14ac:dyDescent="0.2">
      <c r="A1144">
        <v>641</v>
      </c>
      <c r="B1144" t="s">
        <v>476</v>
      </c>
      <c r="C1144" t="s">
        <v>1661</v>
      </c>
    </row>
    <row r="1145" spans="1:5" x14ac:dyDescent="0.2">
      <c r="A1145">
        <v>64142</v>
      </c>
      <c r="B1145" t="s">
        <v>476</v>
      </c>
      <c r="C1145" t="s">
        <v>1662</v>
      </c>
      <c r="D1145" s="16" t="s">
        <v>621</v>
      </c>
      <c r="E1145">
        <v>1003.19</v>
      </c>
    </row>
    <row r="1146" spans="1:5" x14ac:dyDescent="0.2">
      <c r="A1146">
        <v>64149</v>
      </c>
      <c r="B1146" t="s">
        <v>476</v>
      </c>
      <c r="C1146" t="s">
        <v>1663</v>
      </c>
      <c r="D1146" s="16" t="s">
        <v>621</v>
      </c>
      <c r="E1146">
        <v>108.21</v>
      </c>
    </row>
    <row r="1147" spans="1:5" ht="15" customHeight="1" x14ac:dyDescent="0.2">
      <c r="A1147">
        <v>645</v>
      </c>
      <c r="B1147" t="s">
        <v>476</v>
      </c>
      <c r="C1147" t="s">
        <v>1664</v>
      </c>
    </row>
    <row r="1148" spans="1:5" x14ac:dyDescent="0.2">
      <c r="A1148">
        <v>64503</v>
      </c>
      <c r="B1148" t="s">
        <v>476</v>
      </c>
      <c r="C1148" t="s">
        <v>1665</v>
      </c>
      <c r="D1148" s="16" t="s">
        <v>621</v>
      </c>
      <c r="E1148">
        <v>141.79</v>
      </c>
    </row>
    <row r="1149" spans="1:5" x14ac:dyDescent="0.2">
      <c r="A1149">
        <v>64504</v>
      </c>
      <c r="B1149" t="s">
        <v>476</v>
      </c>
      <c r="C1149" t="s">
        <v>1666</v>
      </c>
      <c r="D1149" s="16" t="s">
        <v>621</v>
      </c>
      <c r="E1149">
        <v>280.3</v>
      </c>
    </row>
    <row r="1150" spans="1:5" x14ac:dyDescent="0.2">
      <c r="A1150">
        <v>64506</v>
      </c>
      <c r="B1150" t="s">
        <v>476</v>
      </c>
      <c r="C1150" t="s">
        <v>1667</v>
      </c>
      <c r="D1150" s="16" t="s">
        <v>621</v>
      </c>
      <c r="E1150">
        <v>146.44999999999999</v>
      </c>
    </row>
    <row r="1151" spans="1:5" x14ac:dyDescent="0.2">
      <c r="A1151">
        <v>64507</v>
      </c>
      <c r="B1151" t="s">
        <v>476</v>
      </c>
      <c r="C1151" t="s">
        <v>1668</v>
      </c>
      <c r="D1151" s="16" t="s">
        <v>621</v>
      </c>
      <c r="E1151">
        <v>18.690000000000001</v>
      </c>
    </row>
    <row r="1152" spans="1:5" ht="15" customHeight="1" x14ac:dyDescent="0.2">
      <c r="A1152">
        <v>64511</v>
      </c>
      <c r="B1152" t="s">
        <v>476</v>
      </c>
      <c r="C1152" t="s">
        <v>1669</v>
      </c>
      <c r="D1152" s="16" t="s">
        <v>621</v>
      </c>
      <c r="E1152">
        <v>173.47</v>
      </c>
    </row>
    <row r="1153" spans="1:5" x14ac:dyDescent="0.2">
      <c r="A1153">
        <v>64515</v>
      </c>
      <c r="B1153" t="s">
        <v>476</v>
      </c>
      <c r="C1153" t="s">
        <v>1670</v>
      </c>
      <c r="D1153" s="16" t="s">
        <v>621</v>
      </c>
      <c r="E1153">
        <v>18.989999999999998</v>
      </c>
    </row>
    <row r="1154" spans="1:5" x14ac:dyDescent="0.2">
      <c r="A1154">
        <v>64519</v>
      </c>
      <c r="B1154" t="s">
        <v>476</v>
      </c>
      <c r="C1154" t="s">
        <v>1671</v>
      </c>
      <c r="D1154" s="16" t="s">
        <v>621</v>
      </c>
      <c r="E1154">
        <v>9.44</v>
      </c>
    </row>
    <row r="1155" spans="1:5" x14ac:dyDescent="0.2">
      <c r="A1155">
        <v>64527</v>
      </c>
      <c r="B1155" t="s">
        <v>476</v>
      </c>
      <c r="C1155" t="s">
        <v>1672</v>
      </c>
      <c r="D1155" s="16" t="s">
        <v>621</v>
      </c>
      <c r="E1155">
        <v>34.729999999999997</v>
      </c>
    </row>
    <row r="1156" spans="1:5" ht="15" customHeight="1" x14ac:dyDescent="0.2">
      <c r="A1156">
        <v>647</v>
      </c>
      <c r="B1156" t="s">
        <v>476</v>
      </c>
      <c r="C1156" t="s">
        <v>825</v>
      </c>
    </row>
    <row r="1157" spans="1:5" x14ac:dyDescent="0.2">
      <c r="A1157">
        <v>64702</v>
      </c>
      <c r="B1157" t="s">
        <v>476</v>
      </c>
      <c r="C1157" t="s">
        <v>1673</v>
      </c>
      <c r="D1157" s="16" t="s">
        <v>621</v>
      </c>
      <c r="E1157">
        <v>27.97</v>
      </c>
    </row>
    <row r="1158" spans="1:5" x14ac:dyDescent="0.2">
      <c r="A1158">
        <v>64703</v>
      </c>
      <c r="B1158" t="s">
        <v>476</v>
      </c>
      <c r="C1158" t="s">
        <v>1674</v>
      </c>
      <c r="D1158" s="16" t="s">
        <v>621</v>
      </c>
      <c r="E1158">
        <v>17.149999999999999</v>
      </c>
    </row>
    <row r="1159" spans="1:5" ht="15" customHeight="1" x14ac:dyDescent="0.2">
      <c r="A1159">
        <v>64704</v>
      </c>
      <c r="B1159" t="s">
        <v>476</v>
      </c>
      <c r="C1159" t="s">
        <v>1675</v>
      </c>
      <c r="D1159" s="16" t="s">
        <v>621</v>
      </c>
      <c r="E1159">
        <v>28.88</v>
      </c>
    </row>
    <row r="1160" spans="1:5" x14ac:dyDescent="0.2">
      <c r="A1160">
        <v>64706</v>
      </c>
      <c r="B1160" t="s">
        <v>476</v>
      </c>
      <c r="C1160" t="s">
        <v>1676</v>
      </c>
      <c r="D1160" s="16" t="s">
        <v>621</v>
      </c>
      <c r="E1160">
        <v>59.78</v>
      </c>
    </row>
    <row r="1161" spans="1:5" x14ac:dyDescent="0.2">
      <c r="A1161">
        <v>64707</v>
      </c>
      <c r="B1161" t="s">
        <v>476</v>
      </c>
      <c r="C1161" t="s">
        <v>1677</v>
      </c>
      <c r="D1161" s="16" t="s">
        <v>621</v>
      </c>
      <c r="E1161">
        <v>601.51</v>
      </c>
    </row>
    <row r="1162" spans="1:5" x14ac:dyDescent="0.2">
      <c r="A1162">
        <v>64709</v>
      </c>
      <c r="B1162" t="s">
        <v>476</v>
      </c>
      <c r="C1162" t="s">
        <v>1678</v>
      </c>
      <c r="D1162" s="16" t="s">
        <v>621</v>
      </c>
      <c r="E1162">
        <v>33.06</v>
      </c>
    </row>
    <row r="1163" spans="1:5" ht="15" customHeight="1" x14ac:dyDescent="0.2">
      <c r="A1163">
        <v>650</v>
      </c>
      <c r="B1163" t="s">
        <v>476</v>
      </c>
      <c r="C1163" t="s">
        <v>1679</v>
      </c>
    </row>
    <row r="1164" spans="1:5" x14ac:dyDescent="0.2">
      <c r="A1164">
        <v>65002</v>
      </c>
      <c r="B1164" t="s">
        <v>476</v>
      </c>
      <c r="C1164" t="s">
        <v>1680</v>
      </c>
      <c r="D1164" s="16" t="s">
        <v>621</v>
      </c>
      <c r="E1164">
        <v>50.2</v>
      </c>
    </row>
    <row r="1165" spans="1:5" x14ac:dyDescent="0.2">
      <c r="A1165">
        <v>65004</v>
      </c>
      <c r="B1165" t="s">
        <v>476</v>
      </c>
      <c r="C1165" t="s">
        <v>1681</v>
      </c>
      <c r="D1165" s="16" t="s">
        <v>621</v>
      </c>
      <c r="E1165">
        <v>436.92</v>
      </c>
    </row>
    <row r="1166" spans="1:5" x14ac:dyDescent="0.2">
      <c r="A1166">
        <v>65005</v>
      </c>
      <c r="B1166" t="s">
        <v>476</v>
      </c>
      <c r="C1166" t="s">
        <v>1682</v>
      </c>
      <c r="D1166" s="16" t="s">
        <v>621</v>
      </c>
      <c r="E1166">
        <v>3354.98</v>
      </c>
    </row>
    <row r="1167" spans="1:5" x14ac:dyDescent="0.2">
      <c r="A1167">
        <v>65023</v>
      </c>
      <c r="B1167" t="s">
        <v>476</v>
      </c>
      <c r="C1167" t="s">
        <v>1683</v>
      </c>
      <c r="D1167" s="16" t="s">
        <v>621</v>
      </c>
      <c r="E1167">
        <v>1132.5</v>
      </c>
    </row>
    <row r="1168" spans="1:5" x14ac:dyDescent="0.2">
      <c r="A1168">
        <v>65024</v>
      </c>
      <c r="B1168" t="s">
        <v>476</v>
      </c>
      <c r="C1168" t="s">
        <v>1684</v>
      </c>
      <c r="D1168" s="16" t="s">
        <v>621</v>
      </c>
      <c r="E1168">
        <v>278.33999999999997</v>
      </c>
    </row>
    <row r="1169" spans="1:5" x14ac:dyDescent="0.2">
      <c r="A1169">
        <v>65028</v>
      </c>
      <c r="B1169" t="s">
        <v>476</v>
      </c>
      <c r="C1169" t="s">
        <v>1685</v>
      </c>
      <c r="D1169" s="16" t="s">
        <v>621</v>
      </c>
      <c r="E1169">
        <v>18331.48</v>
      </c>
    </row>
    <row r="1170" spans="1:5" ht="15" customHeight="1" x14ac:dyDescent="0.2">
      <c r="A1170">
        <v>65031</v>
      </c>
      <c r="B1170" t="s">
        <v>476</v>
      </c>
      <c r="C1170" t="s">
        <v>1686</v>
      </c>
      <c r="D1170" s="16" t="s">
        <v>621</v>
      </c>
      <c r="E1170">
        <v>263.52</v>
      </c>
    </row>
    <row r="1171" spans="1:5" x14ac:dyDescent="0.2">
      <c r="A1171">
        <v>65032</v>
      </c>
      <c r="B1171" t="s">
        <v>476</v>
      </c>
      <c r="C1171" t="s">
        <v>1687</v>
      </c>
      <c r="D1171" s="16" t="s">
        <v>621</v>
      </c>
      <c r="E1171">
        <v>2027.28</v>
      </c>
    </row>
    <row r="1172" spans="1:5" x14ac:dyDescent="0.2">
      <c r="A1172">
        <v>65033</v>
      </c>
      <c r="B1172" t="s">
        <v>476</v>
      </c>
      <c r="C1172" t="s">
        <v>1688</v>
      </c>
      <c r="D1172" s="16" t="s">
        <v>621</v>
      </c>
      <c r="E1172">
        <v>1214.3800000000001</v>
      </c>
    </row>
    <row r="1173" spans="1:5" x14ac:dyDescent="0.2">
      <c r="A1173">
        <v>65076</v>
      </c>
      <c r="B1173" t="s">
        <v>476</v>
      </c>
      <c r="C1173" t="s">
        <v>1689</v>
      </c>
      <c r="D1173" s="16" t="s">
        <v>621</v>
      </c>
      <c r="E1173">
        <v>12499.36</v>
      </c>
    </row>
    <row r="1174" spans="1:5" ht="15" customHeight="1" x14ac:dyDescent="0.2">
      <c r="A1174">
        <v>652</v>
      </c>
      <c r="B1174" t="s">
        <v>476</v>
      </c>
      <c r="C1174" t="s">
        <v>1690</v>
      </c>
    </row>
    <row r="1175" spans="1:5" x14ac:dyDescent="0.2">
      <c r="A1175">
        <v>65204</v>
      </c>
      <c r="B1175" t="s">
        <v>476</v>
      </c>
      <c r="C1175" t="s">
        <v>1691</v>
      </c>
      <c r="D1175" s="16" t="s">
        <v>621</v>
      </c>
      <c r="E1175">
        <v>1561.81</v>
      </c>
    </row>
    <row r="1176" spans="1:5" x14ac:dyDescent="0.2">
      <c r="A1176">
        <v>65256</v>
      </c>
      <c r="B1176" t="s">
        <v>476</v>
      </c>
      <c r="C1176" t="s">
        <v>1692</v>
      </c>
      <c r="D1176" s="16" t="s">
        <v>621</v>
      </c>
      <c r="E1176">
        <v>248.55</v>
      </c>
    </row>
    <row r="1177" spans="1:5" x14ac:dyDescent="0.2">
      <c r="A1177">
        <v>65257</v>
      </c>
      <c r="B1177" t="s">
        <v>476</v>
      </c>
      <c r="C1177" t="s">
        <v>1693</v>
      </c>
      <c r="D1177" s="16" t="s">
        <v>621</v>
      </c>
      <c r="E1177">
        <v>713.35</v>
      </c>
    </row>
    <row r="1178" spans="1:5" ht="15" customHeight="1" x14ac:dyDescent="0.2">
      <c r="A1178">
        <v>655</v>
      </c>
      <c r="B1178" t="s">
        <v>476</v>
      </c>
      <c r="C1178" t="s">
        <v>1690</v>
      </c>
    </row>
    <row r="1179" spans="1:5" x14ac:dyDescent="0.2">
      <c r="A1179">
        <v>65502</v>
      </c>
      <c r="B1179" t="s">
        <v>476</v>
      </c>
      <c r="C1179" t="s">
        <v>1694</v>
      </c>
      <c r="D1179" s="16" t="s">
        <v>621</v>
      </c>
      <c r="E1179">
        <v>274.07</v>
      </c>
    </row>
    <row r="1180" spans="1:5" x14ac:dyDescent="0.2">
      <c r="A1180">
        <v>65503</v>
      </c>
      <c r="B1180" t="s">
        <v>476</v>
      </c>
      <c r="C1180" t="s">
        <v>1695</v>
      </c>
      <c r="D1180" s="16" t="s">
        <v>621</v>
      </c>
      <c r="E1180">
        <v>476.16</v>
      </c>
    </row>
    <row r="1181" spans="1:5" x14ac:dyDescent="0.2">
      <c r="A1181">
        <v>65507</v>
      </c>
      <c r="B1181" t="s">
        <v>476</v>
      </c>
      <c r="C1181" t="s">
        <v>1696</v>
      </c>
      <c r="D1181" s="16" t="s">
        <v>621</v>
      </c>
      <c r="E1181">
        <v>25.27</v>
      </c>
    </row>
    <row r="1182" spans="1:5" x14ac:dyDescent="0.2">
      <c r="A1182">
        <v>65508</v>
      </c>
      <c r="B1182" t="s">
        <v>476</v>
      </c>
      <c r="C1182" t="s">
        <v>1697</v>
      </c>
      <c r="D1182" s="16" t="s">
        <v>621</v>
      </c>
      <c r="E1182">
        <v>280.29000000000002</v>
      </c>
    </row>
    <row r="1183" spans="1:5" x14ac:dyDescent="0.2">
      <c r="A1183">
        <v>65509</v>
      </c>
      <c r="B1183" t="s">
        <v>476</v>
      </c>
      <c r="C1183" t="s">
        <v>1698</v>
      </c>
      <c r="D1183" s="16" t="s">
        <v>621</v>
      </c>
      <c r="E1183">
        <v>132.61000000000001</v>
      </c>
    </row>
    <row r="1184" spans="1:5" x14ac:dyDescent="0.2">
      <c r="A1184">
        <v>65510</v>
      </c>
      <c r="B1184" t="s">
        <v>476</v>
      </c>
      <c r="C1184" t="s">
        <v>1699</v>
      </c>
      <c r="D1184" s="16" t="s">
        <v>658</v>
      </c>
      <c r="E1184">
        <v>1212.03</v>
      </c>
    </row>
    <row r="1185" spans="1:5" x14ac:dyDescent="0.2">
      <c r="A1185">
        <v>65513</v>
      </c>
      <c r="B1185" t="s">
        <v>476</v>
      </c>
      <c r="C1185" t="s">
        <v>1700</v>
      </c>
      <c r="D1185" s="16" t="s">
        <v>621</v>
      </c>
      <c r="E1185">
        <v>1531.26</v>
      </c>
    </row>
    <row r="1186" spans="1:5" x14ac:dyDescent="0.2">
      <c r="A1186">
        <v>65521</v>
      </c>
      <c r="B1186" t="s">
        <v>476</v>
      </c>
      <c r="C1186" t="s">
        <v>1701</v>
      </c>
      <c r="D1186" s="16" t="s">
        <v>621</v>
      </c>
      <c r="E1186">
        <v>2061.73</v>
      </c>
    </row>
    <row r="1187" spans="1:5" x14ac:dyDescent="0.2">
      <c r="A1187">
        <v>65523</v>
      </c>
      <c r="B1187" t="s">
        <v>476</v>
      </c>
      <c r="C1187" t="s">
        <v>1702</v>
      </c>
      <c r="D1187" s="16" t="s">
        <v>621</v>
      </c>
      <c r="E1187">
        <v>1328.44</v>
      </c>
    </row>
    <row r="1188" spans="1:5" x14ac:dyDescent="0.2">
      <c r="A1188">
        <v>65524</v>
      </c>
      <c r="B1188" t="s">
        <v>476</v>
      </c>
      <c r="C1188" t="s">
        <v>1703</v>
      </c>
      <c r="D1188" s="16" t="s">
        <v>621</v>
      </c>
      <c r="E1188">
        <v>19.260000000000002</v>
      </c>
    </row>
    <row r="1189" spans="1:5" x14ac:dyDescent="0.2">
      <c r="A1189">
        <v>65526</v>
      </c>
      <c r="B1189" t="s">
        <v>476</v>
      </c>
      <c r="C1189" t="s">
        <v>1704</v>
      </c>
      <c r="D1189" s="16" t="s">
        <v>621</v>
      </c>
      <c r="E1189">
        <v>19.38</v>
      </c>
    </row>
    <row r="1190" spans="1:5" x14ac:dyDescent="0.2">
      <c r="A1190">
        <v>65528</v>
      </c>
      <c r="B1190" t="s">
        <v>476</v>
      </c>
      <c r="C1190" t="s">
        <v>1705</v>
      </c>
      <c r="D1190" s="16" t="s">
        <v>621</v>
      </c>
      <c r="E1190">
        <v>673.3</v>
      </c>
    </row>
    <row r="1191" spans="1:5" x14ac:dyDescent="0.2">
      <c r="A1191">
        <v>65544</v>
      </c>
      <c r="B1191" t="s">
        <v>476</v>
      </c>
      <c r="C1191" t="s">
        <v>1706</v>
      </c>
      <c r="D1191" s="16" t="s">
        <v>621</v>
      </c>
      <c r="E1191">
        <v>98.73</v>
      </c>
    </row>
    <row r="1192" spans="1:5" x14ac:dyDescent="0.2">
      <c r="A1192">
        <v>65555</v>
      </c>
      <c r="B1192" t="s">
        <v>476</v>
      </c>
      <c r="C1192" t="s">
        <v>1707</v>
      </c>
      <c r="D1192" s="16" t="s">
        <v>658</v>
      </c>
      <c r="E1192">
        <v>1307.44</v>
      </c>
    </row>
    <row r="1193" spans="1:5" x14ac:dyDescent="0.2">
      <c r="A1193">
        <v>65556</v>
      </c>
      <c r="B1193" t="s">
        <v>476</v>
      </c>
      <c r="C1193" t="s">
        <v>1708</v>
      </c>
      <c r="D1193" s="16" t="s">
        <v>658</v>
      </c>
      <c r="E1193">
        <v>1307.44</v>
      </c>
    </row>
    <row r="1194" spans="1:5" x14ac:dyDescent="0.2">
      <c r="A1194">
        <v>65563</v>
      </c>
      <c r="B1194" t="s">
        <v>476</v>
      </c>
      <c r="C1194" t="s">
        <v>1709</v>
      </c>
      <c r="D1194" s="16" t="s">
        <v>658</v>
      </c>
      <c r="E1194">
        <v>1212.03</v>
      </c>
    </row>
    <row r="1195" spans="1:5" x14ac:dyDescent="0.2">
      <c r="A1195">
        <v>65565</v>
      </c>
      <c r="B1195" t="s">
        <v>476</v>
      </c>
      <c r="C1195" t="s">
        <v>1710</v>
      </c>
      <c r="D1195" s="16" t="s">
        <v>621</v>
      </c>
      <c r="E1195">
        <v>2679.28</v>
      </c>
    </row>
    <row r="1196" spans="1:5" x14ac:dyDescent="0.2">
      <c r="A1196">
        <v>65566</v>
      </c>
      <c r="B1196" t="s">
        <v>476</v>
      </c>
      <c r="C1196" t="s">
        <v>1711</v>
      </c>
      <c r="D1196" s="16" t="s">
        <v>621</v>
      </c>
      <c r="E1196">
        <v>3395.47</v>
      </c>
    </row>
    <row r="1197" spans="1:5" x14ac:dyDescent="0.2">
      <c r="A1197">
        <v>65567</v>
      </c>
      <c r="B1197" t="s">
        <v>476</v>
      </c>
      <c r="C1197" t="s">
        <v>1712</v>
      </c>
      <c r="D1197" s="16" t="s">
        <v>621</v>
      </c>
      <c r="E1197">
        <v>1528.64</v>
      </c>
    </row>
    <row r="1198" spans="1:5" ht="15" customHeight="1" x14ac:dyDescent="0.2">
      <c r="A1198">
        <v>65572</v>
      </c>
      <c r="B1198" t="s">
        <v>476</v>
      </c>
      <c r="C1198" t="s">
        <v>1713</v>
      </c>
      <c r="D1198" s="16" t="s">
        <v>621</v>
      </c>
      <c r="E1198">
        <v>2826.72</v>
      </c>
    </row>
    <row r="1199" spans="1:5" x14ac:dyDescent="0.2">
      <c r="A1199">
        <v>65594</v>
      </c>
      <c r="B1199" t="s">
        <v>476</v>
      </c>
      <c r="C1199" t="s">
        <v>1714</v>
      </c>
      <c r="D1199" s="16" t="s">
        <v>658</v>
      </c>
      <c r="E1199">
        <v>1307.44</v>
      </c>
    </row>
    <row r="1200" spans="1:5" x14ac:dyDescent="0.2">
      <c r="A1200">
        <v>65596</v>
      </c>
      <c r="B1200" t="s">
        <v>476</v>
      </c>
      <c r="C1200" t="s">
        <v>1715</v>
      </c>
      <c r="D1200" s="16" t="s">
        <v>621</v>
      </c>
      <c r="E1200">
        <v>320.66000000000003</v>
      </c>
    </row>
    <row r="1201" spans="1:5" x14ac:dyDescent="0.2">
      <c r="A1201">
        <v>65598</v>
      </c>
      <c r="B1201" t="s">
        <v>476</v>
      </c>
      <c r="C1201" t="s">
        <v>1716</v>
      </c>
      <c r="D1201" s="16" t="s">
        <v>621</v>
      </c>
      <c r="E1201">
        <v>309.58999999999997</v>
      </c>
    </row>
    <row r="1202" spans="1:5" ht="15" customHeight="1" x14ac:dyDescent="0.2">
      <c r="A1202">
        <v>656</v>
      </c>
      <c r="B1202" t="s">
        <v>476</v>
      </c>
      <c r="C1202" t="s">
        <v>1690</v>
      </c>
    </row>
    <row r="1203" spans="1:5" x14ac:dyDescent="0.2">
      <c r="A1203">
        <v>65604</v>
      </c>
      <c r="B1203" t="s">
        <v>476</v>
      </c>
      <c r="C1203" t="s">
        <v>1717</v>
      </c>
      <c r="D1203" s="16" t="s">
        <v>621</v>
      </c>
      <c r="E1203">
        <v>32.46</v>
      </c>
    </row>
    <row r="1204" spans="1:5" ht="15" customHeight="1" x14ac:dyDescent="0.2">
      <c r="A1204">
        <v>65611</v>
      </c>
      <c r="B1204" t="s">
        <v>476</v>
      </c>
      <c r="C1204" t="s">
        <v>1718</v>
      </c>
      <c r="D1204" s="16" t="s">
        <v>621</v>
      </c>
      <c r="E1204">
        <v>81.510000000000005</v>
      </c>
    </row>
    <row r="1205" spans="1:5" x14ac:dyDescent="0.2">
      <c r="A1205">
        <v>65670</v>
      </c>
      <c r="B1205" t="s">
        <v>476</v>
      </c>
      <c r="C1205" t="s">
        <v>1719</v>
      </c>
      <c r="D1205" s="16" t="s">
        <v>621</v>
      </c>
      <c r="E1205">
        <v>118.81</v>
      </c>
    </row>
    <row r="1206" spans="1:5" ht="15" customHeight="1" x14ac:dyDescent="0.2">
      <c r="A1206">
        <v>65697</v>
      </c>
      <c r="B1206" t="s">
        <v>476</v>
      </c>
      <c r="C1206" t="s">
        <v>1720</v>
      </c>
      <c r="D1206" s="16" t="s">
        <v>621</v>
      </c>
      <c r="E1206">
        <v>222.28</v>
      </c>
    </row>
    <row r="1207" spans="1:5" x14ac:dyDescent="0.2">
      <c r="A1207">
        <v>65698</v>
      </c>
      <c r="B1207" t="s">
        <v>476</v>
      </c>
      <c r="C1207" t="s">
        <v>1721</v>
      </c>
      <c r="D1207" s="16" t="s">
        <v>621</v>
      </c>
      <c r="E1207">
        <v>99.42</v>
      </c>
    </row>
    <row r="1208" spans="1:5" ht="15" customHeight="1" x14ac:dyDescent="0.2">
      <c r="A1208">
        <v>657</v>
      </c>
      <c r="B1208" t="s">
        <v>476</v>
      </c>
      <c r="C1208" t="s">
        <v>1690</v>
      </c>
    </row>
    <row r="1209" spans="1:5" x14ac:dyDescent="0.2">
      <c r="A1209">
        <v>65717</v>
      </c>
      <c r="B1209" t="s">
        <v>476</v>
      </c>
      <c r="C1209" t="s">
        <v>1722</v>
      </c>
      <c r="D1209" s="16" t="s">
        <v>621</v>
      </c>
      <c r="E1209">
        <v>273.79000000000002</v>
      </c>
    </row>
    <row r="1210" spans="1:5" ht="15" customHeight="1" x14ac:dyDescent="0.2">
      <c r="A1210">
        <v>658</v>
      </c>
      <c r="B1210" t="s">
        <v>476</v>
      </c>
      <c r="C1210" t="s">
        <v>1690</v>
      </c>
    </row>
    <row r="1211" spans="1:5" x14ac:dyDescent="0.2">
      <c r="A1211">
        <v>65812</v>
      </c>
      <c r="B1211" t="s">
        <v>476</v>
      </c>
      <c r="C1211" t="s">
        <v>1723</v>
      </c>
      <c r="D1211" s="16" t="s">
        <v>621</v>
      </c>
      <c r="E1211">
        <v>339.26</v>
      </c>
    </row>
    <row r="1212" spans="1:5" x14ac:dyDescent="0.2">
      <c r="A1212">
        <v>65829</v>
      </c>
      <c r="B1212" t="s">
        <v>476</v>
      </c>
      <c r="C1212" t="s">
        <v>1724</v>
      </c>
      <c r="D1212" s="16" t="s">
        <v>621</v>
      </c>
      <c r="E1212">
        <v>1776.95</v>
      </c>
    </row>
    <row r="1213" spans="1:5" x14ac:dyDescent="0.2">
      <c r="A1213">
        <v>65830</v>
      </c>
      <c r="B1213" t="s">
        <v>476</v>
      </c>
      <c r="C1213" t="s">
        <v>1725</v>
      </c>
      <c r="D1213" s="16" t="s">
        <v>621</v>
      </c>
      <c r="E1213">
        <v>2488.81</v>
      </c>
    </row>
    <row r="1214" spans="1:5" ht="15" customHeight="1" x14ac:dyDescent="0.2">
      <c r="A1214">
        <v>65831</v>
      </c>
      <c r="B1214" t="s">
        <v>476</v>
      </c>
      <c r="C1214" t="s">
        <v>1726</v>
      </c>
      <c r="D1214" s="16" t="s">
        <v>621</v>
      </c>
      <c r="E1214">
        <v>211.63</v>
      </c>
    </row>
    <row r="1215" spans="1:5" x14ac:dyDescent="0.2">
      <c r="A1215">
        <v>65847</v>
      </c>
      <c r="B1215" t="s">
        <v>476</v>
      </c>
      <c r="C1215" t="s">
        <v>1727</v>
      </c>
      <c r="D1215" s="16" t="s">
        <v>621</v>
      </c>
      <c r="E1215">
        <v>249</v>
      </c>
    </row>
    <row r="1216" spans="1:5" x14ac:dyDescent="0.2">
      <c r="A1216">
        <v>65861</v>
      </c>
      <c r="B1216" t="s">
        <v>476</v>
      </c>
      <c r="C1216" t="s">
        <v>1728</v>
      </c>
      <c r="D1216" s="16" t="s">
        <v>621</v>
      </c>
      <c r="E1216">
        <v>264.01</v>
      </c>
    </row>
    <row r="1217" spans="1:5" x14ac:dyDescent="0.2">
      <c r="A1217">
        <v>65881</v>
      </c>
      <c r="B1217" t="s">
        <v>476</v>
      </c>
      <c r="C1217" t="s">
        <v>1729</v>
      </c>
      <c r="D1217" s="16" t="s">
        <v>621</v>
      </c>
      <c r="E1217">
        <v>1796.82</v>
      </c>
    </row>
    <row r="1218" spans="1:5" ht="15" customHeight="1" x14ac:dyDescent="0.2">
      <c r="A1218">
        <v>659</v>
      </c>
      <c r="B1218" t="s">
        <v>476</v>
      </c>
      <c r="C1218" t="s">
        <v>1690</v>
      </c>
    </row>
    <row r="1219" spans="1:5" x14ac:dyDescent="0.2">
      <c r="A1219">
        <v>65943</v>
      </c>
      <c r="B1219" t="s">
        <v>476</v>
      </c>
      <c r="C1219" t="s">
        <v>1730</v>
      </c>
      <c r="D1219" s="16" t="s">
        <v>621</v>
      </c>
      <c r="E1219">
        <v>304.83999999999997</v>
      </c>
    </row>
    <row r="1220" spans="1:5" x14ac:dyDescent="0.2">
      <c r="A1220">
        <v>65955</v>
      </c>
      <c r="B1220" t="s">
        <v>476</v>
      </c>
      <c r="C1220" t="s">
        <v>1731</v>
      </c>
      <c r="D1220" s="16" t="s">
        <v>621</v>
      </c>
      <c r="E1220">
        <v>757.49</v>
      </c>
    </row>
    <row r="1221" spans="1:5" x14ac:dyDescent="0.2">
      <c r="A1221">
        <v>65973</v>
      </c>
      <c r="B1221" t="s">
        <v>476</v>
      </c>
      <c r="C1221" t="s">
        <v>1732</v>
      </c>
      <c r="D1221" s="16" t="s">
        <v>621</v>
      </c>
      <c r="E1221">
        <v>1627.72</v>
      </c>
    </row>
    <row r="1222" spans="1:5" ht="15" customHeight="1" x14ac:dyDescent="0.2">
      <c r="A1222">
        <v>660</v>
      </c>
      <c r="B1222" t="s">
        <v>476</v>
      </c>
      <c r="C1222" t="s">
        <v>1733</v>
      </c>
    </row>
    <row r="1223" spans="1:5" x14ac:dyDescent="0.2">
      <c r="A1223">
        <v>66008</v>
      </c>
      <c r="B1223" t="s">
        <v>476</v>
      </c>
      <c r="C1223" t="s">
        <v>1734</v>
      </c>
      <c r="D1223" s="16" t="s">
        <v>621</v>
      </c>
      <c r="E1223">
        <v>187.65</v>
      </c>
    </row>
    <row r="1224" spans="1:5" x14ac:dyDescent="0.2">
      <c r="A1224">
        <v>66009</v>
      </c>
      <c r="B1224" t="s">
        <v>476</v>
      </c>
      <c r="C1224" t="s">
        <v>1735</v>
      </c>
      <c r="D1224" s="16" t="s">
        <v>621</v>
      </c>
      <c r="E1224">
        <v>200.29</v>
      </c>
    </row>
    <row r="1225" spans="1:5" x14ac:dyDescent="0.2">
      <c r="A1225">
        <v>66012</v>
      </c>
      <c r="B1225" t="s">
        <v>476</v>
      </c>
      <c r="C1225" t="s">
        <v>1736</v>
      </c>
      <c r="D1225" s="16" t="s">
        <v>621</v>
      </c>
      <c r="E1225">
        <v>253.44</v>
      </c>
    </row>
    <row r="1226" spans="1:5" x14ac:dyDescent="0.2">
      <c r="A1226">
        <v>66013</v>
      </c>
      <c r="B1226" t="s">
        <v>476</v>
      </c>
      <c r="C1226" t="s">
        <v>1737</v>
      </c>
      <c r="D1226" s="16" t="s">
        <v>621</v>
      </c>
      <c r="E1226">
        <v>138.56</v>
      </c>
    </row>
    <row r="1227" spans="1:5" x14ac:dyDescent="0.2">
      <c r="A1227">
        <v>66022</v>
      </c>
      <c r="B1227" t="s">
        <v>476</v>
      </c>
      <c r="C1227" t="s">
        <v>1738</v>
      </c>
      <c r="D1227" s="16" t="s">
        <v>621</v>
      </c>
      <c r="E1227">
        <v>113.37</v>
      </c>
    </row>
    <row r="1228" spans="1:5" x14ac:dyDescent="0.2">
      <c r="A1228">
        <v>66024</v>
      </c>
      <c r="B1228" t="s">
        <v>476</v>
      </c>
      <c r="C1228" t="s">
        <v>1739</v>
      </c>
      <c r="D1228" s="16" t="s">
        <v>621</v>
      </c>
      <c r="E1228">
        <v>25.9</v>
      </c>
    </row>
    <row r="1229" spans="1:5" x14ac:dyDescent="0.2">
      <c r="A1229">
        <v>66027</v>
      </c>
      <c r="B1229" t="s">
        <v>476</v>
      </c>
      <c r="C1229" t="s">
        <v>1740</v>
      </c>
      <c r="D1229" s="16" t="s">
        <v>621</v>
      </c>
      <c r="E1229">
        <v>317.07</v>
      </c>
    </row>
    <row r="1230" spans="1:5" x14ac:dyDescent="0.2">
      <c r="A1230">
        <v>66045</v>
      </c>
      <c r="B1230" t="s">
        <v>476</v>
      </c>
      <c r="C1230" t="s">
        <v>1741</v>
      </c>
      <c r="D1230" s="16" t="s">
        <v>621</v>
      </c>
      <c r="E1230">
        <v>345.66</v>
      </c>
    </row>
    <row r="1231" spans="1:5" ht="15" customHeight="1" x14ac:dyDescent="0.2">
      <c r="A1231">
        <v>66048</v>
      </c>
      <c r="B1231" t="s">
        <v>476</v>
      </c>
      <c r="C1231" t="s">
        <v>1742</v>
      </c>
      <c r="D1231" s="16" t="s">
        <v>621</v>
      </c>
      <c r="E1231">
        <v>75.78</v>
      </c>
    </row>
    <row r="1232" spans="1:5" x14ac:dyDescent="0.2">
      <c r="A1232">
        <v>66049</v>
      </c>
      <c r="B1232" t="s">
        <v>476</v>
      </c>
      <c r="C1232" t="s">
        <v>1743</v>
      </c>
      <c r="D1232" s="16" t="s">
        <v>621</v>
      </c>
      <c r="E1232">
        <v>17.62</v>
      </c>
    </row>
    <row r="1233" spans="1:5" x14ac:dyDescent="0.2">
      <c r="A1233">
        <v>66058</v>
      </c>
      <c r="B1233" t="s">
        <v>476</v>
      </c>
      <c r="C1233" t="s">
        <v>1744</v>
      </c>
      <c r="D1233" s="16" t="s">
        <v>621</v>
      </c>
      <c r="E1233">
        <v>187.65</v>
      </c>
    </row>
    <row r="1234" spans="1:5" x14ac:dyDescent="0.2">
      <c r="A1234">
        <v>66074</v>
      </c>
      <c r="B1234" t="s">
        <v>476</v>
      </c>
      <c r="C1234" t="s">
        <v>1745</v>
      </c>
      <c r="D1234" s="16" t="s">
        <v>621</v>
      </c>
      <c r="E1234">
        <v>408.06</v>
      </c>
    </row>
    <row r="1235" spans="1:5" ht="15" customHeight="1" x14ac:dyDescent="0.2">
      <c r="A1235">
        <v>661</v>
      </c>
      <c r="B1235" t="s">
        <v>476</v>
      </c>
      <c r="C1235" t="s">
        <v>1733</v>
      </c>
    </row>
    <row r="1236" spans="1:5" x14ac:dyDescent="0.2">
      <c r="A1236">
        <v>66124</v>
      </c>
      <c r="B1236" t="s">
        <v>476</v>
      </c>
      <c r="C1236" t="s">
        <v>1746</v>
      </c>
      <c r="D1236" s="16" t="s">
        <v>621</v>
      </c>
      <c r="E1236">
        <v>200.29</v>
      </c>
    </row>
    <row r="1237" spans="1:5" ht="15" customHeight="1" x14ac:dyDescent="0.2">
      <c r="A1237">
        <v>66125</v>
      </c>
      <c r="B1237" t="s">
        <v>476</v>
      </c>
      <c r="C1237" t="s">
        <v>1747</v>
      </c>
      <c r="D1237" s="16" t="s">
        <v>621</v>
      </c>
      <c r="E1237">
        <v>170.93</v>
      </c>
    </row>
    <row r="1238" spans="1:5" x14ac:dyDescent="0.2">
      <c r="A1238">
        <v>66178</v>
      </c>
      <c r="B1238" t="s">
        <v>476</v>
      </c>
      <c r="C1238" t="s">
        <v>1748</v>
      </c>
      <c r="D1238" s="16" t="s">
        <v>621</v>
      </c>
      <c r="E1238">
        <v>769.51</v>
      </c>
    </row>
    <row r="1239" spans="1:5" ht="15" customHeight="1" x14ac:dyDescent="0.2">
      <c r="A1239">
        <v>662</v>
      </c>
      <c r="B1239" t="s">
        <v>476</v>
      </c>
      <c r="C1239" t="s">
        <v>1690</v>
      </c>
    </row>
    <row r="1240" spans="1:5" x14ac:dyDescent="0.2">
      <c r="A1240">
        <v>66207</v>
      </c>
      <c r="B1240" t="s">
        <v>476</v>
      </c>
      <c r="C1240" t="s">
        <v>1749</v>
      </c>
      <c r="D1240" s="16" t="s">
        <v>621</v>
      </c>
      <c r="E1240">
        <v>1169.08</v>
      </c>
    </row>
    <row r="1241" spans="1:5" ht="15" customHeight="1" x14ac:dyDescent="0.2">
      <c r="A1241">
        <v>663</v>
      </c>
      <c r="B1241" t="s">
        <v>476</v>
      </c>
      <c r="C1241" t="s">
        <v>1733</v>
      </c>
    </row>
    <row r="1242" spans="1:5" ht="15" customHeight="1" x14ac:dyDescent="0.2">
      <c r="A1242">
        <v>66301</v>
      </c>
      <c r="B1242" t="s">
        <v>476</v>
      </c>
      <c r="C1242" t="s">
        <v>1750</v>
      </c>
      <c r="D1242" s="16" t="s">
        <v>621</v>
      </c>
      <c r="E1242">
        <v>502.98</v>
      </c>
    </row>
    <row r="1243" spans="1:5" x14ac:dyDescent="0.2">
      <c r="A1243">
        <v>66335</v>
      </c>
      <c r="B1243" t="s">
        <v>476</v>
      </c>
      <c r="C1243" t="s">
        <v>1751</v>
      </c>
      <c r="D1243" s="16" t="s">
        <v>621</v>
      </c>
      <c r="E1243">
        <v>263.72000000000003</v>
      </c>
    </row>
    <row r="1244" spans="1:5" ht="15" customHeight="1" x14ac:dyDescent="0.2">
      <c r="A1244">
        <v>66368</v>
      </c>
      <c r="B1244" t="s">
        <v>476</v>
      </c>
      <c r="C1244" t="s">
        <v>1752</v>
      </c>
      <c r="D1244" s="16" t="s">
        <v>621</v>
      </c>
      <c r="E1244">
        <v>653.97</v>
      </c>
    </row>
    <row r="1245" spans="1:5" x14ac:dyDescent="0.2">
      <c r="A1245">
        <v>66372</v>
      </c>
      <c r="B1245" t="s">
        <v>476</v>
      </c>
      <c r="C1245" t="s">
        <v>1753</v>
      </c>
      <c r="D1245" s="16" t="s">
        <v>621</v>
      </c>
      <c r="E1245">
        <v>289.02999999999997</v>
      </c>
    </row>
    <row r="1246" spans="1:5" ht="15" customHeight="1" x14ac:dyDescent="0.2">
      <c r="A1246">
        <v>666</v>
      </c>
      <c r="B1246" t="s">
        <v>476</v>
      </c>
      <c r="C1246" t="s">
        <v>1754</v>
      </c>
    </row>
    <row r="1247" spans="1:5" x14ac:dyDescent="0.2">
      <c r="A1247">
        <v>66608</v>
      </c>
      <c r="B1247" t="s">
        <v>476</v>
      </c>
      <c r="C1247" t="s">
        <v>1755</v>
      </c>
      <c r="D1247" s="16" t="s">
        <v>621</v>
      </c>
      <c r="E1247">
        <v>1089.06</v>
      </c>
    </row>
    <row r="1248" spans="1:5" ht="15" customHeight="1" x14ac:dyDescent="0.2">
      <c r="A1248">
        <v>670</v>
      </c>
      <c r="B1248" t="s">
        <v>476</v>
      </c>
      <c r="C1248" t="s">
        <v>1756</v>
      </c>
    </row>
    <row r="1249" spans="1:5" x14ac:dyDescent="0.2">
      <c r="A1249">
        <v>67001</v>
      </c>
      <c r="B1249" t="s">
        <v>476</v>
      </c>
      <c r="C1249" t="s">
        <v>1757</v>
      </c>
      <c r="D1249" s="16" t="s">
        <v>621</v>
      </c>
      <c r="E1249">
        <v>369.2</v>
      </c>
    </row>
    <row r="1250" spans="1:5" x14ac:dyDescent="0.2">
      <c r="A1250">
        <v>67008</v>
      </c>
      <c r="B1250" t="s">
        <v>476</v>
      </c>
      <c r="C1250" t="s">
        <v>1758</v>
      </c>
      <c r="D1250" s="16" t="s">
        <v>621</v>
      </c>
      <c r="E1250">
        <v>76.28</v>
      </c>
    </row>
    <row r="1251" spans="1:5" x14ac:dyDescent="0.2">
      <c r="A1251">
        <v>67035</v>
      </c>
      <c r="B1251" t="s">
        <v>476</v>
      </c>
      <c r="C1251" t="s">
        <v>1759</v>
      </c>
      <c r="D1251" s="16" t="s">
        <v>621</v>
      </c>
      <c r="E1251">
        <v>10.23</v>
      </c>
    </row>
    <row r="1252" spans="1:5" x14ac:dyDescent="0.2">
      <c r="A1252">
        <v>67040</v>
      </c>
      <c r="B1252" t="s">
        <v>476</v>
      </c>
      <c r="C1252" t="s">
        <v>1760</v>
      </c>
      <c r="D1252" s="16" t="s">
        <v>621</v>
      </c>
      <c r="E1252">
        <v>159.9</v>
      </c>
    </row>
    <row r="1253" spans="1:5" x14ac:dyDescent="0.2">
      <c r="A1253">
        <v>67042</v>
      </c>
      <c r="B1253" t="s">
        <v>476</v>
      </c>
      <c r="C1253" t="s">
        <v>1761</v>
      </c>
      <c r="D1253" s="16" t="s">
        <v>621</v>
      </c>
      <c r="E1253">
        <v>149.93</v>
      </c>
    </row>
    <row r="1254" spans="1:5" x14ac:dyDescent="0.2">
      <c r="A1254">
        <v>67043</v>
      </c>
      <c r="B1254" t="s">
        <v>476</v>
      </c>
      <c r="C1254" t="s">
        <v>1762</v>
      </c>
      <c r="D1254" s="16" t="s">
        <v>621</v>
      </c>
      <c r="E1254">
        <v>167.94</v>
      </c>
    </row>
    <row r="1255" spans="1:5" x14ac:dyDescent="0.2">
      <c r="A1255">
        <v>67046</v>
      </c>
      <c r="B1255" t="s">
        <v>476</v>
      </c>
      <c r="C1255" t="s">
        <v>1763</v>
      </c>
      <c r="D1255" s="16" t="s">
        <v>621</v>
      </c>
      <c r="E1255">
        <v>142.82</v>
      </c>
    </row>
    <row r="1256" spans="1:5" x14ac:dyDescent="0.2">
      <c r="A1256">
        <v>67047</v>
      </c>
      <c r="B1256" t="s">
        <v>476</v>
      </c>
      <c r="C1256" t="s">
        <v>1764</v>
      </c>
      <c r="D1256" s="16" t="s">
        <v>621</v>
      </c>
      <c r="E1256">
        <v>796.16</v>
      </c>
    </row>
    <row r="1257" spans="1:5" x14ac:dyDescent="0.2">
      <c r="A1257">
        <v>67051</v>
      </c>
      <c r="B1257" t="s">
        <v>476</v>
      </c>
      <c r="C1257" t="s">
        <v>1765</v>
      </c>
      <c r="D1257" s="16" t="s">
        <v>621</v>
      </c>
      <c r="E1257">
        <v>80.92</v>
      </c>
    </row>
    <row r="1258" spans="1:5" x14ac:dyDescent="0.2">
      <c r="A1258">
        <v>67054</v>
      </c>
      <c r="B1258" t="s">
        <v>476</v>
      </c>
      <c r="C1258" t="s">
        <v>1766</v>
      </c>
      <c r="D1258" s="16" t="s">
        <v>621</v>
      </c>
      <c r="E1258">
        <v>456.75</v>
      </c>
    </row>
    <row r="1259" spans="1:5" x14ac:dyDescent="0.2">
      <c r="A1259">
        <v>67061</v>
      </c>
      <c r="B1259" t="s">
        <v>476</v>
      </c>
      <c r="C1259" t="s">
        <v>1767</v>
      </c>
      <c r="D1259" s="16" t="s">
        <v>621</v>
      </c>
      <c r="E1259">
        <v>13.94</v>
      </c>
    </row>
    <row r="1260" spans="1:5" x14ac:dyDescent="0.2">
      <c r="A1260">
        <v>67066</v>
      </c>
      <c r="B1260" t="s">
        <v>476</v>
      </c>
      <c r="C1260" t="s">
        <v>1768</v>
      </c>
      <c r="D1260" s="16" t="s">
        <v>621</v>
      </c>
      <c r="E1260">
        <v>569.91</v>
      </c>
    </row>
    <row r="1261" spans="1:5" x14ac:dyDescent="0.2">
      <c r="A1261">
        <v>67067</v>
      </c>
      <c r="B1261" t="s">
        <v>476</v>
      </c>
      <c r="C1261" t="s">
        <v>1769</v>
      </c>
      <c r="D1261" s="16" t="s">
        <v>621</v>
      </c>
      <c r="E1261">
        <v>86.27</v>
      </c>
    </row>
    <row r="1262" spans="1:5" x14ac:dyDescent="0.2">
      <c r="A1262">
        <v>67090</v>
      </c>
      <c r="B1262" t="s">
        <v>476</v>
      </c>
      <c r="C1262" t="s">
        <v>1770</v>
      </c>
      <c r="D1262" s="16" t="s">
        <v>621</v>
      </c>
      <c r="E1262">
        <v>15.2</v>
      </c>
    </row>
    <row r="1263" spans="1:5" ht="15" customHeight="1" x14ac:dyDescent="0.2">
      <c r="A1263">
        <v>67094</v>
      </c>
      <c r="B1263" t="s">
        <v>476</v>
      </c>
      <c r="C1263" t="s">
        <v>1771</v>
      </c>
      <c r="D1263" s="16" t="s">
        <v>621</v>
      </c>
      <c r="E1263">
        <v>162.66</v>
      </c>
    </row>
    <row r="1264" spans="1:5" x14ac:dyDescent="0.2">
      <c r="A1264">
        <v>671</v>
      </c>
      <c r="B1264" t="s">
        <v>476</v>
      </c>
      <c r="C1264" t="s">
        <v>1756</v>
      </c>
    </row>
    <row r="1265" spans="1:5" ht="15" customHeight="1" x14ac:dyDescent="0.2">
      <c r="A1265">
        <v>67130</v>
      </c>
      <c r="B1265" t="s">
        <v>476</v>
      </c>
      <c r="C1265" t="s">
        <v>1772</v>
      </c>
      <c r="D1265" s="16" t="s">
        <v>621</v>
      </c>
      <c r="E1265">
        <v>122.37</v>
      </c>
    </row>
    <row r="1266" spans="1:5" x14ac:dyDescent="0.2">
      <c r="A1266">
        <v>675</v>
      </c>
      <c r="B1266" t="s">
        <v>476</v>
      </c>
      <c r="C1266" t="s">
        <v>1773</v>
      </c>
    </row>
    <row r="1267" spans="1:5" ht="15" customHeight="1" x14ac:dyDescent="0.2">
      <c r="A1267">
        <v>67507</v>
      </c>
      <c r="B1267" t="s">
        <v>476</v>
      </c>
      <c r="C1267" t="s">
        <v>1774</v>
      </c>
      <c r="D1267" s="16" t="s">
        <v>621</v>
      </c>
      <c r="E1267">
        <v>29.51</v>
      </c>
    </row>
    <row r="1268" spans="1:5" x14ac:dyDescent="0.2">
      <c r="A1268">
        <v>67510</v>
      </c>
      <c r="B1268" t="s">
        <v>476</v>
      </c>
      <c r="C1268" t="s">
        <v>1775</v>
      </c>
      <c r="D1268" s="16" t="s">
        <v>621</v>
      </c>
      <c r="E1268">
        <v>27.39</v>
      </c>
    </row>
    <row r="1269" spans="1:5" ht="15" customHeight="1" x14ac:dyDescent="0.2">
      <c r="A1269">
        <v>67512</v>
      </c>
      <c r="B1269" t="s">
        <v>476</v>
      </c>
      <c r="C1269" t="s">
        <v>1776</v>
      </c>
      <c r="D1269" s="16" t="s">
        <v>621</v>
      </c>
      <c r="E1269">
        <v>51.72</v>
      </c>
    </row>
    <row r="1270" spans="1:5" x14ac:dyDescent="0.2">
      <c r="A1270">
        <v>67522</v>
      </c>
      <c r="B1270" t="s">
        <v>476</v>
      </c>
      <c r="C1270" t="s">
        <v>1777</v>
      </c>
      <c r="D1270" s="16" t="s">
        <v>621</v>
      </c>
      <c r="E1270">
        <v>13.91</v>
      </c>
    </row>
    <row r="1271" spans="1:5" x14ac:dyDescent="0.2">
      <c r="A1271">
        <v>67533</v>
      </c>
      <c r="B1271" t="s">
        <v>476</v>
      </c>
      <c r="C1271" t="s">
        <v>1778</v>
      </c>
      <c r="D1271" s="16" t="s">
        <v>621</v>
      </c>
      <c r="E1271">
        <v>628</v>
      </c>
    </row>
    <row r="1272" spans="1:5" x14ac:dyDescent="0.2">
      <c r="A1272">
        <v>67552</v>
      </c>
      <c r="B1272" t="s">
        <v>476</v>
      </c>
      <c r="C1272" t="s">
        <v>1779</v>
      </c>
      <c r="D1272" s="16" t="s">
        <v>621</v>
      </c>
      <c r="E1272">
        <v>29.14</v>
      </c>
    </row>
    <row r="1273" spans="1:5" x14ac:dyDescent="0.2">
      <c r="A1273">
        <v>67560</v>
      </c>
      <c r="B1273" t="s">
        <v>476</v>
      </c>
      <c r="C1273" t="s">
        <v>1780</v>
      </c>
      <c r="D1273" s="16" t="s">
        <v>621</v>
      </c>
      <c r="E1273">
        <v>52.61</v>
      </c>
    </row>
    <row r="1274" spans="1:5" x14ac:dyDescent="0.2">
      <c r="A1274">
        <v>67561</v>
      </c>
      <c r="B1274" t="s">
        <v>476</v>
      </c>
      <c r="C1274" t="s">
        <v>1781</v>
      </c>
      <c r="D1274" s="16" t="s">
        <v>621</v>
      </c>
      <c r="E1274">
        <v>61.49</v>
      </c>
    </row>
    <row r="1275" spans="1:5" ht="15" customHeight="1" x14ac:dyDescent="0.2">
      <c r="A1275">
        <v>67578</v>
      </c>
      <c r="B1275" t="s">
        <v>476</v>
      </c>
      <c r="C1275" t="s">
        <v>1782</v>
      </c>
      <c r="D1275" s="16" t="s">
        <v>621</v>
      </c>
      <c r="E1275">
        <v>29.51</v>
      </c>
    </row>
    <row r="1276" spans="1:5" x14ac:dyDescent="0.2">
      <c r="A1276">
        <v>676</v>
      </c>
      <c r="B1276" t="s">
        <v>476</v>
      </c>
      <c r="C1276" t="s">
        <v>1783</v>
      </c>
    </row>
    <row r="1277" spans="1:5" x14ac:dyDescent="0.2">
      <c r="A1277">
        <v>67650</v>
      </c>
      <c r="B1277" t="s">
        <v>476</v>
      </c>
      <c r="C1277" t="s">
        <v>1784</v>
      </c>
      <c r="D1277" s="16" t="s">
        <v>621</v>
      </c>
      <c r="E1277">
        <v>43.68</v>
      </c>
    </row>
    <row r="1278" spans="1:5" x14ac:dyDescent="0.2">
      <c r="A1278">
        <v>67651</v>
      </c>
      <c r="B1278" t="s">
        <v>476</v>
      </c>
      <c r="C1278" t="s">
        <v>1785</v>
      </c>
      <c r="D1278" s="16" t="s">
        <v>621</v>
      </c>
      <c r="E1278">
        <v>23.58</v>
      </c>
    </row>
    <row r="1279" spans="1:5" ht="15" customHeight="1" x14ac:dyDescent="0.2">
      <c r="A1279">
        <v>67652</v>
      </c>
      <c r="B1279" t="s">
        <v>476</v>
      </c>
      <c r="C1279" t="s">
        <v>1786</v>
      </c>
      <c r="D1279" s="16" t="s">
        <v>621</v>
      </c>
      <c r="E1279">
        <v>9.3699999999999992</v>
      </c>
    </row>
    <row r="1280" spans="1:5" x14ac:dyDescent="0.2">
      <c r="A1280">
        <v>680</v>
      </c>
      <c r="B1280" t="s">
        <v>476</v>
      </c>
      <c r="C1280" t="s">
        <v>1787</v>
      </c>
    </row>
    <row r="1281" spans="1:5" x14ac:dyDescent="0.2">
      <c r="A1281">
        <v>68001</v>
      </c>
      <c r="B1281" t="s">
        <v>476</v>
      </c>
      <c r="C1281" t="s">
        <v>1788</v>
      </c>
      <c r="D1281" s="16" t="s">
        <v>658</v>
      </c>
      <c r="E1281">
        <v>15.43</v>
      </c>
    </row>
    <row r="1282" spans="1:5" x14ac:dyDescent="0.2">
      <c r="A1282">
        <v>68017</v>
      </c>
      <c r="B1282" t="s">
        <v>476</v>
      </c>
      <c r="C1282" t="s">
        <v>1789</v>
      </c>
      <c r="D1282" s="16" t="s">
        <v>621</v>
      </c>
      <c r="E1282">
        <v>30.58</v>
      </c>
    </row>
    <row r="1283" spans="1:5" ht="15" customHeight="1" x14ac:dyDescent="0.2">
      <c r="A1283">
        <v>68020</v>
      </c>
      <c r="B1283" t="s">
        <v>476</v>
      </c>
      <c r="C1283" t="s">
        <v>1790</v>
      </c>
      <c r="D1283" s="16" t="s">
        <v>656</v>
      </c>
      <c r="E1283">
        <v>126.5</v>
      </c>
    </row>
    <row r="1284" spans="1:5" x14ac:dyDescent="0.2">
      <c r="A1284">
        <v>68023</v>
      </c>
      <c r="B1284" t="s">
        <v>476</v>
      </c>
      <c r="C1284" t="s">
        <v>1791</v>
      </c>
      <c r="D1284" s="16" t="s">
        <v>658</v>
      </c>
      <c r="E1284">
        <v>202.84</v>
      </c>
    </row>
    <row r="1285" spans="1:5" ht="15" customHeight="1" x14ac:dyDescent="0.2">
      <c r="A1285">
        <v>68047</v>
      </c>
      <c r="B1285" t="s">
        <v>476</v>
      </c>
      <c r="C1285" t="s">
        <v>1792</v>
      </c>
      <c r="D1285" s="16" t="s">
        <v>656</v>
      </c>
      <c r="E1285">
        <v>162.47</v>
      </c>
    </row>
    <row r="1286" spans="1:5" x14ac:dyDescent="0.2">
      <c r="A1286">
        <v>681</v>
      </c>
      <c r="B1286" t="s">
        <v>476</v>
      </c>
      <c r="C1286" t="s">
        <v>1793</v>
      </c>
    </row>
    <row r="1287" spans="1:5" ht="15" customHeight="1" x14ac:dyDescent="0.2">
      <c r="A1287">
        <v>68138</v>
      </c>
      <c r="B1287" t="s">
        <v>476</v>
      </c>
      <c r="C1287" t="s">
        <v>1794</v>
      </c>
      <c r="D1287" s="16" t="s">
        <v>621</v>
      </c>
      <c r="E1287">
        <v>312.39999999999998</v>
      </c>
    </row>
    <row r="1288" spans="1:5" x14ac:dyDescent="0.2">
      <c r="A1288">
        <v>685</v>
      </c>
      <c r="B1288" t="s">
        <v>476</v>
      </c>
      <c r="C1288" t="s">
        <v>1795</v>
      </c>
    </row>
    <row r="1289" spans="1:5" ht="15" customHeight="1" x14ac:dyDescent="0.2">
      <c r="A1289">
        <v>68509</v>
      </c>
      <c r="B1289" t="s">
        <v>476</v>
      </c>
      <c r="C1289" t="s">
        <v>1796</v>
      </c>
      <c r="D1289" s="16" t="s">
        <v>658</v>
      </c>
      <c r="E1289">
        <v>14.14</v>
      </c>
    </row>
    <row r="1290" spans="1:5" x14ac:dyDescent="0.2">
      <c r="A1290">
        <v>691</v>
      </c>
      <c r="B1290" t="s">
        <v>476</v>
      </c>
      <c r="C1290" t="s">
        <v>834</v>
      </c>
    </row>
    <row r="1291" spans="1:5" ht="15" customHeight="1" x14ac:dyDescent="0.2">
      <c r="A1291">
        <v>69172</v>
      </c>
      <c r="B1291" t="s">
        <v>476</v>
      </c>
      <c r="C1291" t="s">
        <v>1797</v>
      </c>
      <c r="D1291" s="16" t="s">
        <v>621</v>
      </c>
      <c r="E1291">
        <v>70.680000000000007</v>
      </c>
    </row>
    <row r="1292" spans="1:5" x14ac:dyDescent="0.2">
      <c r="A1292">
        <v>69185</v>
      </c>
      <c r="B1292" t="s">
        <v>476</v>
      </c>
      <c r="C1292" t="s">
        <v>1798</v>
      </c>
      <c r="D1292" s="16" t="s">
        <v>658</v>
      </c>
      <c r="E1292">
        <v>13.13</v>
      </c>
    </row>
    <row r="1293" spans="1:5" ht="15" customHeight="1" x14ac:dyDescent="0.2">
      <c r="A1293">
        <v>69191</v>
      </c>
      <c r="B1293" t="s">
        <v>476</v>
      </c>
      <c r="C1293" t="s">
        <v>1799</v>
      </c>
      <c r="D1293" s="16" t="s">
        <v>621</v>
      </c>
      <c r="E1293">
        <v>158.18</v>
      </c>
    </row>
    <row r="1294" spans="1:5" ht="15" customHeight="1" x14ac:dyDescent="0.2">
      <c r="A1294">
        <v>69194</v>
      </c>
      <c r="B1294" t="s">
        <v>476</v>
      </c>
      <c r="C1294" t="s">
        <v>1800</v>
      </c>
      <c r="D1294" s="16" t="s">
        <v>621</v>
      </c>
      <c r="E1294">
        <v>316.08</v>
      </c>
    </row>
    <row r="1295" spans="1:5" x14ac:dyDescent="0.2">
      <c r="A1295">
        <v>692</v>
      </c>
      <c r="B1295" t="s">
        <v>476</v>
      </c>
      <c r="C1295" t="s">
        <v>1801</v>
      </c>
    </row>
    <row r="1296" spans="1:5" x14ac:dyDescent="0.2">
      <c r="A1296">
        <v>69213</v>
      </c>
      <c r="B1296" t="s">
        <v>476</v>
      </c>
      <c r="C1296" t="s">
        <v>1802</v>
      </c>
      <c r="D1296" s="16" t="s">
        <v>621</v>
      </c>
      <c r="E1296">
        <v>245.9</v>
      </c>
    </row>
    <row r="1297" spans="1:5" x14ac:dyDescent="0.2">
      <c r="A1297">
        <v>69284</v>
      </c>
      <c r="B1297" t="s">
        <v>476</v>
      </c>
      <c r="C1297" t="s">
        <v>1803</v>
      </c>
      <c r="D1297" s="16" t="s">
        <v>656</v>
      </c>
      <c r="E1297">
        <v>57.9</v>
      </c>
    </row>
    <row r="1298" spans="1:5" ht="15" customHeight="1" x14ac:dyDescent="0.2">
      <c r="A1298">
        <v>69291</v>
      </c>
      <c r="B1298" t="s">
        <v>476</v>
      </c>
      <c r="C1298" t="s">
        <v>1804</v>
      </c>
      <c r="D1298" s="16" t="s">
        <v>621</v>
      </c>
      <c r="E1298">
        <v>1906</v>
      </c>
    </row>
    <row r="1299" spans="1:5" x14ac:dyDescent="0.2">
      <c r="A1299">
        <v>694</v>
      </c>
      <c r="B1299" t="s">
        <v>476</v>
      </c>
      <c r="C1299" t="s">
        <v>1018</v>
      </c>
    </row>
    <row r="1300" spans="1:5" x14ac:dyDescent="0.2">
      <c r="A1300">
        <v>69404</v>
      </c>
      <c r="B1300" t="s">
        <v>476</v>
      </c>
      <c r="C1300" t="s">
        <v>1805</v>
      </c>
      <c r="D1300" s="16" t="s">
        <v>621</v>
      </c>
      <c r="E1300">
        <v>1941.55</v>
      </c>
    </row>
    <row r="1301" spans="1:5" x14ac:dyDescent="0.2">
      <c r="A1301">
        <v>69409</v>
      </c>
      <c r="B1301" t="s">
        <v>476</v>
      </c>
      <c r="C1301" t="s">
        <v>1806</v>
      </c>
      <c r="D1301" s="16" t="s">
        <v>621</v>
      </c>
      <c r="E1301">
        <v>106.35</v>
      </c>
    </row>
    <row r="1302" spans="1:5" ht="15" customHeight="1" x14ac:dyDescent="0.2">
      <c r="A1302">
        <v>69421</v>
      </c>
      <c r="B1302" t="s">
        <v>476</v>
      </c>
      <c r="C1302" t="s">
        <v>1807</v>
      </c>
      <c r="D1302" s="16" t="s">
        <v>621</v>
      </c>
      <c r="E1302">
        <v>537.65</v>
      </c>
    </row>
    <row r="1303" spans="1:5" ht="15" customHeight="1" x14ac:dyDescent="0.2">
      <c r="A1303">
        <v>69445</v>
      </c>
      <c r="B1303" t="s">
        <v>476</v>
      </c>
      <c r="C1303" t="s">
        <v>1808</v>
      </c>
      <c r="D1303" s="16" t="s">
        <v>621</v>
      </c>
      <c r="E1303">
        <v>1957.15</v>
      </c>
    </row>
    <row r="1304" spans="1:5" x14ac:dyDescent="0.2">
      <c r="A1304">
        <v>695</v>
      </c>
      <c r="B1304" t="s">
        <v>476</v>
      </c>
      <c r="C1304" t="s">
        <v>825</v>
      </c>
    </row>
    <row r="1305" spans="1:5" x14ac:dyDescent="0.2">
      <c r="A1305">
        <v>69503</v>
      </c>
      <c r="B1305" t="s">
        <v>476</v>
      </c>
      <c r="C1305" t="s">
        <v>1809</v>
      </c>
      <c r="D1305" s="16" t="s">
        <v>621</v>
      </c>
      <c r="E1305">
        <v>7.58</v>
      </c>
    </row>
    <row r="1306" spans="1:5" x14ac:dyDescent="0.2">
      <c r="A1306">
        <v>69505</v>
      </c>
      <c r="B1306" t="s">
        <v>476</v>
      </c>
      <c r="C1306" t="s">
        <v>1810</v>
      </c>
      <c r="D1306" s="16" t="s">
        <v>621</v>
      </c>
      <c r="E1306">
        <v>6.42</v>
      </c>
    </row>
    <row r="1307" spans="1:5" ht="15" customHeight="1" x14ac:dyDescent="0.2">
      <c r="A1307">
        <v>69506</v>
      </c>
      <c r="B1307" t="s">
        <v>476</v>
      </c>
      <c r="C1307" t="s">
        <v>1811</v>
      </c>
      <c r="D1307" s="16" t="s">
        <v>621</v>
      </c>
      <c r="E1307">
        <v>36.29</v>
      </c>
    </row>
    <row r="1308" spans="1:5" x14ac:dyDescent="0.2">
      <c r="A1308">
        <v>69508</v>
      </c>
      <c r="B1308" t="s">
        <v>476</v>
      </c>
      <c r="C1308" t="s">
        <v>1812</v>
      </c>
      <c r="D1308" s="16" t="s">
        <v>626</v>
      </c>
      <c r="E1308">
        <v>193.67</v>
      </c>
    </row>
    <row r="1309" spans="1:5" x14ac:dyDescent="0.2">
      <c r="A1309">
        <v>69509</v>
      </c>
      <c r="B1309" t="s">
        <v>476</v>
      </c>
      <c r="C1309" t="s">
        <v>1813</v>
      </c>
      <c r="D1309" s="16" t="s">
        <v>621</v>
      </c>
      <c r="E1309">
        <v>38.99</v>
      </c>
    </row>
    <row r="1310" spans="1:5" x14ac:dyDescent="0.2">
      <c r="A1310">
        <v>69512</v>
      </c>
      <c r="B1310" t="s">
        <v>476</v>
      </c>
      <c r="C1310" t="s">
        <v>1814</v>
      </c>
      <c r="D1310" s="16" t="s">
        <v>658</v>
      </c>
      <c r="E1310">
        <v>0.24</v>
      </c>
    </row>
    <row r="1311" spans="1:5" x14ac:dyDescent="0.2">
      <c r="A1311">
        <v>69513</v>
      </c>
      <c r="B1311" t="s">
        <v>476</v>
      </c>
      <c r="C1311" t="s">
        <v>1815</v>
      </c>
      <c r="D1311" s="16" t="s">
        <v>626</v>
      </c>
      <c r="E1311">
        <v>65.900000000000006</v>
      </c>
    </row>
    <row r="1312" spans="1:5" x14ac:dyDescent="0.2">
      <c r="A1312">
        <v>69514</v>
      </c>
      <c r="B1312" t="s">
        <v>476</v>
      </c>
      <c r="C1312" t="s">
        <v>1816</v>
      </c>
      <c r="D1312" s="16" t="s">
        <v>735</v>
      </c>
      <c r="E1312">
        <v>70.56</v>
      </c>
    </row>
    <row r="1313" spans="1:5" x14ac:dyDescent="0.2">
      <c r="A1313">
        <v>69515</v>
      </c>
      <c r="B1313" t="s">
        <v>476</v>
      </c>
      <c r="C1313" t="s">
        <v>1817</v>
      </c>
      <c r="D1313" s="16" t="s">
        <v>621</v>
      </c>
      <c r="E1313">
        <v>104.97</v>
      </c>
    </row>
    <row r="1314" spans="1:5" x14ac:dyDescent="0.2">
      <c r="A1314">
        <v>69516</v>
      </c>
      <c r="B1314" t="s">
        <v>476</v>
      </c>
      <c r="C1314" t="s">
        <v>1818</v>
      </c>
      <c r="D1314" s="16" t="s">
        <v>621</v>
      </c>
      <c r="E1314">
        <v>113.95</v>
      </c>
    </row>
    <row r="1315" spans="1:5" x14ac:dyDescent="0.2">
      <c r="A1315">
        <v>69521</v>
      </c>
      <c r="B1315" t="s">
        <v>476</v>
      </c>
      <c r="C1315" t="s">
        <v>1819</v>
      </c>
      <c r="D1315" s="16" t="s">
        <v>621</v>
      </c>
      <c r="E1315">
        <v>104.97</v>
      </c>
    </row>
    <row r="1316" spans="1:5" x14ac:dyDescent="0.2">
      <c r="A1316">
        <v>69522</v>
      </c>
      <c r="B1316" t="s">
        <v>476</v>
      </c>
      <c r="C1316" t="s">
        <v>1820</v>
      </c>
      <c r="D1316" s="16" t="s">
        <v>621</v>
      </c>
      <c r="E1316">
        <v>245.69</v>
      </c>
    </row>
    <row r="1317" spans="1:5" x14ac:dyDescent="0.2">
      <c r="A1317">
        <v>69525</v>
      </c>
      <c r="B1317" t="s">
        <v>476</v>
      </c>
      <c r="C1317" t="s">
        <v>1821</v>
      </c>
      <c r="D1317" s="16" t="s">
        <v>621</v>
      </c>
      <c r="E1317">
        <v>2308.21</v>
      </c>
    </row>
    <row r="1318" spans="1:5" x14ac:dyDescent="0.2">
      <c r="A1318">
        <v>69526</v>
      </c>
      <c r="B1318" t="s">
        <v>476</v>
      </c>
      <c r="C1318" t="s">
        <v>1822</v>
      </c>
      <c r="D1318" s="16" t="s">
        <v>621</v>
      </c>
      <c r="E1318">
        <v>5063.55</v>
      </c>
    </row>
    <row r="1319" spans="1:5" x14ac:dyDescent="0.2">
      <c r="A1319">
        <v>69527</v>
      </c>
      <c r="B1319" t="s">
        <v>476</v>
      </c>
      <c r="C1319" t="s">
        <v>1823</v>
      </c>
      <c r="D1319" s="16" t="s">
        <v>621</v>
      </c>
      <c r="E1319">
        <v>5496.88</v>
      </c>
    </row>
    <row r="1320" spans="1:5" x14ac:dyDescent="0.2">
      <c r="A1320">
        <v>69545</v>
      </c>
      <c r="B1320" t="s">
        <v>476</v>
      </c>
      <c r="C1320" t="s">
        <v>1824</v>
      </c>
      <c r="D1320" s="16" t="s">
        <v>621</v>
      </c>
      <c r="E1320">
        <v>149.63999999999999</v>
      </c>
    </row>
    <row r="1321" spans="1:5" x14ac:dyDescent="0.2">
      <c r="A1321">
        <v>69547</v>
      </c>
      <c r="B1321" t="s">
        <v>476</v>
      </c>
      <c r="C1321" t="s">
        <v>1825</v>
      </c>
      <c r="D1321" s="16" t="s">
        <v>621</v>
      </c>
      <c r="E1321">
        <v>9.27</v>
      </c>
    </row>
    <row r="1322" spans="1:5" x14ac:dyDescent="0.2">
      <c r="A1322">
        <v>69567</v>
      </c>
      <c r="B1322" t="s">
        <v>476</v>
      </c>
      <c r="C1322" t="s">
        <v>1826</v>
      </c>
      <c r="D1322" s="16" t="s">
        <v>621</v>
      </c>
      <c r="E1322">
        <v>7.35</v>
      </c>
    </row>
    <row r="1323" spans="1:5" ht="15" customHeight="1" x14ac:dyDescent="0.2">
      <c r="A1323">
        <v>69572</v>
      </c>
      <c r="B1323" t="s">
        <v>476</v>
      </c>
      <c r="C1323" t="s">
        <v>1827</v>
      </c>
      <c r="D1323" s="16" t="s">
        <v>626</v>
      </c>
      <c r="E1323">
        <v>73.72</v>
      </c>
    </row>
    <row r="1324" spans="1:5" x14ac:dyDescent="0.2">
      <c r="A1324">
        <v>696</v>
      </c>
      <c r="B1324" t="s">
        <v>476</v>
      </c>
      <c r="C1324" t="s">
        <v>1448</v>
      </c>
    </row>
    <row r="1325" spans="1:5" x14ac:dyDescent="0.2">
      <c r="A1325">
        <v>69606</v>
      </c>
      <c r="B1325" t="s">
        <v>476</v>
      </c>
      <c r="C1325" t="s">
        <v>1828</v>
      </c>
      <c r="D1325" s="16" t="s">
        <v>621</v>
      </c>
      <c r="E1325">
        <v>2158.21</v>
      </c>
    </row>
    <row r="1326" spans="1:5" x14ac:dyDescent="0.2">
      <c r="A1326">
        <v>69616</v>
      </c>
      <c r="B1326" t="s">
        <v>476</v>
      </c>
      <c r="C1326" t="s">
        <v>1829</v>
      </c>
      <c r="D1326" s="16" t="s">
        <v>621</v>
      </c>
      <c r="E1326">
        <v>46</v>
      </c>
    </row>
    <row r="1327" spans="1:5" ht="15" customHeight="1" x14ac:dyDescent="0.2">
      <c r="A1327">
        <v>69625</v>
      </c>
      <c r="B1327" t="s">
        <v>476</v>
      </c>
      <c r="C1327" t="s">
        <v>1830</v>
      </c>
      <c r="D1327" s="16" t="s">
        <v>621</v>
      </c>
      <c r="E1327">
        <v>40.380000000000003</v>
      </c>
    </row>
    <row r="1328" spans="1:5" x14ac:dyDescent="0.2">
      <c r="A1328">
        <v>69626</v>
      </c>
      <c r="B1328" t="s">
        <v>476</v>
      </c>
      <c r="C1328" t="s">
        <v>1831</v>
      </c>
      <c r="D1328" s="16" t="s">
        <v>621</v>
      </c>
      <c r="E1328">
        <v>83.03</v>
      </c>
    </row>
    <row r="1329" spans="1:5" x14ac:dyDescent="0.2">
      <c r="A1329">
        <v>69646</v>
      </c>
      <c r="B1329" t="s">
        <v>476</v>
      </c>
      <c r="C1329" t="s">
        <v>1832</v>
      </c>
      <c r="D1329" s="16" t="s">
        <v>621</v>
      </c>
      <c r="E1329">
        <v>132.16999999999999</v>
      </c>
    </row>
    <row r="1330" spans="1:5" x14ac:dyDescent="0.2">
      <c r="A1330">
        <v>69656</v>
      </c>
      <c r="B1330" t="s">
        <v>476</v>
      </c>
      <c r="C1330" t="s">
        <v>1833</v>
      </c>
      <c r="D1330" s="16" t="s">
        <v>621</v>
      </c>
      <c r="E1330">
        <v>134.66999999999999</v>
      </c>
    </row>
    <row r="1331" spans="1:5" x14ac:dyDescent="0.2">
      <c r="A1331">
        <v>69670</v>
      </c>
      <c r="B1331" t="s">
        <v>476</v>
      </c>
      <c r="C1331" t="s">
        <v>1834</v>
      </c>
      <c r="D1331" s="16" t="s">
        <v>621</v>
      </c>
      <c r="E1331">
        <v>197.11</v>
      </c>
    </row>
    <row r="1332" spans="1:5" ht="15" customHeight="1" x14ac:dyDescent="0.2">
      <c r="A1332">
        <v>69681</v>
      </c>
      <c r="B1332" t="s">
        <v>476</v>
      </c>
      <c r="C1332" t="s">
        <v>1835</v>
      </c>
      <c r="D1332" s="16" t="s">
        <v>621</v>
      </c>
      <c r="E1332">
        <v>632.04999999999995</v>
      </c>
    </row>
    <row r="1333" spans="1:5" x14ac:dyDescent="0.2">
      <c r="A1333">
        <v>69682</v>
      </c>
      <c r="B1333" t="s">
        <v>476</v>
      </c>
      <c r="C1333" t="s">
        <v>1836</v>
      </c>
      <c r="D1333" s="16" t="s">
        <v>621</v>
      </c>
      <c r="E1333">
        <v>622.04999999999995</v>
      </c>
    </row>
    <row r="1334" spans="1:5" ht="15" customHeight="1" x14ac:dyDescent="0.2">
      <c r="A1334">
        <v>697</v>
      </c>
      <c r="B1334" t="s">
        <v>476</v>
      </c>
      <c r="C1334" t="s">
        <v>1837</v>
      </c>
    </row>
    <row r="1335" spans="1:5" ht="15" customHeight="1" x14ac:dyDescent="0.2">
      <c r="A1335">
        <v>69753</v>
      </c>
      <c r="B1335" t="s">
        <v>476</v>
      </c>
      <c r="C1335" t="s">
        <v>1838</v>
      </c>
      <c r="D1335" s="16" t="s">
        <v>621</v>
      </c>
      <c r="E1335">
        <v>57.49</v>
      </c>
    </row>
    <row r="1336" spans="1:5" ht="15" customHeight="1" x14ac:dyDescent="0.2">
      <c r="A1336">
        <v>7</v>
      </c>
      <c r="B1336" t="s">
        <v>476</v>
      </c>
      <c r="C1336" t="s">
        <v>825</v>
      </c>
    </row>
    <row r="1337" spans="1:5" ht="15" customHeight="1" x14ac:dyDescent="0.2">
      <c r="A1337">
        <v>701</v>
      </c>
      <c r="B1337" t="s">
        <v>476</v>
      </c>
      <c r="C1337" t="s">
        <v>825</v>
      </c>
    </row>
    <row r="1338" spans="1:5" ht="15" customHeight="1" x14ac:dyDescent="0.2">
      <c r="A1338">
        <v>70114</v>
      </c>
      <c r="B1338" t="s">
        <v>476</v>
      </c>
      <c r="C1338" t="s">
        <v>1839</v>
      </c>
      <c r="D1338" s="16" t="s">
        <v>624</v>
      </c>
      <c r="E1338">
        <v>76.67</v>
      </c>
    </row>
    <row r="1339" spans="1:5" ht="15" customHeight="1" x14ac:dyDescent="0.2">
      <c r="A1339">
        <v>702</v>
      </c>
      <c r="B1339" t="s">
        <v>476</v>
      </c>
      <c r="C1339" t="s">
        <v>1374</v>
      </c>
    </row>
    <row r="1340" spans="1:5" x14ac:dyDescent="0.2">
      <c r="A1340">
        <v>70276</v>
      </c>
      <c r="B1340" t="s">
        <v>476</v>
      </c>
      <c r="C1340" t="s">
        <v>1840</v>
      </c>
      <c r="D1340" s="16" t="s">
        <v>658</v>
      </c>
      <c r="E1340">
        <v>11.7</v>
      </c>
    </row>
    <row r="1341" spans="1:5" ht="15" customHeight="1" x14ac:dyDescent="0.2">
      <c r="A1341">
        <v>703</v>
      </c>
      <c r="B1341" t="s">
        <v>476</v>
      </c>
      <c r="C1341" t="s">
        <v>1374</v>
      </c>
    </row>
    <row r="1342" spans="1:5" ht="15" customHeight="1" x14ac:dyDescent="0.2">
      <c r="A1342">
        <v>70328</v>
      </c>
      <c r="B1342" t="s">
        <v>476</v>
      </c>
      <c r="C1342" t="s">
        <v>1841</v>
      </c>
      <c r="D1342" s="16" t="s">
        <v>658</v>
      </c>
      <c r="E1342">
        <v>74.62</v>
      </c>
    </row>
    <row r="1343" spans="1:5" ht="15" customHeight="1" x14ac:dyDescent="0.2">
      <c r="A1343">
        <v>70350</v>
      </c>
      <c r="B1343" t="s">
        <v>476</v>
      </c>
      <c r="C1343" t="s">
        <v>1842</v>
      </c>
      <c r="D1343" s="16" t="s">
        <v>658</v>
      </c>
      <c r="E1343">
        <v>35.71</v>
      </c>
    </row>
    <row r="1344" spans="1:5" ht="15" customHeight="1" x14ac:dyDescent="0.2">
      <c r="A1344">
        <v>706</v>
      </c>
      <c r="B1344" t="s">
        <v>476</v>
      </c>
      <c r="C1344" t="s">
        <v>1374</v>
      </c>
    </row>
    <row r="1345" spans="1:5" x14ac:dyDescent="0.2">
      <c r="A1345">
        <v>70674</v>
      </c>
      <c r="B1345" t="s">
        <v>476</v>
      </c>
      <c r="C1345" t="s">
        <v>1843</v>
      </c>
      <c r="D1345" s="16" t="s">
        <v>621</v>
      </c>
      <c r="E1345">
        <v>728.33</v>
      </c>
    </row>
    <row r="1346" spans="1:5" ht="15" customHeight="1" x14ac:dyDescent="0.2">
      <c r="A1346">
        <v>710</v>
      </c>
      <c r="B1346" t="s">
        <v>476</v>
      </c>
      <c r="C1346" t="s">
        <v>1374</v>
      </c>
    </row>
    <row r="1347" spans="1:5" x14ac:dyDescent="0.2">
      <c r="A1347">
        <v>71096</v>
      </c>
      <c r="B1347" t="s">
        <v>476</v>
      </c>
      <c r="C1347" t="s">
        <v>1844</v>
      </c>
      <c r="D1347" s="16" t="s">
        <v>656</v>
      </c>
      <c r="E1347">
        <v>59</v>
      </c>
    </row>
    <row r="1348" spans="1:5" ht="15" customHeight="1" x14ac:dyDescent="0.2">
      <c r="A1348">
        <v>712</v>
      </c>
      <c r="B1348" t="s">
        <v>476</v>
      </c>
      <c r="C1348" t="s">
        <v>1374</v>
      </c>
    </row>
    <row r="1349" spans="1:5" ht="15" customHeight="1" x14ac:dyDescent="0.2">
      <c r="A1349">
        <v>71268</v>
      </c>
      <c r="B1349" t="s">
        <v>476</v>
      </c>
      <c r="C1349" t="s">
        <v>1845</v>
      </c>
      <c r="D1349" s="16" t="s">
        <v>658</v>
      </c>
      <c r="E1349">
        <v>27.07</v>
      </c>
    </row>
    <row r="1350" spans="1:5" ht="15" customHeight="1" x14ac:dyDescent="0.2">
      <c r="A1350">
        <v>71270</v>
      </c>
      <c r="B1350" t="s">
        <v>476</v>
      </c>
      <c r="C1350" t="s">
        <v>1846</v>
      </c>
      <c r="D1350" s="16" t="s">
        <v>658</v>
      </c>
      <c r="E1350">
        <v>98.64</v>
      </c>
    </row>
    <row r="1351" spans="1:5" ht="15" customHeight="1" x14ac:dyDescent="0.2">
      <c r="A1351">
        <v>716</v>
      </c>
      <c r="B1351" t="s">
        <v>476</v>
      </c>
      <c r="C1351" t="s">
        <v>1374</v>
      </c>
    </row>
    <row r="1352" spans="1:5" x14ac:dyDescent="0.2">
      <c r="A1352">
        <v>71637</v>
      </c>
      <c r="B1352" t="s">
        <v>476</v>
      </c>
      <c r="C1352" t="s">
        <v>1847</v>
      </c>
      <c r="D1352" s="16" t="s">
        <v>621</v>
      </c>
      <c r="E1352">
        <v>99.64</v>
      </c>
    </row>
    <row r="1353" spans="1:5" ht="15" customHeight="1" x14ac:dyDescent="0.2">
      <c r="A1353">
        <v>717</v>
      </c>
      <c r="B1353" t="s">
        <v>476</v>
      </c>
      <c r="C1353" t="s">
        <v>1374</v>
      </c>
    </row>
    <row r="1354" spans="1:5" ht="15" customHeight="1" x14ac:dyDescent="0.2">
      <c r="A1354">
        <v>71707</v>
      </c>
      <c r="B1354" t="s">
        <v>476</v>
      </c>
      <c r="C1354" t="s">
        <v>1848</v>
      </c>
      <c r="D1354" s="16" t="s">
        <v>1849</v>
      </c>
      <c r="E1354">
        <v>816.67</v>
      </c>
    </row>
    <row r="1355" spans="1:5" ht="15" customHeight="1" x14ac:dyDescent="0.2">
      <c r="A1355">
        <v>71711</v>
      </c>
      <c r="B1355" t="s">
        <v>476</v>
      </c>
      <c r="C1355" t="s">
        <v>1850</v>
      </c>
      <c r="D1355" s="16" t="s">
        <v>656</v>
      </c>
      <c r="E1355">
        <v>12.39</v>
      </c>
    </row>
    <row r="1356" spans="1:5" x14ac:dyDescent="0.2">
      <c r="A1356">
        <v>718</v>
      </c>
      <c r="B1356" t="s">
        <v>476</v>
      </c>
      <c r="C1356" t="s">
        <v>1374</v>
      </c>
    </row>
    <row r="1357" spans="1:5" x14ac:dyDescent="0.2">
      <c r="A1357">
        <v>71820</v>
      </c>
      <c r="B1357" t="s">
        <v>476</v>
      </c>
      <c r="C1357" t="s">
        <v>1851</v>
      </c>
      <c r="D1357" s="16" t="s">
        <v>621</v>
      </c>
      <c r="E1357">
        <v>1766.67</v>
      </c>
    </row>
    <row r="1358" spans="1:5" ht="15" customHeight="1" x14ac:dyDescent="0.2">
      <c r="A1358">
        <v>71874</v>
      </c>
      <c r="B1358" t="s">
        <v>476</v>
      </c>
      <c r="C1358" t="s">
        <v>1852</v>
      </c>
      <c r="D1358" s="16" t="s">
        <v>658</v>
      </c>
      <c r="E1358">
        <v>57.96</v>
      </c>
    </row>
    <row r="1359" spans="1:5" x14ac:dyDescent="0.2">
      <c r="A1359">
        <v>71894</v>
      </c>
      <c r="B1359" t="s">
        <v>476</v>
      </c>
      <c r="C1359" t="s">
        <v>1853</v>
      </c>
      <c r="D1359" s="16" t="s">
        <v>621</v>
      </c>
      <c r="E1359">
        <v>247.54</v>
      </c>
    </row>
    <row r="1360" spans="1:5" x14ac:dyDescent="0.2">
      <c r="A1360">
        <v>719</v>
      </c>
      <c r="B1360" t="s">
        <v>476</v>
      </c>
      <c r="C1360" t="s">
        <v>1374</v>
      </c>
    </row>
    <row r="1361" spans="1:5" ht="15" customHeight="1" x14ac:dyDescent="0.2">
      <c r="A1361">
        <v>71911</v>
      </c>
      <c r="B1361" t="s">
        <v>476</v>
      </c>
      <c r="C1361" t="s">
        <v>1854</v>
      </c>
      <c r="D1361" s="16" t="s">
        <v>1855</v>
      </c>
      <c r="E1361">
        <v>283</v>
      </c>
    </row>
    <row r="1362" spans="1:5" ht="15" customHeight="1" x14ac:dyDescent="0.2">
      <c r="A1362">
        <v>71963</v>
      </c>
      <c r="B1362" t="s">
        <v>476</v>
      </c>
      <c r="C1362" t="s">
        <v>1856</v>
      </c>
      <c r="D1362" s="16" t="s">
        <v>621</v>
      </c>
      <c r="E1362">
        <v>19</v>
      </c>
    </row>
    <row r="1363" spans="1:5" ht="15" customHeight="1" x14ac:dyDescent="0.2">
      <c r="A1363">
        <v>720</v>
      </c>
      <c r="B1363" t="s">
        <v>476</v>
      </c>
      <c r="C1363" t="s">
        <v>1374</v>
      </c>
    </row>
    <row r="1364" spans="1:5" x14ac:dyDescent="0.2">
      <c r="A1364">
        <v>72054</v>
      </c>
      <c r="B1364" t="s">
        <v>476</v>
      </c>
      <c r="C1364" t="s">
        <v>1857</v>
      </c>
      <c r="D1364" s="16" t="s">
        <v>1849</v>
      </c>
      <c r="E1364">
        <v>744.25</v>
      </c>
    </row>
    <row r="1365" spans="1:5" ht="15" customHeight="1" x14ac:dyDescent="0.2">
      <c r="A1365">
        <v>722</v>
      </c>
      <c r="B1365" t="s">
        <v>476</v>
      </c>
      <c r="C1365" t="s">
        <v>1374</v>
      </c>
    </row>
    <row r="1366" spans="1:5" ht="15" customHeight="1" x14ac:dyDescent="0.2">
      <c r="A1366">
        <v>72280</v>
      </c>
      <c r="B1366" t="s">
        <v>476</v>
      </c>
      <c r="C1366" t="s">
        <v>1858</v>
      </c>
      <c r="D1366" s="16" t="s">
        <v>1849</v>
      </c>
      <c r="E1366">
        <v>1224.25</v>
      </c>
    </row>
    <row r="1367" spans="1:5" ht="15" customHeight="1" x14ac:dyDescent="0.2">
      <c r="A1367">
        <v>72282</v>
      </c>
      <c r="B1367" t="s">
        <v>476</v>
      </c>
      <c r="C1367" t="s">
        <v>1859</v>
      </c>
      <c r="D1367" s="16" t="s">
        <v>1849</v>
      </c>
      <c r="E1367">
        <v>1199.25</v>
      </c>
    </row>
    <row r="1368" spans="1:5" ht="15" customHeight="1" x14ac:dyDescent="0.2">
      <c r="A1368">
        <v>724</v>
      </c>
      <c r="B1368" t="s">
        <v>476</v>
      </c>
      <c r="C1368" t="s">
        <v>1374</v>
      </c>
    </row>
    <row r="1369" spans="1:5" x14ac:dyDescent="0.2">
      <c r="A1369">
        <v>72455</v>
      </c>
      <c r="B1369" t="s">
        <v>476</v>
      </c>
      <c r="C1369" t="s">
        <v>1860</v>
      </c>
      <c r="D1369" s="16" t="s">
        <v>621</v>
      </c>
      <c r="E1369">
        <v>81.42</v>
      </c>
    </row>
    <row r="1370" spans="1:5" ht="15" customHeight="1" x14ac:dyDescent="0.2">
      <c r="A1370">
        <v>727</v>
      </c>
      <c r="B1370" t="s">
        <v>476</v>
      </c>
      <c r="C1370" t="s">
        <v>1374</v>
      </c>
    </row>
    <row r="1371" spans="1:5" x14ac:dyDescent="0.2">
      <c r="A1371">
        <v>72708</v>
      </c>
      <c r="B1371" t="s">
        <v>476</v>
      </c>
      <c r="C1371" t="s">
        <v>1861</v>
      </c>
      <c r="D1371" s="16" t="s">
        <v>621</v>
      </c>
      <c r="E1371">
        <v>29.11</v>
      </c>
    </row>
    <row r="1372" spans="1:5" ht="15" customHeight="1" x14ac:dyDescent="0.2">
      <c r="A1372">
        <v>728</v>
      </c>
      <c r="B1372" t="s">
        <v>476</v>
      </c>
      <c r="C1372" t="s">
        <v>825</v>
      </c>
    </row>
    <row r="1373" spans="1:5" x14ac:dyDescent="0.2">
      <c r="A1373">
        <v>72812</v>
      </c>
      <c r="B1373" t="s">
        <v>476</v>
      </c>
      <c r="C1373" t="s">
        <v>1862</v>
      </c>
      <c r="D1373" s="16" t="s">
        <v>658</v>
      </c>
      <c r="E1373">
        <v>9.01</v>
      </c>
    </row>
    <row r="1374" spans="1:5" ht="15" customHeight="1" x14ac:dyDescent="0.2">
      <c r="A1374">
        <v>781</v>
      </c>
      <c r="B1374" t="s">
        <v>476</v>
      </c>
      <c r="C1374" t="s">
        <v>834</v>
      </c>
    </row>
    <row r="1375" spans="1:5" ht="15" customHeight="1" x14ac:dyDescent="0.2">
      <c r="A1375">
        <v>78133</v>
      </c>
      <c r="B1375" t="s">
        <v>476</v>
      </c>
      <c r="C1375" t="s">
        <v>1863</v>
      </c>
      <c r="D1375" s="16" t="s">
        <v>1849</v>
      </c>
      <c r="E1375">
        <v>1232.33</v>
      </c>
    </row>
    <row r="1376" spans="1:5" ht="15" customHeight="1" x14ac:dyDescent="0.2">
      <c r="A1376">
        <v>782</v>
      </c>
      <c r="B1376" t="s">
        <v>476</v>
      </c>
      <c r="C1376" t="s">
        <v>825</v>
      </c>
    </row>
    <row r="1377" spans="1:5" x14ac:dyDescent="0.2">
      <c r="A1377">
        <v>78203</v>
      </c>
      <c r="B1377" t="s">
        <v>476</v>
      </c>
      <c r="C1377" t="s">
        <v>1864</v>
      </c>
      <c r="D1377" s="16" t="s">
        <v>621</v>
      </c>
      <c r="E1377">
        <v>660</v>
      </c>
    </row>
    <row r="1378" spans="1:5" ht="15" customHeight="1" x14ac:dyDescent="0.2">
      <c r="A1378">
        <v>78226</v>
      </c>
      <c r="B1378" t="s">
        <v>476</v>
      </c>
      <c r="C1378" t="s">
        <v>1865</v>
      </c>
      <c r="D1378" s="16" t="s">
        <v>621</v>
      </c>
      <c r="E1378">
        <v>3.44</v>
      </c>
    </row>
    <row r="1379" spans="1:5" x14ac:dyDescent="0.2">
      <c r="A1379">
        <v>783</v>
      </c>
      <c r="B1379" t="s">
        <v>476</v>
      </c>
      <c r="C1379" t="s">
        <v>1866</v>
      </c>
    </row>
    <row r="1380" spans="1:5" ht="15" customHeight="1" x14ac:dyDescent="0.2">
      <c r="A1380">
        <v>78373</v>
      </c>
      <c r="B1380" t="s">
        <v>476</v>
      </c>
      <c r="C1380" t="s">
        <v>1867</v>
      </c>
      <c r="D1380" s="16" t="s">
        <v>1849</v>
      </c>
      <c r="E1380">
        <v>1250</v>
      </c>
    </row>
    <row r="1381" spans="1:5" ht="15" customHeight="1" x14ac:dyDescent="0.2">
      <c r="A1381">
        <v>784</v>
      </c>
      <c r="B1381" t="s">
        <v>476</v>
      </c>
      <c r="C1381" t="s">
        <v>825</v>
      </c>
    </row>
    <row r="1382" spans="1:5" x14ac:dyDescent="0.2">
      <c r="A1382">
        <v>78402</v>
      </c>
      <c r="B1382" t="s">
        <v>476</v>
      </c>
      <c r="C1382" t="s">
        <v>1868</v>
      </c>
      <c r="D1382" s="16" t="s">
        <v>658</v>
      </c>
      <c r="E1382">
        <v>5.9</v>
      </c>
    </row>
    <row r="1383" spans="1:5" ht="15" customHeight="1" x14ac:dyDescent="0.2">
      <c r="A1383">
        <v>78403</v>
      </c>
      <c r="B1383" t="s">
        <v>476</v>
      </c>
      <c r="C1383" t="s">
        <v>1869</v>
      </c>
      <c r="D1383" s="16" t="s">
        <v>658</v>
      </c>
      <c r="E1383">
        <v>4</v>
      </c>
    </row>
    <row r="1384" spans="1:5" x14ac:dyDescent="0.2">
      <c r="A1384">
        <v>78404</v>
      </c>
      <c r="B1384" t="s">
        <v>476</v>
      </c>
      <c r="C1384" t="s">
        <v>1870</v>
      </c>
      <c r="D1384" s="16" t="s">
        <v>658</v>
      </c>
      <c r="E1384">
        <v>6.55</v>
      </c>
    </row>
    <row r="1385" spans="1:5" x14ac:dyDescent="0.2">
      <c r="A1385">
        <v>78405</v>
      </c>
      <c r="B1385" t="s">
        <v>476</v>
      </c>
      <c r="C1385" t="s">
        <v>1871</v>
      </c>
      <c r="D1385" s="16" t="s">
        <v>658</v>
      </c>
      <c r="E1385">
        <v>7.89</v>
      </c>
    </row>
    <row r="1386" spans="1:5" ht="15" customHeight="1" x14ac:dyDescent="0.2">
      <c r="A1386">
        <v>78406</v>
      </c>
      <c r="B1386" t="s">
        <v>476</v>
      </c>
      <c r="C1386" t="s">
        <v>1872</v>
      </c>
      <c r="D1386" s="16" t="s">
        <v>658</v>
      </c>
      <c r="E1386">
        <v>4.84</v>
      </c>
    </row>
    <row r="1387" spans="1:5" x14ac:dyDescent="0.2">
      <c r="A1387">
        <v>786</v>
      </c>
      <c r="B1387" t="s">
        <v>476</v>
      </c>
      <c r="C1387" t="s">
        <v>1018</v>
      </c>
    </row>
    <row r="1388" spans="1:5" ht="15" customHeight="1" x14ac:dyDescent="0.2">
      <c r="A1388">
        <v>78627</v>
      </c>
      <c r="B1388" t="s">
        <v>476</v>
      </c>
      <c r="C1388" t="s">
        <v>1873</v>
      </c>
      <c r="D1388" s="16" t="s">
        <v>621</v>
      </c>
      <c r="E1388">
        <v>184.69</v>
      </c>
    </row>
    <row r="1389" spans="1:5" ht="15" customHeight="1" x14ac:dyDescent="0.2">
      <c r="A1389">
        <v>787</v>
      </c>
      <c r="B1389" t="s">
        <v>476</v>
      </c>
      <c r="C1389" t="s">
        <v>1866</v>
      </c>
    </row>
    <row r="1390" spans="1:5" x14ac:dyDescent="0.2">
      <c r="A1390">
        <v>78735</v>
      </c>
      <c r="B1390" t="s">
        <v>476</v>
      </c>
      <c r="C1390" t="s">
        <v>1874</v>
      </c>
      <c r="D1390" s="16" t="s">
        <v>621</v>
      </c>
      <c r="E1390">
        <v>37.06</v>
      </c>
    </row>
    <row r="1391" spans="1:5" ht="15" customHeight="1" x14ac:dyDescent="0.2">
      <c r="A1391">
        <v>78749</v>
      </c>
      <c r="B1391" t="s">
        <v>476</v>
      </c>
      <c r="C1391" t="s">
        <v>1875</v>
      </c>
      <c r="D1391" s="16" t="s">
        <v>621</v>
      </c>
      <c r="E1391">
        <v>81.22</v>
      </c>
    </row>
    <row r="1392" spans="1:5" ht="15" customHeight="1" x14ac:dyDescent="0.2">
      <c r="A1392">
        <v>78760</v>
      </c>
      <c r="B1392" t="s">
        <v>476</v>
      </c>
      <c r="C1392" t="s">
        <v>1876</v>
      </c>
      <c r="D1392" s="16" t="s">
        <v>658</v>
      </c>
      <c r="E1392">
        <v>13.02</v>
      </c>
    </row>
    <row r="1393" spans="1:5" x14ac:dyDescent="0.2">
      <c r="A1393">
        <v>788</v>
      </c>
      <c r="B1393" t="s">
        <v>476</v>
      </c>
      <c r="C1393" t="s">
        <v>825</v>
      </c>
    </row>
    <row r="1394" spans="1:5" x14ac:dyDescent="0.2">
      <c r="A1394">
        <v>78848</v>
      </c>
      <c r="B1394" t="s">
        <v>476</v>
      </c>
      <c r="C1394" t="s">
        <v>1877</v>
      </c>
      <c r="D1394" s="16" t="s">
        <v>658</v>
      </c>
      <c r="E1394">
        <v>10.75</v>
      </c>
    </row>
    <row r="1395" spans="1:5" ht="15" customHeight="1" x14ac:dyDescent="0.2">
      <c r="A1395">
        <v>78898</v>
      </c>
      <c r="B1395" t="s">
        <v>476</v>
      </c>
      <c r="C1395" t="s">
        <v>1878</v>
      </c>
      <c r="D1395" s="16" t="s">
        <v>621</v>
      </c>
      <c r="E1395">
        <v>31.9</v>
      </c>
    </row>
    <row r="1396" spans="1:5" x14ac:dyDescent="0.2">
      <c r="A1396">
        <v>791</v>
      </c>
      <c r="B1396" t="s">
        <v>476</v>
      </c>
      <c r="C1396" t="s">
        <v>1879</v>
      </c>
    </row>
    <row r="1397" spans="1:5" x14ac:dyDescent="0.2">
      <c r="A1397">
        <v>79166</v>
      </c>
      <c r="B1397" t="s">
        <v>476</v>
      </c>
      <c r="C1397" t="s">
        <v>1880</v>
      </c>
      <c r="D1397" s="16" t="s">
        <v>658</v>
      </c>
      <c r="E1397">
        <v>7.21</v>
      </c>
    </row>
    <row r="1398" spans="1:5" ht="15" customHeight="1" x14ac:dyDescent="0.2">
      <c r="A1398">
        <v>792</v>
      </c>
      <c r="B1398" t="s">
        <v>476</v>
      </c>
      <c r="C1398" t="s">
        <v>1879</v>
      </c>
    </row>
    <row r="1399" spans="1:5" x14ac:dyDescent="0.2">
      <c r="A1399">
        <v>79245</v>
      </c>
      <c r="B1399" t="s">
        <v>476</v>
      </c>
      <c r="C1399" t="s">
        <v>1881</v>
      </c>
      <c r="D1399" s="16" t="s">
        <v>626</v>
      </c>
      <c r="E1399">
        <v>73.040000000000006</v>
      </c>
    </row>
    <row r="1400" spans="1:5" ht="15" customHeight="1" x14ac:dyDescent="0.2">
      <c r="A1400">
        <v>79246</v>
      </c>
      <c r="B1400" t="s">
        <v>476</v>
      </c>
      <c r="C1400" t="s">
        <v>1882</v>
      </c>
      <c r="D1400" s="16" t="s">
        <v>626</v>
      </c>
      <c r="E1400">
        <v>83.96</v>
      </c>
    </row>
    <row r="1401" spans="1:5" x14ac:dyDescent="0.2">
      <c r="A1401">
        <v>79247</v>
      </c>
      <c r="B1401" t="s">
        <v>476</v>
      </c>
      <c r="C1401" t="s">
        <v>1883</v>
      </c>
      <c r="D1401" s="16" t="s">
        <v>626</v>
      </c>
      <c r="E1401">
        <v>96.37</v>
      </c>
    </row>
    <row r="1402" spans="1:5" x14ac:dyDescent="0.2">
      <c r="A1402">
        <v>793</v>
      </c>
      <c r="B1402" t="s">
        <v>476</v>
      </c>
      <c r="C1402" t="s">
        <v>1374</v>
      </c>
    </row>
    <row r="1403" spans="1:5" x14ac:dyDescent="0.2">
      <c r="A1403">
        <v>79372</v>
      </c>
      <c r="B1403" t="s">
        <v>476</v>
      </c>
      <c r="C1403" t="s">
        <v>1884</v>
      </c>
      <c r="D1403" s="16" t="s">
        <v>658</v>
      </c>
      <c r="E1403">
        <v>167.77</v>
      </c>
    </row>
    <row r="1404" spans="1:5" ht="15" customHeight="1" x14ac:dyDescent="0.2">
      <c r="A1404">
        <v>79374</v>
      </c>
      <c r="B1404" t="s">
        <v>476</v>
      </c>
      <c r="C1404" t="s">
        <v>1885</v>
      </c>
      <c r="D1404" s="16" t="s">
        <v>621</v>
      </c>
      <c r="E1404">
        <v>47.23</v>
      </c>
    </row>
    <row r="1405" spans="1:5" x14ac:dyDescent="0.2">
      <c r="A1405">
        <v>79375</v>
      </c>
      <c r="B1405" t="s">
        <v>476</v>
      </c>
      <c r="C1405" t="s">
        <v>1886</v>
      </c>
      <c r="D1405" s="16" t="s">
        <v>626</v>
      </c>
      <c r="E1405">
        <v>3.7</v>
      </c>
    </row>
    <row r="1406" spans="1:5" x14ac:dyDescent="0.2">
      <c r="A1406">
        <v>794</v>
      </c>
      <c r="B1406" t="s">
        <v>476</v>
      </c>
      <c r="C1406" t="s">
        <v>1887</v>
      </c>
    </row>
    <row r="1407" spans="1:5" x14ac:dyDescent="0.2">
      <c r="A1407">
        <v>79419</v>
      </c>
      <c r="B1407" t="s">
        <v>476</v>
      </c>
      <c r="C1407" t="s">
        <v>1888</v>
      </c>
      <c r="D1407" s="16" t="s">
        <v>656</v>
      </c>
      <c r="E1407">
        <v>65.59</v>
      </c>
    </row>
    <row r="1408" spans="1:5" ht="15" customHeight="1" x14ac:dyDescent="0.2">
      <c r="A1408">
        <v>796</v>
      </c>
      <c r="B1408" t="s">
        <v>476</v>
      </c>
      <c r="C1408" t="s">
        <v>1374</v>
      </c>
    </row>
    <row r="1409" spans="1:5" x14ac:dyDescent="0.2">
      <c r="A1409">
        <v>79654</v>
      </c>
      <c r="B1409" t="s">
        <v>476</v>
      </c>
      <c r="C1409" t="s">
        <v>1889</v>
      </c>
      <c r="D1409" s="16" t="s">
        <v>48</v>
      </c>
      <c r="E1409">
        <v>561.95000000000005</v>
      </c>
    </row>
    <row r="1410" spans="1:5" ht="15" customHeight="1" x14ac:dyDescent="0.2">
      <c r="A1410">
        <v>79664</v>
      </c>
      <c r="B1410" t="s">
        <v>476</v>
      </c>
      <c r="C1410" t="s">
        <v>1890</v>
      </c>
      <c r="D1410" s="16" t="s">
        <v>621</v>
      </c>
      <c r="E1410">
        <v>581.57000000000005</v>
      </c>
    </row>
    <row r="1411" spans="1:5" x14ac:dyDescent="0.2">
      <c r="A1411">
        <v>10</v>
      </c>
      <c r="B1411" t="s">
        <v>476</v>
      </c>
      <c r="C1411" t="s">
        <v>1891</v>
      </c>
    </row>
    <row r="1412" spans="1:5" ht="15" customHeight="1" x14ac:dyDescent="0.2">
      <c r="A1412">
        <v>1001</v>
      </c>
      <c r="B1412" t="s">
        <v>476</v>
      </c>
      <c r="C1412" t="s">
        <v>1891</v>
      </c>
    </row>
    <row r="1413" spans="1:5" ht="15" customHeight="1" x14ac:dyDescent="0.2">
      <c r="A1413">
        <v>100150</v>
      </c>
      <c r="B1413" t="s">
        <v>476</v>
      </c>
      <c r="C1413" t="s">
        <v>1892</v>
      </c>
      <c r="D1413" s="16" t="s">
        <v>624</v>
      </c>
      <c r="E1413">
        <v>69.239999999999995</v>
      </c>
    </row>
    <row r="1414" spans="1:5" x14ac:dyDescent="0.2">
      <c r="A1414">
        <v>100151</v>
      </c>
      <c r="B1414" t="s">
        <v>476</v>
      </c>
      <c r="C1414" t="s">
        <v>1893</v>
      </c>
      <c r="D1414" s="16" t="s">
        <v>626</v>
      </c>
      <c r="E1414">
        <v>226.81</v>
      </c>
    </row>
    <row r="1415" spans="1:5" x14ac:dyDescent="0.2">
      <c r="A1415">
        <v>100189</v>
      </c>
      <c r="B1415" t="s">
        <v>476</v>
      </c>
      <c r="C1415" t="s">
        <v>1894</v>
      </c>
      <c r="D1415" s="16" t="s">
        <v>658</v>
      </c>
      <c r="E1415">
        <v>3.59</v>
      </c>
    </row>
    <row r="1416" spans="1:5" x14ac:dyDescent="0.2">
      <c r="A1416">
        <v>100190</v>
      </c>
      <c r="B1416" t="s">
        <v>476</v>
      </c>
      <c r="C1416" t="s">
        <v>1895</v>
      </c>
      <c r="D1416" s="16" t="s">
        <v>658</v>
      </c>
      <c r="E1416">
        <v>14.93</v>
      </c>
    </row>
    <row r="1417" spans="1:5" x14ac:dyDescent="0.2">
      <c r="A1417">
        <v>100192</v>
      </c>
      <c r="B1417" t="s">
        <v>476</v>
      </c>
      <c r="C1417" t="s">
        <v>1896</v>
      </c>
      <c r="D1417" s="16" t="s">
        <v>658</v>
      </c>
      <c r="E1417">
        <v>22.26</v>
      </c>
    </row>
    <row r="1418" spans="1:5" x14ac:dyDescent="0.2">
      <c r="A1418">
        <v>100194</v>
      </c>
      <c r="B1418" t="s">
        <v>476</v>
      </c>
      <c r="C1418" t="s">
        <v>1897</v>
      </c>
      <c r="D1418" s="16" t="s">
        <v>658</v>
      </c>
      <c r="E1418">
        <v>7.84</v>
      </c>
    </row>
    <row r="1419" spans="1:5" x14ac:dyDescent="0.2">
      <c r="A1419">
        <v>100195</v>
      </c>
      <c r="B1419" t="s">
        <v>476</v>
      </c>
      <c r="C1419" t="s">
        <v>1898</v>
      </c>
      <c r="D1419" s="16" t="s">
        <v>626</v>
      </c>
      <c r="E1419">
        <v>8.27</v>
      </c>
    </row>
    <row r="1420" spans="1:5" x14ac:dyDescent="0.2">
      <c r="A1420">
        <v>100196</v>
      </c>
      <c r="B1420" t="s">
        <v>476</v>
      </c>
      <c r="C1420" t="s">
        <v>1899</v>
      </c>
      <c r="D1420" s="16" t="s">
        <v>626</v>
      </c>
      <c r="E1420">
        <v>7.92</v>
      </c>
    </row>
    <row r="1421" spans="1:5" x14ac:dyDescent="0.2">
      <c r="A1421">
        <v>100197</v>
      </c>
      <c r="B1421" t="s">
        <v>476</v>
      </c>
      <c r="C1421" t="s">
        <v>1900</v>
      </c>
      <c r="D1421" s="16" t="s">
        <v>626</v>
      </c>
      <c r="E1421">
        <v>9.17</v>
      </c>
    </row>
    <row r="1422" spans="1:5" x14ac:dyDescent="0.2">
      <c r="A1422">
        <v>100198</v>
      </c>
      <c r="B1422" t="s">
        <v>476</v>
      </c>
      <c r="C1422" t="s">
        <v>1901</v>
      </c>
      <c r="D1422" s="16" t="s">
        <v>658</v>
      </c>
      <c r="E1422">
        <v>7.91</v>
      </c>
    </row>
    <row r="1423" spans="1:5" x14ac:dyDescent="0.2">
      <c r="A1423">
        <v>1002</v>
      </c>
      <c r="B1423" t="s">
        <v>476</v>
      </c>
      <c r="C1423" t="s">
        <v>1902</v>
      </c>
    </row>
    <row r="1424" spans="1:5" ht="15" customHeight="1" x14ac:dyDescent="0.2">
      <c r="A1424">
        <v>100202</v>
      </c>
      <c r="B1424" t="s">
        <v>476</v>
      </c>
      <c r="C1424" t="s">
        <v>1903</v>
      </c>
      <c r="D1424" s="16" t="s">
        <v>626</v>
      </c>
      <c r="E1424">
        <v>14.5</v>
      </c>
    </row>
    <row r="1425" spans="1:5" x14ac:dyDescent="0.2">
      <c r="A1425">
        <v>100203</v>
      </c>
      <c r="B1425" t="s">
        <v>476</v>
      </c>
      <c r="C1425" t="s">
        <v>1904</v>
      </c>
      <c r="D1425" s="16" t="s">
        <v>626</v>
      </c>
      <c r="E1425">
        <v>14.5</v>
      </c>
    </row>
    <row r="1426" spans="1:5" x14ac:dyDescent="0.2">
      <c r="A1426">
        <v>100205</v>
      </c>
      <c r="B1426" t="s">
        <v>476</v>
      </c>
      <c r="C1426" t="s">
        <v>1905</v>
      </c>
      <c r="D1426" s="16" t="s">
        <v>658</v>
      </c>
      <c r="E1426">
        <v>175.15</v>
      </c>
    </row>
    <row r="1427" spans="1:5" x14ac:dyDescent="0.2">
      <c r="A1427">
        <v>100208</v>
      </c>
      <c r="B1427" t="s">
        <v>476</v>
      </c>
      <c r="C1427" t="s">
        <v>1906</v>
      </c>
      <c r="D1427" s="16" t="s">
        <v>658</v>
      </c>
      <c r="E1427">
        <v>119.59</v>
      </c>
    </row>
    <row r="1428" spans="1:5" x14ac:dyDescent="0.2">
      <c r="A1428">
        <v>100209</v>
      </c>
      <c r="B1428" t="s">
        <v>476</v>
      </c>
      <c r="C1428" t="s">
        <v>1907</v>
      </c>
      <c r="D1428" s="16" t="s">
        <v>626</v>
      </c>
      <c r="E1428">
        <v>14.5</v>
      </c>
    </row>
    <row r="1429" spans="1:5" x14ac:dyDescent="0.2">
      <c r="A1429">
        <v>13</v>
      </c>
      <c r="B1429" t="s">
        <v>476</v>
      </c>
      <c r="C1429" t="s">
        <v>1908</v>
      </c>
    </row>
    <row r="1430" spans="1:5" ht="15" customHeight="1" x14ac:dyDescent="0.2">
      <c r="A1430">
        <v>1304</v>
      </c>
      <c r="B1430" t="s">
        <v>476</v>
      </c>
      <c r="C1430" t="s">
        <v>1909</v>
      </c>
    </row>
    <row r="1431" spans="1:5" ht="15" customHeight="1" x14ac:dyDescent="0.2">
      <c r="A1431">
        <v>130401</v>
      </c>
      <c r="B1431" t="s">
        <v>476</v>
      </c>
      <c r="C1431" t="s">
        <v>1910</v>
      </c>
      <c r="D1431" s="16" t="s">
        <v>621</v>
      </c>
      <c r="E1431">
        <v>173.28</v>
      </c>
    </row>
    <row r="1432" spans="1:5" x14ac:dyDescent="0.2">
      <c r="A1432">
        <v>1305</v>
      </c>
      <c r="B1432" t="s">
        <v>476</v>
      </c>
      <c r="C1432" t="s">
        <v>1269</v>
      </c>
    </row>
    <row r="1433" spans="1:5" ht="15" customHeight="1" x14ac:dyDescent="0.2">
      <c r="A1433">
        <v>130561</v>
      </c>
      <c r="B1433" t="s">
        <v>476</v>
      </c>
      <c r="C1433" t="s">
        <v>1911</v>
      </c>
      <c r="D1433" s="16" t="s">
        <v>621</v>
      </c>
      <c r="E1433">
        <v>140.63</v>
      </c>
    </row>
    <row r="1434" spans="1:5" x14ac:dyDescent="0.2">
      <c r="A1434">
        <v>130572</v>
      </c>
      <c r="B1434" t="s">
        <v>476</v>
      </c>
      <c r="C1434" t="s">
        <v>1912</v>
      </c>
      <c r="D1434" s="16" t="s">
        <v>621</v>
      </c>
      <c r="E1434">
        <v>446.22</v>
      </c>
    </row>
    <row r="1435" spans="1:5" x14ac:dyDescent="0.2">
      <c r="A1435">
        <v>1306</v>
      </c>
      <c r="B1435" t="s">
        <v>476</v>
      </c>
      <c r="C1435" t="s">
        <v>1064</v>
      </c>
    </row>
    <row r="1436" spans="1:5" ht="15" customHeight="1" x14ac:dyDescent="0.2">
      <c r="A1436">
        <v>130628</v>
      </c>
      <c r="B1436" t="s">
        <v>476</v>
      </c>
      <c r="C1436" t="s">
        <v>1913</v>
      </c>
      <c r="D1436" s="16" t="s">
        <v>621</v>
      </c>
      <c r="E1436">
        <v>53.23</v>
      </c>
    </row>
    <row r="1437" spans="1:5" x14ac:dyDescent="0.2">
      <c r="A1437">
        <v>130636</v>
      </c>
      <c r="B1437" t="s">
        <v>476</v>
      </c>
      <c r="C1437" t="s">
        <v>1914</v>
      </c>
      <c r="D1437" s="16" t="s">
        <v>86</v>
      </c>
      <c r="E1437">
        <v>44.19</v>
      </c>
    </row>
    <row r="1438" spans="1:5" x14ac:dyDescent="0.2">
      <c r="A1438">
        <v>1307</v>
      </c>
      <c r="B1438" t="s">
        <v>476</v>
      </c>
      <c r="C1438" t="s">
        <v>1044</v>
      </c>
    </row>
    <row r="1439" spans="1:5" ht="15" customHeight="1" x14ac:dyDescent="0.2">
      <c r="A1439">
        <v>130701</v>
      </c>
      <c r="B1439" t="s">
        <v>476</v>
      </c>
      <c r="C1439" t="s">
        <v>1915</v>
      </c>
      <c r="D1439" s="16" t="s">
        <v>621</v>
      </c>
      <c r="E1439">
        <v>11.69</v>
      </c>
    </row>
    <row r="1440" spans="1:5" x14ac:dyDescent="0.2">
      <c r="A1440">
        <v>1311</v>
      </c>
      <c r="B1440" t="s">
        <v>476</v>
      </c>
      <c r="C1440" t="s">
        <v>1801</v>
      </c>
    </row>
    <row r="1441" spans="1:5" ht="15" customHeight="1" x14ac:dyDescent="0.2">
      <c r="A1441">
        <v>131108</v>
      </c>
      <c r="B1441" t="s">
        <v>476</v>
      </c>
      <c r="C1441" t="s">
        <v>1916</v>
      </c>
      <c r="D1441" s="16" t="s">
        <v>1452</v>
      </c>
      <c r="E1441">
        <v>0.99</v>
      </c>
    </row>
    <row r="1442" spans="1:5" x14ac:dyDescent="0.2">
      <c r="A1442">
        <v>1316</v>
      </c>
      <c r="B1442" t="s">
        <v>476</v>
      </c>
      <c r="C1442" t="s">
        <v>1917</v>
      </c>
    </row>
    <row r="1443" spans="1:5" ht="15" customHeight="1" x14ac:dyDescent="0.2">
      <c r="A1443">
        <v>131611</v>
      </c>
      <c r="B1443" t="s">
        <v>476</v>
      </c>
      <c r="C1443" t="s">
        <v>1918</v>
      </c>
      <c r="D1443" s="16" t="s">
        <v>621</v>
      </c>
      <c r="E1443">
        <v>422.54</v>
      </c>
    </row>
    <row r="1444" spans="1:5" x14ac:dyDescent="0.2">
      <c r="A1444">
        <v>131613</v>
      </c>
      <c r="B1444" t="s">
        <v>476</v>
      </c>
      <c r="C1444" t="s">
        <v>1919</v>
      </c>
      <c r="D1444" s="16" t="s">
        <v>621</v>
      </c>
      <c r="E1444">
        <v>24.53</v>
      </c>
    </row>
    <row r="1445" spans="1:5" x14ac:dyDescent="0.2">
      <c r="A1445">
        <v>15</v>
      </c>
      <c r="B1445" t="s">
        <v>476</v>
      </c>
      <c r="C1445" t="s">
        <v>1920</v>
      </c>
    </row>
    <row r="1446" spans="1:5" ht="15" customHeight="1" x14ac:dyDescent="0.2">
      <c r="A1446">
        <v>1502</v>
      </c>
      <c r="B1446" t="s">
        <v>476</v>
      </c>
      <c r="C1446" t="s">
        <v>1921</v>
      </c>
    </row>
    <row r="1447" spans="1:5" ht="15" customHeight="1" x14ac:dyDescent="0.2">
      <c r="A1447">
        <v>150266</v>
      </c>
      <c r="B1447" t="s">
        <v>476</v>
      </c>
      <c r="C1447" t="s">
        <v>1922</v>
      </c>
      <c r="D1447" s="16" t="s">
        <v>656</v>
      </c>
      <c r="E1447">
        <v>40.4</v>
      </c>
    </row>
    <row r="1448" spans="1:5" x14ac:dyDescent="0.2">
      <c r="A1448">
        <v>150275</v>
      </c>
      <c r="B1448" t="s">
        <v>476</v>
      </c>
      <c r="C1448" t="s">
        <v>1923</v>
      </c>
      <c r="D1448" s="16" t="s">
        <v>656</v>
      </c>
      <c r="E1448">
        <v>53.17</v>
      </c>
    </row>
    <row r="1449" spans="1:5" x14ac:dyDescent="0.2">
      <c r="A1449">
        <v>150276</v>
      </c>
      <c r="B1449" t="s">
        <v>476</v>
      </c>
      <c r="C1449" t="s">
        <v>1924</v>
      </c>
      <c r="D1449" s="16" t="s">
        <v>656</v>
      </c>
      <c r="E1449">
        <v>86.19</v>
      </c>
    </row>
    <row r="1450" spans="1:5" ht="15" customHeight="1" x14ac:dyDescent="0.2">
      <c r="A1450">
        <v>1503</v>
      </c>
      <c r="B1450" t="s">
        <v>476</v>
      </c>
      <c r="C1450" t="s">
        <v>936</v>
      </c>
    </row>
    <row r="1451" spans="1:5" ht="15" customHeight="1" x14ac:dyDescent="0.2">
      <c r="A1451">
        <v>150301</v>
      </c>
      <c r="B1451" t="s">
        <v>476</v>
      </c>
      <c r="C1451" t="s">
        <v>1925</v>
      </c>
      <c r="D1451" s="16" t="s">
        <v>48</v>
      </c>
      <c r="E1451">
        <v>79.14</v>
      </c>
    </row>
    <row r="1452" spans="1:5" x14ac:dyDescent="0.2">
      <c r="A1452">
        <v>150302</v>
      </c>
      <c r="B1452" t="s">
        <v>476</v>
      </c>
      <c r="C1452" t="s">
        <v>1926</v>
      </c>
      <c r="D1452" s="16" t="s">
        <v>48</v>
      </c>
      <c r="E1452">
        <v>156.46</v>
      </c>
    </row>
    <row r="1453" spans="1:5" ht="15" customHeight="1" x14ac:dyDescent="0.2">
      <c r="A1453">
        <v>1507</v>
      </c>
      <c r="B1453" t="s">
        <v>476</v>
      </c>
      <c r="C1453" t="s">
        <v>1927</v>
      </c>
    </row>
    <row r="1454" spans="1:5" ht="15" customHeight="1" x14ac:dyDescent="0.2">
      <c r="A1454">
        <v>150706</v>
      </c>
      <c r="B1454" t="s">
        <v>476</v>
      </c>
      <c r="C1454" t="s">
        <v>1928</v>
      </c>
      <c r="D1454" s="16" t="s">
        <v>621</v>
      </c>
      <c r="E1454">
        <v>2125.89</v>
      </c>
    </row>
    <row r="1455" spans="1:5" ht="15" customHeight="1" x14ac:dyDescent="0.2">
      <c r="A1455">
        <v>1508</v>
      </c>
      <c r="B1455" t="s">
        <v>476</v>
      </c>
      <c r="C1455" t="s">
        <v>1929</v>
      </c>
    </row>
    <row r="1456" spans="1:5" ht="15" customHeight="1" x14ac:dyDescent="0.2">
      <c r="A1456">
        <v>150881</v>
      </c>
      <c r="B1456" t="s">
        <v>476</v>
      </c>
      <c r="C1456" t="s">
        <v>1930</v>
      </c>
      <c r="D1456" s="16" t="s">
        <v>621</v>
      </c>
      <c r="E1456">
        <v>1.95</v>
      </c>
    </row>
    <row r="1457" spans="1:5" ht="15" customHeight="1" x14ac:dyDescent="0.2">
      <c r="A1457">
        <v>1530</v>
      </c>
      <c r="B1457" t="s">
        <v>476</v>
      </c>
      <c r="C1457" t="s">
        <v>825</v>
      </c>
    </row>
    <row r="1458" spans="1:5" ht="15" customHeight="1" x14ac:dyDescent="0.2">
      <c r="A1458">
        <v>153068</v>
      </c>
      <c r="B1458" t="s">
        <v>476</v>
      </c>
      <c r="C1458" t="s">
        <v>1931</v>
      </c>
      <c r="D1458" s="16" t="s">
        <v>621</v>
      </c>
      <c r="E1458">
        <v>5.73</v>
      </c>
    </row>
    <row r="1459" spans="1:5" x14ac:dyDescent="0.2">
      <c r="A1459">
        <v>153070</v>
      </c>
      <c r="B1459" t="s">
        <v>476</v>
      </c>
      <c r="C1459" t="s">
        <v>1932</v>
      </c>
      <c r="D1459" s="16" t="s">
        <v>621</v>
      </c>
      <c r="E1459">
        <v>605.41</v>
      </c>
    </row>
    <row r="1460" spans="1:5" ht="15" customHeight="1" x14ac:dyDescent="0.2">
      <c r="A1460">
        <v>60</v>
      </c>
      <c r="B1460" t="s">
        <v>476</v>
      </c>
      <c r="C1460" t="s">
        <v>1933</v>
      </c>
    </row>
    <row r="1461" spans="1:5" ht="15" customHeight="1" x14ac:dyDescent="0.2">
      <c r="A1461">
        <v>6003</v>
      </c>
      <c r="B1461" t="s">
        <v>476</v>
      </c>
      <c r="C1461" t="s">
        <v>1934</v>
      </c>
    </row>
    <row r="1462" spans="1:5" ht="15" customHeight="1" x14ac:dyDescent="0.2">
      <c r="A1462">
        <v>600327</v>
      </c>
      <c r="B1462" t="s">
        <v>476</v>
      </c>
      <c r="C1462" t="s">
        <v>1935</v>
      </c>
      <c r="D1462" s="16" t="s">
        <v>624</v>
      </c>
      <c r="E1462">
        <v>140.30000000000001</v>
      </c>
    </row>
    <row r="1463" spans="1:5" x14ac:dyDescent="0.2">
      <c r="A1463">
        <v>80</v>
      </c>
      <c r="B1463" t="s">
        <v>476</v>
      </c>
      <c r="C1463" t="s">
        <v>1936</v>
      </c>
    </row>
    <row r="1464" spans="1:5" ht="15" customHeight="1" x14ac:dyDescent="0.2">
      <c r="A1464">
        <v>8001</v>
      </c>
      <c r="B1464" t="s">
        <v>476</v>
      </c>
      <c r="C1464" t="s">
        <v>1937</v>
      </c>
    </row>
    <row r="1465" spans="1:5" ht="15" customHeight="1" x14ac:dyDescent="0.2">
      <c r="A1465">
        <v>800102</v>
      </c>
      <c r="B1465" t="s">
        <v>476</v>
      </c>
      <c r="C1465" t="s">
        <v>1938</v>
      </c>
      <c r="D1465" s="16" t="s">
        <v>735</v>
      </c>
      <c r="E1465">
        <v>6.41</v>
      </c>
    </row>
    <row r="1466" spans="1:5" x14ac:dyDescent="0.2">
      <c r="A1466">
        <v>800103</v>
      </c>
      <c r="B1466" t="s">
        <v>476</v>
      </c>
      <c r="C1466" t="s">
        <v>1939</v>
      </c>
      <c r="D1466" s="16" t="s">
        <v>735</v>
      </c>
      <c r="E1466">
        <v>7.18</v>
      </c>
    </row>
    <row r="1467" spans="1:5" ht="15" customHeight="1" x14ac:dyDescent="0.2">
      <c r="A1467">
        <v>8005</v>
      </c>
      <c r="B1467" t="s">
        <v>476</v>
      </c>
      <c r="C1467" t="s">
        <v>1940</v>
      </c>
    </row>
    <row r="1468" spans="1:5" ht="15" customHeight="1" x14ac:dyDescent="0.2">
      <c r="A1468">
        <v>800560</v>
      </c>
      <c r="B1468" t="s">
        <v>476</v>
      </c>
      <c r="C1468" t="s">
        <v>1941</v>
      </c>
      <c r="D1468" s="16" t="s">
        <v>1942</v>
      </c>
      <c r="E1468">
        <v>6.45</v>
      </c>
    </row>
    <row r="1469" spans="1:5" x14ac:dyDescent="0.2">
      <c r="A1469">
        <v>82</v>
      </c>
      <c r="B1469" t="s">
        <v>476</v>
      </c>
      <c r="C1469" t="s">
        <v>1943</v>
      </c>
    </row>
    <row r="1470" spans="1:5" ht="15" customHeight="1" x14ac:dyDescent="0.2">
      <c r="A1470">
        <v>8201</v>
      </c>
      <c r="B1470" t="s">
        <v>476</v>
      </c>
      <c r="C1470" t="s">
        <v>1944</v>
      </c>
    </row>
    <row r="1471" spans="1:5" ht="15" customHeight="1" x14ac:dyDescent="0.2">
      <c r="A1471">
        <v>820101</v>
      </c>
      <c r="B1471" t="s">
        <v>476</v>
      </c>
      <c r="C1471" t="s">
        <v>1945</v>
      </c>
      <c r="D1471" s="16" t="s">
        <v>621</v>
      </c>
      <c r="E1471">
        <v>84.12</v>
      </c>
    </row>
    <row r="1472" spans="1:5" x14ac:dyDescent="0.2">
      <c r="A1472">
        <v>820104</v>
      </c>
      <c r="B1472" t="s">
        <v>476</v>
      </c>
      <c r="C1472" t="s">
        <v>1946</v>
      </c>
      <c r="D1472" s="16" t="s">
        <v>621</v>
      </c>
      <c r="E1472">
        <v>164.57</v>
      </c>
    </row>
    <row r="1473" spans="1:5" x14ac:dyDescent="0.2">
      <c r="A1473">
        <v>820106</v>
      </c>
      <c r="B1473" t="s">
        <v>476</v>
      </c>
      <c r="C1473" t="s">
        <v>1947</v>
      </c>
      <c r="D1473" s="16" t="s">
        <v>621</v>
      </c>
      <c r="E1473">
        <v>25.56</v>
      </c>
    </row>
    <row r="1474" spans="1:5" x14ac:dyDescent="0.2">
      <c r="A1474">
        <v>820113</v>
      </c>
      <c r="B1474" t="s">
        <v>476</v>
      </c>
      <c r="C1474" t="s">
        <v>1948</v>
      </c>
      <c r="D1474" s="16" t="s">
        <v>621</v>
      </c>
      <c r="E1474">
        <v>21.39</v>
      </c>
    </row>
    <row r="1475" spans="1:5" x14ac:dyDescent="0.2">
      <c r="A1475">
        <v>820114</v>
      </c>
      <c r="B1475" t="s">
        <v>476</v>
      </c>
      <c r="C1475" t="s">
        <v>1949</v>
      </c>
      <c r="D1475" s="16" t="s">
        <v>621</v>
      </c>
      <c r="E1475">
        <v>12.46</v>
      </c>
    </row>
    <row r="1476" spans="1:5" x14ac:dyDescent="0.2">
      <c r="A1476">
        <v>820115</v>
      </c>
      <c r="B1476" t="s">
        <v>476</v>
      </c>
      <c r="C1476" t="s">
        <v>1950</v>
      </c>
      <c r="D1476" s="16" t="s">
        <v>621</v>
      </c>
      <c r="E1476">
        <v>55.49</v>
      </c>
    </row>
    <row r="1477" spans="1:5" x14ac:dyDescent="0.2">
      <c r="A1477">
        <v>820116</v>
      </c>
      <c r="B1477" t="s">
        <v>476</v>
      </c>
      <c r="C1477" t="s">
        <v>1951</v>
      </c>
      <c r="D1477" s="16" t="s">
        <v>621</v>
      </c>
      <c r="E1477">
        <v>3.82</v>
      </c>
    </row>
    <row r="1478" spans="1:5" ht="15" customHeight="1" x14ac:dyDescent="0.2">
      <c r="A1478">
        <v>820117</v>
      </c>
      <c r="B1478" t="s">
        <v>476</v>
      </c>
      <c r="C1478" t="s">
        <v>1952</v>
      </c>
      <c r="D1478" s="16" t="s">
        <v>621</v>
      </c>
      <c r="E1478">
        <v>13.89</v>
      </c>
    </row>
    <row r="1479" spans="1:5" ht="15" customHeight="1" x14ac:dyDescent="0.2">
      <c r="A1479">
        <v>820118</v>
      </c>
      <c r="B1479" t="s">
        <v>476</v>
      </c>
      <c r="C1479" t="s">
        <v>1953</v>
      </c>
      <c r="D1479" s="16" t="s">
        <v>621</v>
      </c>
      <c r="E1479">
        <v>1.42</v>
      </c>
    </row>
    <row r="1480" spans="1:5" x14ac:dyDescent="0.2">
      <c r="A1480">
        <v>83</v>
      </c>
      <c r="B1480" t="s">
        <v>476</v>
      </c>
      <c r="C1480" t="s">
        <v>1954</v>
      </c>
    </row>
    <row r="1481" spans="1:5" ht="15" customHeight="1" x14ac:dyDescent="0.2">
      <c r="A1481">
        <v>8301</v>
      </c>
      <c r="B1481" t="s">
        <v>476</v>
      </c>
      <c r="C1481" t="s">
        <v>1955</v>
      </c>
    </row>
    <row r="1482" spans="1:5" ht="15" customHeight="1" x14ac:dyDescent="0.2">
      <c r="A1482">
        <v>830101</v>
      </c>
      <c r="B1482" t="s">
        <v>476</v>
      </c>
      <c r="C1482" t="s">
        <v>1956</v>
      </c>
      <c r="D1482" s="16" t="s">
        <v>621</v>
      </c>
      <c r="E1482">
        <v>110.46</v>
      </c>
    </row>
    <row r="1483" spans="1:5" x14ac:dyDescent="0.2">
      <c r="A1483">
        <v>830102</v>
      </c>
      <c r="B1483" t="s">
        <v>476</v>
      </c>
      <c r="C1483" t="s">
        <v>1957</v>
      </c>
      <c r="D1483" s="16" t="s">
        <v>621</v>
      </c>
      <c r="E1483">
        <v>40.700000000000003</v>
      </c>
    </row>
    <row r="1484" spans="1:5" x14ac:dyDescent="0.2">
      <c r="A1484">
        <v>830103</v>
      </c>
      <c r="B1484" t="s">
        <v>476</v>
      </c>
      <c r="C1484" t="s">
        <v>1958</v>
      </c>
      <c r="D1484" s="16" t="s">
        <v>621</v>
      </c>
      <c r="E1484">
        <v>67.489999999999995</v>
      </c>
    </row>
    <row r="1485" spans="1:5" x14ac:dyDescent="0.2">
      <c r="A1485">
        <v>830104</v>
      </c>
      <c r="B1485" t="s">
        <v>476</v>
      </c>
      <c r="C1485" t="s">
        <v>1959</v>
      </c>
      <c r="D1485" s="16" t="s">
        <v>621</v>
      </c>
      <c r="E1485">
        <v>104.55</v>
      </c>
    </row>
    <row r="1486" spans="1:5" x14ac:dyDescent="0.2">
      <c r="A1486">
        <v>830105</v>
      </c>
      <c r="B1486" t="s">
        <v>476</v>
      </c>
      <c r="C1486" t="s">
        <v>1960</v>
      </c>
      <c r="D1486" s="16" t="s">
        <v>621</v>
      </c>
      <c r="E1486">
        <v>41.26</v>
      </c>
    </row>
    <row r="1487" spans="1:5" x14ac:dyDescent="0.2">
      <c r="A1487">
        <v>830106</v>
      </c>
      <c r="B1487" t="s">
        <v>476</v>
      </c>
      <c r="C1487" t="s">
        <v>1961</v>
      </c>
      <c r="D1487" s="16" t="s">
        <v>621</v>
      </c>
      <c r="E1487">
        <v>39.21</v>
      </c>
    </row>
    <row r="1488" spans="1:5" x14ac:dyDescent="0.2">
      <c r="A1488">
        <v>830107</v>
      </c>
      <c r="B1488" t="s">
        <v>476</v>
      </c>
      <c r="C1488" t="s">
        <v>1962</v>
      </c>
      <c r="D1488" s="16" t="s">
        <v>621</v>
      </c>
      <c r="E1488">
        <v>44.07</v>
      </c>
    </row>
    <row r="1489" spans="1:5" x14ac:dyDescent="0.2">
      <c r="A1489">
        <v>830108</v>
      </c>
      <c r="B1489" t="s">
        <v>476</v>
      </c>
      <c r="C1489" t="s">
        <v>1963</v>
      </c>
      <c r="D1489" s="16" t="s">
        <v>621</v>
      </c>
      <c r="E1489">
        <v>149.97</v>
      </c>
    </row>
    <row r="1490" spans="1:5" x14ac:dyDescent="0.2">
      <c r="A1490">
        <v>830109</v>
      </c>
      <c r="B1490" t="s">
        <v>476</v>
      </c>
      <c r="C1490" t="s">
        <v>1964</v>
      </c>
      <c r="D1490" s="16" t="s">
        <v>621</v>
      </c>
      <c r="E1490">
        <v>61.79</v>
      </c>
    </row>
    <row r="1491" spans="1:5" x14ac:dyDescent="0.2">
      <c r="A1491">
        <v>830110</v>
      </c>
      <c r="B1491" t="s">
        <v>476</v>
      </c>
      <c r="C1491" t="s">
        <v>1965</v>
      </c>
      <c r="D1491" s="16" t="s">
        <v>621</v>
      </c>
      <c r="E1491">
        <v>38.79</v>
      </c>
    </row>
    <row r="1492" spans="1:5" x14ac:dyDescent="0.2">
      <c r="A1492">
        <v>830111</v>
      </c>
      <c r="B1492" t="s">
        <v>476</v>
      </c>
      <c r="C1492" t="s">
        <v>1966</v>
      </c>
      <c r="D1492" s="16" t="s">
        <v>621</v>
      </c>
      <c r="E1492">
        <v>75.53</v>
      </c>
    </row>
    <row r="1493" spans="1:5" x14ac:dyDescent="0.2">
      <c r="A1493">
        <v>830112</v>
      </c>
      <c r="B1493" t="s">
        <v>476</v>
      </c>
      <c r="C1493" t="s">
        <v>1967</v>
      </c>
      <c r="D1493" s="16" t="s">
        <v>621</v>
      </c>
      <c r="E1493">
        <v>653.07000000000005</v>
      </c>
    </row>
    <row r="1494" spans="1:5" ht="15" customHeight="1" x14ac:dyDescent="0.2">
      <c r="A1494">
        <v>830113</v>
      </c>
      <c r="B1494" t="s">
        <v>476</v>
      </c>
      <c r="C1494" t="s">
        <v>1968</v>
      </c>
      <c r="D1494" s="16" t="s">
        <v>621</v>
      </c>
      <c r="E1494">
        <v>663.68</v>
      </c>
    </row>
    <row r="1495" spans="1:5" ht="15" customHeight="1" x14ac:dyDescent="0.2">
      <c r="A1495">
        <v>830114</v>
      </c>
      <c r="B1495" t="s">
        <v>476</v>
      </c>
      <c r="C1495" t="s">
        <v>1969</v>
      </c>
      <c r="D1495" s="16" t="s">
        <v>621</v>
      </c>
      <c r="E1495">
        <v>271.57</v>
      </c>
    </row>
    <row r="1496" spans="1:5" x14ac:dyDescent="0.2">
      <c r="A1496">
        <v>93</v>
      </c>
      <c r="B1496" t="s">
        <v>476</v>
      </c>
      <c r="C1496" t="s">
        <v>1970</v>
      </c>
    </row>
    <row r="1497" spans="1:5" ht="15" customHeight="1" x14ac:dyDescent="0.2">
      <c r="A1497">
        <v>9302</v>
      </c>
      <c r="B1497" t="s">
        <v>476</v>
      </c>
      <c r="C1497" t="s">
        <v>1971</v>
      </c>
    </row>
    <row r="1498" spans="1:5" ht="15" customHeight="1" x14ac:dyDescent="0.2">
      <c r="A1498">
        <v>930213</v>
      </c>
      <c r="B1498" t="s">
        <v>476</v>
      </c>
      <c r="C1498" t="s">
        <v>1972</v>
      </c>
      <c r="D1498" s="16" t="s">
        <v>621</v>
      </c>
      <c r="E1498">
        <v>905</v>
      </c>
    </row>
    <row r="1499" spans="1:5" x14ac:dyDescent="0.2">
      <c r="A1499">
        <v>930214</v>
      </c>
      <c r="B1499" t="s">
        <v>476</v>
      </c>
      <c r="C1499" t="s">
        <v>1973</v>
      </c>
      <c r="D1499" s="16" t="s">
        <v>621</v>
      </c>
      <c r="E1499">
        <v>1913.49</v>
      </c>
    </row>
    <row r="1500" spans="1:5" x14ac:dyDescent="0.2">
      <c r="A1500">
        <v>930218</v>
      </c>
      <c r="B1500" t="s">
        <v>476</v>
      </c>
      <c r="C1500" t="s">
        <v>1974</v>
      </c>
      <c r="D1500" s="16" t="s">
        <v>621</v>
      </c>
      <c r="E1500">
        <v>810</v>
      </c>
    </row>
    <row r="1501" spans="1:5" x14ac:dyDescent="0.2">
      <c r="A1501">
        <v>930219</v>
      </c>
      <c r="B1501" t="s">
        <v>476</v>
      </c>
      <c r="C1501" t="s">
        <v>1975</v>
      </c>
      <c r="D1501" s="16" t="s">
        <v>621</v>
      </c>
      <c r="E1501">
        <v>860</v>
      </c>
    </row>
    <row r="1502" spans="1:5" x14ac:dyDescent="0.2">
      <c r="A1502">
        <v>930220</v>
      </c>
      <c r="B1502" t="s">
        <v>476</v>
      </c>
      <c r="C1502" t="s">
        <v>1976</v>
      </c>
      <c r="D1502" s="16" t="s">
        <v>621</v>
      </c>
      <c r="E1502">
        <v>1045</v>
      </c>
    </row>
    <row r="1503" spans="1:5" ht="15" customHeight="1" x14ac:dyDescent="0.2">
      <c r="A1503">
        <v>930226</v>
      </c>
      <c r="B1503" t="s">
        <v>476</v>
      </c>
      <c r="C1503" t="s">
        <v>1977</v>
      </c>
      <c r="D1503" s="16" t="s">
        <v>621</v>
      </c>
      <c r="E1503">
        <v>7145</v>
      </c>
    </row>
    <row r="1504" spans="1:5" ht="15" customHeight="1" x14ac:dyDescent="0.2">
      <c r="A1504">
        <v>930235</v>
      </c>
      <c r="B1504" t="s">
        <v>476</v>
      </c>
      <c r="C1504" t="s">
        <v>1978</v>
      </c>
      <c r="D1504" s="16" t="s">
        <v>621</v>
      </c>
      <c r="E1504">
        <v>257.64999999999998</v>
      </c>
    </row>
    <row r="1505" spans="1:5" x14ac:dyDescent="0.2">
      <c r="A1505">
        <v>95</v>
      </c>
      <c r="B1505" t="s">
        <v>476</v>
      </c>
      <c r="C1505" t="s">
        <v>1979</v>
      </c>
    </row>
    <row r="1506" spans="1:5" ht="15" customHeight="1" x14ac:dyDescent="0.2">
      <c r="A1506">
        <v>9501</v>
      </c>
      <c r="B1506" t="s">
        <v>476</v>
      </c>
      <c r="C1506" t="s">
        <v>1980</v>
      </c>
    </row>
    <row r="1507" spans="1:5" ht="15" customHeight="1" x14ac:dyDescent="0.2">
      <c r="A1507">
        <v>950101</v>
      </c>
      <c r="B1507" t="s">
        <v>476</v>
      </c>
      <c r="C1507" t="s">
        <v>1981</v>
      </c>
      <c r="D1507" s="16" t="s">
        <v>568</v>
      </c>
      <c r="E1507">
        <v>3.62</v>
      </c>
    </row>
    <row r="1508" spans="1:5" ht="15" customHeight="1" x14ac:dyDescent="0.2">
      <c r="A1508">
        <v>950102</v>
      </c>
      <c r="B1508" t="s">
        <v>476</v>
      </c>
      <c r="C1508" t="s">
        <v>1982</v>
      </c>
      <c r="D1508" s="16" t="s">
        <v>568</v>
      </c>
      <c r="E1508">
        <v>10.57</v>
      </c>
    </row>
    <row r="1509" spans="1:5" ht="15" customHeight="1" x14ac:dyDescent="0.2">
      <c r="A1509" t="s">
        <v>242</v>
      </c>
      <c r="B1509" t="s">
        <v>476</v>
      </c>
      <c r="C1509" t="s">
        <v>245</v>
      </c>
      <c r="D1509" s="16" t="s">
        <v>565</v>
      </c>
      <c r="E1509" t="s">
        <v>1983</v>
      </c>
    </row>
    <row r="1510" spans="1:5" x14ac:dyDescent="0.2">
      <c r="A1510">
        <v>8</v>
      </c>
      <c r="B1510" t="s">
        <v>476</v>
      </c>
      <c r="C1510" t="s">
        <v>1984</v>
      </c>
    </row>
    <row r="1511" spans="1:5" ht="15" customHeight="1" x14ac:dyDescent="0.2">
      <c r="A1511">
        <v>802</v>
      </c>
      <c r="B1511" t="s">
        <v>476</v>
      </c>
      <c r="C1511" t="s">
        <v>1985</v>
      </c>
    </row>
    <row r="1512" spans="1:5" ht="15" customHeight="1" x14ac:dyDescent="0.2">
      <c r="A1512">
        <v>80201</v>
      </c>
      <c r="B1512" t="s">
        <v>476</v>
      </c>
      <c r="C1512" t="s">
        <v>1986</v>
      </c>
      <c r="D1512" s="16" t="s">
        <v>568</v>
      </c>
      <c r="E1512">
        <v>2.48</v>
      </c>
    </row>
    <row r="1513" spans="1:5" x14ac:dyDescent="0.2">
      <c r="A1513">
        <v>80202</v>
      </c>
      <c r="B1513" t="s">
        <v>476</v>
      </c>
      <c r="C1513" t="s">
        <v>1987</v>
      </c>
      <c r="D1513" s="16" t="s">
        <v>568</v>
      </c>
      <c r="E1513">
        <v>2.48</v>
      </c>
    </row>
    <row r="1514" spans="1:5" ht="15" customHeight="1" x14ac:dyDescent="0.2">
      <c r="A1514">
        <v>804</v>
      </c>
      <c r="B1514" t="s">
        <v>476</v>
      </c>
      <c r="C1514" t="s">
        <v>1988</v>
      </c>
    </row>
    <row r="1515" spans="1:5" ht="15" customHeight="1" x14ac:dyDescent="0.2">
      <c r="A1515">
        <v>80425</v>
      </c>
      <c r="B1515" t="s">
        <v>476</v>
      </c>
      <c r="C1515" t="s">
        <v>1989</v>
      </c>
      <c r="D1515" s="16" t="s">
        <v>621</v>
      </c>
      <c r="E1515">
        <v>315.17</v>
      </c>
    </row>
    <row r="1516" spans="1:5" ht="15" customHeight="1" x14ac:dyDescent="0.2">
      <c r="A1516">
        <v>807</v>
      </c>
      <c r="B1516" t="s">
        <v>476</v>
      </c>
      <c r="C1516" t="s">
        <v>1990</v>
      </c>
    </row>
    <row r="1517" spans="1:5" ht="15" customHeight="1" x14ac:dyDescent="0.2">
      <c r="A1517">
        <v>80731</v>
      </c>
      <c r="B1517" t="s">
        <v>476</v>
      </c>
      <c r="C1517" t="s">
        <v>1991</v>
      </c>
      <c r="D1517" s="16" t="s">
        <v>621</v>
      </c>
      <c r="E1517">
        <v>54743</v>
      </c>
    </row>
    <row r="1518" spans="1:5" x14ac:dyDescent="0.2">
      <c r="A1518">
        <v>80734</v>
      </c>
      <c r="B1518" t="s">
        <v>476</v>
      </c>
      <c r="C1518" t="s">
        <v>1992</v>
      </c>
      <c r="D1518" s="16" t="s">
        <v>824</v>
      </c>
      <c r="E1518">
        <v>2491030.2799999998</v>
      </c>
    </row>
    <row r="1519" spans="1:5" x14ac:dyDescent="0.2">
      <c r="A1519">
        <v>811</v>
      </c>
      <c r="B1519" t="s">
        <v>476</v>
      </c>
      <c r="C1519" t="s">
        <v>1993</v>
      </c>
    </row>
    <row r="1520" spans="1:5" ht="15" customHeight="1" x14ac:dyDescent="0.2">
      <c r="A1520">
        <v>81115</v>
      </c>
      <c r="B1520" t="s">
        <v>476</v>
      </c>
      <c r="C1520" t="s">
        <v>1994</v>
      </c>
      <c r="D1520" s="16" t="s">
        <v>621</v>
      </c>
      <c r="E1520">
        <v>4939</v>
      </c>
    </row>
    <row r="1521" spans="1:5" x14ac:dyDescent="0.2">
      <c r="A1521">
        <v>81116</v>
      </c>
      <c r="B1521" t="s">
        <v>476</v>
      </c>
      <c r="C1521" t="s">
        <v>1995</v>
      </c>
      <c r="D1521" s="16" t="s">
        <v>621</v>
      </c>
      <c r="E1521">
        <v>591575.65</v>
      </c>
    </row>
    <row r="1522" spans="1:5" x14ac:dyDescent="0.2">
      <c r="A1522">
        <v>81117</v>
      </c>
      <c r="B1522" t="s">
        <v>476</v>
      </c>
      <c r="C1522" t="s">
        <v>1996</v>
      </c>
      <c r="D1522" s="16" t="s">
        <v>621</v>
      </c>
      <c r="E1522">
        <v>60140.97</v>
      </c>
    </row>
    <row r="1523" spans="1:5" x14ac:dyDescent="0.2">
      <c r="A1523">
        <v>81121</v>
      </c>
      <c r="B1523" t="s">
        <v>476</v>
      </c>
      <c r="C1523" t="s">
        <v>1997</v>
      </c>
      <c r="D1523" s="16" t="s">
        <v>621</v>
      </c>
      <c r="E1523">
        <v>3741.97</v>
      </c>
    </row>
    <row r="1524" spans="1:5" x14ac:dyDescent="0.2">
      <c r="A1524">
        <v>81124</v>
      </c>
      <c r="B1524" t="s">
        <v>476</v>
      </c>
      <c r="C1524" t="s">
        <v>1998</v>
      </c>
      <c r="D1524" s="16" t="s">
        <v>621</v>
      </c>
      <c r="E1524">
        <v>143750</v>
      </c>
    </row>
    <row r="1525" spans="1:5" x14ac:dyDescent="0.2">
      <c r="A1525">
        <v>81126</v>
      </c>
      <c r="B1525" t="s">
        <v>476</v>
      </c>
      <c r="C1525" t="s">
        <v>1999</v>
      </c>
      <c r="D1525" s="16" t="s">
        <v>621</v>
      </c>
      <c r="E1525">
        <v>708750</v>
      </c>
    </row>
    <row r="1526" spans="1:5" x14ac:dyDescent="0.2">
      <c r="A1526">
        <v>81128</v>
      </c>
      <c r="B1526" t="s">
        <v>476</v>
      </c>
      <c r="C1526" t="s">
        <v>2000</v>
      </c>
      <c r="D1526" s="16" t="s">
        <v>621</v>
      </c>
      <c r="E1526">
        <v>6175.81</v>
      </c>
    </row>
    <row r="1527" spans="1:5" x14ac:dyDescent="0.2">
      <c r="A1527">
        <v>81129</v>
      </c>
      <c r="B1527" t="s">
        <v>476</v>
      </c>
      <c r="C1527" t="s">
        <v>2001</v>
      </c>
      <c r="D1527" s="16" t="s">
        <v>824</v>
      </c>
      <c r="E1527">
        <v>12936.52</v>
      </c>
    </row>
    <row r="1528" spans="1:5" x14ac:dyDescent="0.2">
      <c r="A1528">
        <v>81133</v>
      </c>
      <c r="B1528" t="s">
        <v>476</v>
      </c>
      <c r="C1528" t="s">
        <v>2002</v>
      </c>
      <c r="D1528" s="16" t="s">
        <v>824</v>
      </c>
      <c r="E1528">
        <v>419487.79</v>
      </c>
    </row>
    <row r="1529" spans="1:5" x14ac:dyDescent="0.2">
      <c r="A1529">
        <v>81134</v>
      </c>
      <c r="B1529" t="s">
        <v>476</v>
      </c>
      <c r="C1529" t="s">
        <v>2003</v>
      </c>
      <c r="D1529" s="16" t="s">
        <v>824</v>
      </c>
      <c r="E1529">
        <v>74474.5</v>
      </c>
    </row>
    <row r="1530" spans="1:5" x14ac:dyDescent="0.2">
      <c r="A1530">
        <v>81135</v>
      </c>
      <c r="B1530" t="s">
        <v>476</v>
      </c>
      <c r="C1530" t="s">
        <v>2004</v>
      </c>
      <c r="D1530" s="16" t="s">
        <v>824</v>
      </c>
      <c r="E1530">
        <v>521150</v>
      </c>
    </row>
    <row r="1531" spans="1:5" x14ac:dyDescent="0.2">
      <c r="A1531">
        <v>81149</v>
      </c>
      <c r="B1531" t="s">
        <v>476</v>
      </c>
      <c r="C1531" t="s">
        <v>2005</v>
      </c>
      <c r="D1531" s="16" t="s">
        <v>621</v>
      </c>
      <c r="E1531">
        <v>10714</v>
      </c>
    </row>
    <row r="1532" spans="1:5" x14ac:dyDescent="0.2">
      <c r="A1532">
        <v>81150</v>
      </c>
      <c r="B1532" t="s">
        <v>476</v>
      </c>
      <c r="C1532" t="s">
        <v>2006</v>
      </c>
      <c r="D1532" s="16" t="s">
        <v>621</v>
      </c>
      <c r="E1532">
        <v>2573.5</v>
      </c>
    </row>
    <row r="1533" spans="1:5" x14ac:dyDescent="0.2">
      <c r="A1533">
        <v>210101</v>
      </c>
      <c r="B1533" t="s">
        <v>476</v>
      </c>
      <c r="C1533" t="s">
        <v>2007</v>
      </c>
      <c r="D1533" s="16" t="s">
        <v>656</v>
      </c>
      <c r="E1533">
        <v>155.53</v>
      </c>
    </row>
    <row r="1534" spans="1:5" x14ac:dyDescent="0.2">
      <c r="A1534">
        <v>210102</v>
      </c>
      <c r="B1534" t="s">
        <v>476</v>
      </c>
      <c r="C1534" t="s">
        <v>2008</v>
      </c>
      <c r="D1534" s="16" t="s">
        <v>824</v>
      </c>
      <c r="E1534">
        <v>725.76</v>
      </c>
    </row>
    <row r="1535" spans="1:5" ht="15" customHeight="1" x14ac:dyDescent="0.2">
      <c r="A1535">
        <v>45333</v>
      </c>
      <c r="B1535" t="s">
        <v>2009</v>
      </c>
      <c r="C1535" t="s">
        <v>2010</v>
      </c>
      <c r="D1535" s="16" t="s">
        <v>621</v>
      </c>
      <c r="E1535">
        <v>74.63</v>
      </c>
    </row>
    <row r="1536" spans="1:5" ht="15" customHeight="1" x14ac:dyDescent="0.2">
      <c r="A1536">
        <v>11270</v>
      </c>
      <c r="B1536" t="s">
        <v>2009</v>
      </c>
      <c r="C1536" t="s">
        <v>2011</v>
      </c>
      <c r="D1536" s="16" t="s">
        <v>621</v>
      </c>
      <c r="E1536">
        <v>2.4</v>
      </c>
    </row>
    <row r="1537" spans="1:5" x14ac:dyDescent="0.2">
      <c r="A1537">
        <v>412</v>
      </c>
      <c r="B1537" t="s">
        <v>2009</v>
      </c>
      <c r="C1537" t="s">
        <v>2012</v>
      </c>
      <c r="D1537" s="16" t="s">
        <v>621</v>
      </c>
      <c r="E1537">
        <v>1.44</v>
      </c>
    </row>
    <row r="1538" spans="1:5" x14ac:dyDescent="0.2">
      <c r="A1538">
        <v>414</v>
      </c>
      <c r="B1538" t="s">
        <v>2009</v>
      </c>
      <c r="C1538" t="s">
        <v>2013</v>
      </c>
      <c r="D1538" s="16" t="s">
        <v>621</v>
      </c>
      <c r="E1538">
        <v>0.09</v>
      </c>
    </row>
    <row r="1539" spans="1:5" x14ac:dyDescent="0.2">
      <c r="A1539">
        <v>410</v>
      </c>
      <c r="B1539" t="s">
        <v>2009</v>
      </c>
      <c r="C1539" t="s">
        <v>2014</v>
      </c>
      <c r="D1539" s="16" t="s">
        <v>621</v>
      </c>
      <c r="E1539">
        <v>0.22</v>
      </c>
    </row>
    <row r="1540" spans="1:5" x14ac:dyDescent="0.2">
      <c r="A1540">
        <v>411</v>
      </c>
      <c r="B1540" t="s">
        <v>2009</v>
      </c>
      <c r="C1540" t="s">
        <v>2015</v>
      </c>
      <c r="D1540" s="16" t="s">
        <v>621</v>
      </c>
      <c r="E1540">
        <v>0.28000000000000003</v>
      </c>
    </row>
    <row r="1541" spans="1:5" x14ac:dyDescent="0.2">
      <c r="A1541">
        <v>408</v>
      </c>
      <c r="B1541" t="s">
        <v>2009</v>
      </c>
      <c r="C1541" t="s">
        <v>2016</v>
      </c>
      <c r="D1541" s="16" t="s">
        <v>621</v>
      </c>
      <c r="E1541">
        <v>1.39</v>
      </c>
    </row>
    <row r="1542" spans="1:5" x14ac:dyDescent="0.2">
      <c r="A1542">
        <v>39131</v>
      </c>
      <c r="B1542" t="s">
        <v>2009</v>
      </c>
      <c r="C1542" t="s">
        <v>2017</v>
      </c>
      <c r="D1542" s="16" t="s">
        <v>621</v>
      </c>
      <c r="E1542">
        <v>3.59</v>
      </c>
    </row>
    <row r="1543" spans="1:5" x14ac:dyDescent="0.2">
      <c r="A1543">
        <v>394</v>
      </c>
      <c r="B1543" t="s">
        <v>2009</v>
      </c>
      <c r="C1543" t="s">
        <v>2018</v>
      </c>
      <c r="D1543" s="16" t="s">
        <v>621</v>
      </c>
      <c r="E1543">
        <v>3.63</v>
      </c>
    </row>
    <row r="1544" spans="1:5" x14ac:dyDescent="0.2">
      <c r="A1544">
        <v>39130</v>
      </c>
      <c r="B1544" t="s">
        <v>2009</v>
      </c>
      <c r="C1544" t="s">
        <v>2019</v>
      </c>
      <c r="D1544" s="16" t="s">
        <v>621</v>
      </c>
      <c r="E1544">
        <v>3.27</v>
      </c>
    </row>
    <row r="1545" spans="1:5" x14ac:dyDescent="0.2">
      <c r="A1545">
        <v>395</v>
      </c>
      <c r="B1545" t="s">
        <v>2009</v>
      </c>
      <c r="C1545" t="s">
        <v>2020</v>
      </c>
      <c r="D1545" s="16" t="s">
        <v>621</v>
      </c>
      <c r="E1545">
        <v>3.5</v>
      </c>
    </row>
    <row r="1546" spans="1:5" x14ac:dyDescent="0.2">
      <c r="A1546">
        <v>39129</v>
      </c>
      <c r="B1546" t="s">
        <v>2009</v>
      </c>
      <c r="C1546" t="s">
        <v>2021</v>
      </c>
      <c r="D1546" s="16" t="s">
        <v>621</v>
      </c>
      <c r="E1546">
        <v>2.02</v>
      </c>
    </row>
    <row r="1547" spans="1:5" x14ac:dyDescent="0.2">
      <c r="A1547">
        <v>393</v>
      </c>
      <c r="B1547" t="s">
        <v>2009</v>
      </c>
      <c r="C1547" t="s">
        <v>2022</v>
      </c>
      <c r="D1547" s="16" t="s">
        <v>621</v>
      </c>
      <c r="E1547">
        <v>2.11</v>
      </c>
    </row>
    <row r="1548" spans="1:5" x14ac:dyDescent="0.2">
      <c r="A1548">
        <v>39127</v>
      </c>
      <c r="B1548" t="s">
        <v>2009</v>
      </c>
      <c r="C1548" t="s">
        <v>2023</v>
      </c>
      <c r="D1548" s="16" t="s">
        <v>621</v>
      </c>
      <c r="E1548">
        <v>1.72</v>
      </c>
    </row>
    <row r="1549" spans="1:5" x14ac:dyDescent="0.2">
      <c r="A1549">
        <v>392</v>
      </c>
      <c r="B1549" t="s">
        <v>2009</v>
      </c>
      <c r="C1549" t="s">
        <v>2024</v>
      </c>
      <c r="D1549" s="16" t="s">
        <v>621</v>
      </c>
      <c r="E1549">
        <v>1.77</v>
      </c>
    </row>
    <row r="1550" spans="1:5" x14ac:dyDescent="0.2">
      <c r="A1550">
        <v>39133</v>
      </c>
      <c r="B1550" t="s">
        <v>2009</v>
      </c>
      <c r="C1550" t="s">
        <v>2025</v>
      </c>
      <c r="D1550" s="16" t="s">
        <v>621</v>
      </c>
      <c r="E1550">
        <v>4.71</v>
      </c>
    </row>
    <row r="1551" spans="1:5" x14ac:dyDescent="0.2">
      <c r="A1551">
        <v>397</v>
      </c>
      <c r="B1551" t="s">
        <v>2009</v>
      </c>
      <c r="C1551" t="s">
        <v>2026</v>
      </c>
      <c r="D1551" s="16" t="s">
        <v>621</v>
      </c>
      <c r="E1551">
        <v>5.2</v>
      </c>
    </row>
    <row r="1552" spans="1:5" x14ac:dyDescent="0.2">
      <c r="A1552">
        <v>39132</v>
      </c>
      <c r="B1552" t="s">
        <v>2009</v>
      </c>
      <c r="C1552" t="s">
        <v>2027</v>
      </c>
      <c r="D1552" s="16" t="s">
        <v>621</v>
      </c>
      <c r="E1552">
        <v>3.77</v>
      </c>
    </row>
    <row r="1553" spans="1:5" x14ac:dyDescent="0.2">
      <c r="A1553">
        <v>396</v>
      </c>
      <c r="B1553" t="s">
        <v>2009</v>
      </c>
      <c r="C1553" t="s">
        <v>2028</v>
      </c>
      <c r="D1553" s="16" t="s">
        <v>621</v>
      </c>
      <c r="E1553">
        <v>4.04</v>
      </c>
    </row>
    <row r="1554" spans="1:5" x14ac:dyDescent="0.2">
      <c r="A1554">
        <v>39135</v>
      </c>
      <c r="B1554" t="s">
        <v>2009</v>
      </c>
      <c r="C1554" t="s">
        <v>2029</v>
      </c>
      <c r="D1554" s="16" t="s">
        <v>621</v>
      </c>
      <c r="E1554">
        <v>7.54</v>
      </c>
    </row>
    <row r="1555" spans="1:5" x14ac:dyDescent="0.2">
      <c r="A1555">
        <v>39134</v>
      </c>
      <c r="B1555" t="s">
        <v>2009</v>
      </c>
      <c r="C1555" t="s">
        <v>2030</v>
      </c>
      <c r="D1555" s="16" t="s">
        <v>621</v>
      </c>
      <c r="E1555">
        <v>6.28</v>
      </c>
    </row>
    <row r="1556" spans="1:5" x14ac:dyDescent="0.2">
      <c r="A1556">
        <v>398</v>
      </c>
      <c r="B1556" t="s">
        <v>2009</v>
      </c>
      <c r="C1556" t="s">
        <v>2031</v>
      </c>
      <c r="D1556" s="16" t="s">
        <v>621</v>
      </c>
      <c r="E1556">
        <v>5.79</v>
      </c>
    </row>
    <row r="1557" spans="1:5" x14ac:dyDescent="0.2">
      <c r="A1557">
        <v>39128</v>
      </c>
      <c r="B1557" t="s">
        <v>2009</v>
      </c>
      <c r="C1557" t="s">
        <v>2032</v>
      </c>
      <c r="D1557" s="16" t="s">
        <v>621</v>
      </c>
      <c r="E1557">
        <v>1.88</v>
      </c>
    </row>
    <row r="1558" spans="1:5" x14ac:dyDescent="0.2">
      <c r="A1558">
        <v>400</v>
      </c>
      <c r="B1558" t="s">
        <v>2009</v>
      </c>
      <c r="C1558" t="s">
        <v>2033</v>
      </c>
      <c r="D1558" s="16" t="s">
        <v>621</v>
      </c>
      <c r="E1558">
        <v>1.84</v>
      </c>
    </row>
    <row r="1559" spans="1:5" x14ac:dyDescent="0.2">
      <c r="A1559">
        <v>39125</v>
      </c>
      <c r="B1559" t="s">
        <v>2009</v>
      </c>
      <c r="C1559" t="s">
        <v>2034</v>
      </c>
      <c r="D1559" s="16" t="s">
        <v>621</v>
      </c>
      <c r="E1559">
        <v>1.88</v>
      </c>
    </row>
    <row r="1560" spans="1:5" x14ac:dyDescent="0.2">
      <c r="A1560">
        <v>39126</v>
      </c>
      <c r="B1560" t="s">
        <v>2009</v>
      </c>
      <c r="C1560" t="s">
        <v>2035</v>
      </c>
      <c r="D1560" s="16" t="s">
        <v>621</v>
      </c>
      <c r="E1560">
        <v>8.48</v>
      </c>
    </row>
    <row r="1561" spans="1:5" x14ac:dyDescent="0.2">
      <c r="A1561">
        <v>399</v>
      </c>
      <c r="B1561" t="s">
        <v>2009</v>
      </c>
      <c r="C1561" t="s">
        <v>2036</v>
      </c>
      <c r="D1561" s="16" t="s">
        <v>621</v>
      </c>
      <c r="E1561">
        <v>7.47</v>
      </c>
    </row>
    <row r="1562" spans="1:5" x14ac:dyDescent="0.2">
      <c r="A1562">
        <v>39158</v>
      </c>
      <c r="B1562" t="s">
        <v>2009</v>
      </c>
      <c r="C1562" t="s">
        <v>2037</v>
      </c>
      <c r="D1562" s="16" t="s">
        <v>621</v>
      </c>
      <c r="E1562">
        <v>20.059999999999999</v>
      </c>
    </row>
    <row r="1563" spans="1:5" x14ac:dyDescent="0.2">
      <c r="A1563">
        <v>39141</v>
      </c>
      <c r="B1563" t="s">
        <v>2009</v>
      </c>
      <c r="C1563" t="s">
        <v>2038</v>
      </c>
      <c r="D1563" s="16" t="s">
        <v>621</v>
      </c>
      <c r="E1563">
        <v>1.45</v>
      </c>
    </row>
    <row r="1564" spans="1:5" x14ac:dyDescent="0.2">
      <c r="A1564">
        <v>39140</v>
      </c>
      <c r="B1564" t="s">
        <v>2009</v>
      </c>
      <c r="C1564" t="s">
        <v>2039</v>
      </c>
      <c r="D1564" s="16" t="s">
        <v>621</v>
      </c>
      <c r="E1564">
        <v>1.32</v>
      </c>
    </row>
    <row r="1565" spans="1:5" x14ac:dyDescent="0.2">
      <c r="A1565">
        <v>39139</v>
      </c>
      <c r="B1565" t="s">
        <v>2009</v>
      </c>
      <c r="C1565" t="s">
        <v>2040</v>
      </c>
      <c r="D1565" s="16" t="s">
        <v>621</v>
      </c>
      <c r="E1565">
        <v>1.0900000000000001</v>
      </c>
    </row>
    <row r="1566" spans="1:5" x14ac:dyDescent="0.2">
      <c r="A1566">
        <v>39137</v>
      </c>
      <c r="B1566" t="s">
        <v>2009</v>
      </c>
      <c r="C1566" t="s">
        <v>2041</v>
      </c>
      <c r="D1566" s="16" t="s">
        <v>621</v>
      </c>
      <c r="E1566">
        <v>0.76</v>
      </c>
    </row>
    <row r="1567" spans="1:5" x14ac:dyDescent="0.2">
      <c r="A1567">
        <v>39143</v>
      </c>
      <c r="B1567" t="s">
        <v>2009</v>
      </c>
      <c r="C1567" t="s">
        <v>2042</v>
      </c>
      <c r="D1567" s="16" t="s">
        <v>621</v>
      </c>
      <c r="E1567">
        <v>3</v>
      </c>
    </row>
    <row r="1568" spans="1:5" x14ac:dyDescent="0.2">
      <c r="A1568">
        <v>39142</v>
      </c>
      <c r="B1568" t="s">
        <v>2009</v>
      </c>
      <c r="C1568" t="s">
        <v>2043</v>
      </c>
      <c r="D1568" s="16" t="s">
        <v>621</v>
      </c>
      <c r="E1568">
        <v>2.15</v>
      </c>
    </row>
    <row r="1569" spans="1:5" x14ac:dyDescent="0.2">
      <c r="A1569">
        <v>39144</v>
      </c>
      <c r="B1569" t="s">
        <v>2009</v>
      </c>
      <c r="C1569" t="s">
        <v>2044</v>
      </c>
      <c r="D1569" s="16" t="s">
        <v>621</v>
      </c>
      <c r="E1569">
        <v>3.5</v>
      </c>
    </row>
    <row r="1570" spans="1:5" x14ac:dyDescent="0.2">
      <c r="A1570">
        <v>39138</v>
      </c>
      <c r="B1570" t="s">
        <v>2009</v>
      </c>
      <c r="C1570" t="s">
        <v>2045</v>
      </c>
      <c r="D1570" s="16" t="s">
        <v>621</v>
      </c>
      <c r="E1570">
        <v>0.8</v>
      </c>
    </row>
    <row r="1571" spans="1:5" x14ac:dyDescent="0.2">
      <c r="A1571">
        <v>39136</v>
      </c>
      <c r="B1571" t="s">
        <v>2009</v>
      </c>
      <c r="C1571" t="s">
        <v>2046</v>
      </c>
      <c r="D1571" s="16" t="s">
        <v>621</v>
      </c>
      <c r="E1571">
        <v>0.53</v>
      </c>
    </row>
    <row r="1572" spans="1:5" x14ac:dyDescent="0.2">
      <c r="A1572">
        <v>39145</v>
      </c>
      <c r="B1572" t="s">
        <v>2009</v>
      </c>
      <c r="C1572" t="s">
        <v>2047</v>
      </c>
      <c r="D1572" s="16" t="s">
        <v>621</v>
      </c>
      <c r="E1572">
        <v>5.76</v>
      </c>
    </row>
    <row r="1573" spans="1:5" x14ac:dyDescent="0.2">
      <c r="A1573">
        <v>12615</v>
      </c>
      <c r="B1573" t="s">
        <v>2009</v>
      </c>
      <c r="C1573" t="s">
        <v>2048</v>
      </c>
      <c r="D1573" s="16" t="s">
        <v>621</v>
      </c>
      <c r="E1573">
        <v>19.27</v>
      </c>
    </row>
    <row r="1574" spans="1:5" x14ac:dyDescent="0.2">
      <c r="A1574">
        <v>11927</v>
      </c>
      <c r="B1574" t="s">
        <v>2009</v>
      </c>
      <c r="C1574" t="s">
        <v>2049</v>
      </c>
      <c r="D1574" s="16" t="s">
        <v>621</v>
      </c>
      <c r="E1574">
        <v>7.16</v>
      </c>
    </row>
    <row r="1575" spans="1:5" x14ac:dyDescent="0.2">
      <c r="A1575">
        <v>11928</v>
      </c>
      <c r="B1575" t="s">
        <v>2009</v>
      </c>
      <c r="C1575" t="s">
        <v>2050</v>
      </c>
      <c r="D1575" s="16" t="s">
        <v>621</v>
      </c>
      <c r="E1575">
        <v>8.1999999999999993</v>
      </c>
    </row>
    <row r="1576" spans="1:5" x14ac:dyDescent="0.2">
      <c r="A1576">
        <v>11929</v>
      </c>
      <c r="B1576" t="s">
        <v>2009</v>
      </c>
      <c r="C1576" t="s">
        <v>2051</v>
      </c>
      <c r="D1576" s="16" t="s">
        <v>621</v>
      </c>
      <c r="E1576">
        <v>12.69</v>
      </c>
    </row>
    <row r="1577" spans="1:5" x14ac:dyDescent="0.2">
      <c r="A1577">
        <v>36801</v>
      </c>
      <c r="B1577" t="s">
        <v>2009</v>
      </c>
      <c r="C1577" t="s">
        <v>2052</v>
      </c>
      <c r="D1577" s="16" t="s">
        <v>621</v>
      </c>
      <c r="E1577">
        <v>27.31</v>
      </c>
    </row>
    <row r="1578" spans="1:5" x14ac:dyDescent="0.2">
      <c r="A1578">
        <v>36246</v>
      </c>
      <c r="B1578" t="s">
        <v>2009</v>
      </c>
      <c r="C1578" t="s">
        <v>2053</v>
      </c>
      <c r="D1578" s="16" t="s">
        <v>658</v>
      </c>
      <c r="E1578">
        <v>3.9</v>
      </c>
    </row>
    <row r="1579" spans="1:5" x14ac:dyDescent="0.2">
      <c r="A1579">
        <v>37600</v>
      </c>
      <c r="B1579" t="s">
        <v>2009</v>
      </c>
      <c r="C1579" t="s">
        <v>2054</v>
      </c>
      <c r="D1579" s="16" t="s">
        <v>621</v>
      </c>
    </row>
    <row r="1580" spans="1:5" x14ac:dyDescent="0.2">
      <c r="A1580">
        <v>37599</v>
      </c>
      <c r="B1580" t="s">
        <v>2009</v>
      </c>
      <c r="C1580" t="s">
        <v>2055</v>
      </c>
      <c r="D1580" s="16" t="s">
        <v>621</v>
      </c>
    </row>
    <row r="1581" spans="1:5" x14ac:dyDescent="0.2">
      <c r="A1581">
        <v>1</v>
      </c>
      <c r="B1581" t="s">
        <v>2009</v>
      </c>
      <c r="C1581" t="s">
        <v>2056</v>
      </c>
      <c r="D1581" s="16" t="s">
        <v>626</v>
      </c>
      <c r="E1581">
        <v>105</v>
      </c>
    </row>
    <row r="1582" spans="1:5" x14ac:dyDescent="0.2">
      <c r="A1582">
        <v>3</v>
      </c>
      <c r="B1582" t="s">
        <v>2009</v>
      </c>
      <c r="C1582" t="s">
        <v>2057</v>
      </c>
      <c r="D1582" s="16" t="s">
        <v>735</v>
      </c>
      <c r="E1582">
        <v>16.46</v>
      </c>
    </row>
    <row r="1583" spans="1:5" x14ac:dyDescent="0.2">
      <c r="A1583">
        <v>43054</v>
      </c>
      <c r="B1583" t="s">
        <v>2009</v>
      </c>
      <c r="C1583" t="s">
        <v>2058</v>
      </c>
      <c r="D1583" s="16" t="s">
        <v>626</v>
      </c>
      <c r="E1583">
        <v>9.75</v>
      </c>
    </row>
    <row r="1584" spans="1:5" x14ac:dyDescent="0.2">
      <c r="A1584">
        <v>42402</v>
      </c>
      <c r="B1584" t="s">
        <v>2009</v>
      </c>
      <c r="C1584" t="s">
        <v>2059</v>
      </c>
      <c r="D1584" s="16" t="s">
        <v>626</v>
      </c>
      <c r="E1584">
        <v>9.32</v>
      </c>
    </row>
    <row r="1585" spans="1:5" x14ac:dyDescent="0.2">
      <c r="A1585">
        <v>42403</v>
      </c>
      <c r="B1585" t="s">
        <v>2009</v>
      </c>
      <c r="C1585" t="s">
        <v>2060</v>
      </c>
      <c r="D1585" s="16" t="s">
        <v>626</v>
      </c>
      <c r="E1585">
        <v>11.95</v>
      </c>
    </row>
    <row r="1586" spans="1:5" x14ac:dyDescent="0.2">
      <c r="A1586">
        <v>42404</v>
      </c>
      <c r="B1586" t="s">
        <v>2009</v>
      </c>
      <c r="C1586" t="s">
        <v>2061</v>
      </c>
      <c r="D1586" s="16" t="s">
        <v>626</v>
      </c>
      <c r="E1586">
        <v>11.88</v>
      </c>
    </row>
    <row r="1587" spans="1:5" x14ac:dyDescent="0.2">
      <c r="A1587">
        <v>42405</v>
      </c>
      <c r="B1587" t="s">
        <v>2009</v>
      </c>
      <c r="C1587" t="s">
        <v>2062</v>
      </c>
      <c r="D1587" s="16" t="s">
        <v>626</v>
      </c>
      <c r="E1587">
        <v>12.66</v>
      </c>
    </row>
    <row r="1588" spans="1:5" x14ac:dyDescent="0.2">
      <c r="A1588">
        <v>34341</v>
      </c>
      <c r="B1588" t="s">
        <v>2009</v>
      </c>
      <c r="C1588" t="s">
        <v>2063</v>
      </c>
      <c r="D1588" s="16" t="s">
        <v>626</v>
      </c>
      <c r="E1588">
        <v>10.99</v>
      </c>
    </row>
    <row r="1589" spans="1:5" x14ac:dyDescent="0.2">
      <c r="A1589">
        <v>43053</v>
      </c>
      <c r="B1589" t="s">
        <v>2009</v>
      </c>
      <c r="C1589" t="s">
        <v>2064</v>
      </c>
      <c r="D1589" s="16" t="s">
        <v>626</v>
      </c>
      <c r="E1589">
        <v>8.7100000000000009</v>
      </c>
    </row>
    <row r="1590" spans="1:5" x14ac:dyDescent="0.2">
      <c r="A1590">
        <v>43058</v>
      </c>
      <c r="B1590" t="s">
        <v>2009</v>
      </c>
      <c r="C1590" t="s">
        <v>2065</v>
      </c>
      <c r="D1590" s="16" t="s">
        <v>626</v>
      </c>
      <c r="E1590">
        <v>9.0299999999999994</v>
      </c>
    </row>
    <row r="1591" spans="1:5" x14ac:dyDescent="0.2">
      <c r="A1591">
        <v>34</v>
      </c>
      <c r="B1591" t="s">
        <v>2009</v>
      </c>
      <c r="C1591" t="s">
        <v>2066</v>
      </c>
      <c r="D1591" s="16" t="s">
        <v>626</v>
      </c>
      <c r="E1591">
        <v>9.07</v>
      </c>
    </row>
    <row r="1592" spans="1:5" x14ac:dyDescent="0.2">
      <c r="A1592">
        <v>43055</v>
      </c>
      <c r="B1592" t="s">
        <v>2009</v>
      </c>
      <c r="C1592" t="s">
        <v>2067</v>
      </c>
      <c r="D1592" s="16" t="s">
        <v>626</v>
      </c>
      <c r="E1592">
        <v>7.86</v>
      </c>
    </row>
    <row r="1593" spans="1:5" x14ac:dyDescent="0.2">
      <c r="A1593">
        <v>43056</v>
      </c>
      <c r="B1593" t="s">
        <v>2009</v>
      </c>
      <c r="C1593" t="s">
        <v>2068</v>
      </c>
      <c r="D1593" s="16" t="s">
        <v>626</v>
      </c>
      <c r="E1593">
        <v>9.06</v>
      </c>
    </row>
    <row r="1594" spans="1:5" x14ac:dyDescent="0.2">
      <c r="A1594">
        <v>43057</v>
      </c>
      <c r="B1594" t="s">
        <v>2009</v>
      </c>
      <c r="C1594" t="s">
        <v>2069</v>
      </c>
      <c r="D1594" s="16" t="s">
        <v>626</v>
      </c>
      <c r="E1594">
        <v>9.9600000000000009</v>
      </c>
    </row>
    <row r="1595" spans="1:5" x14ac:dyDescent="0.2">
      <c r="A1595">
        <v>34449</v>
      </c>
      <c r="B1595" t="s">
        <v>2009</v>
      </c>
      <c r="C1595" t="s">
        <v>2070</v>
      </c>
      <c r="D1595" s="16" t="s">
        <v>626</v>
      </c>
      <c r="E1595">
        <v>10.64</v>
      </c>
    </row>
    <row r="1596" spans="1:5" x14ac:dyDescent="0.2">
      <c r="A1596">
        <v>32</v>
      </c>
      <c r="B1596" t="s">
        <v>2009</v>
      </c>
      <c r="C1596" t="s">
        <v>2071</v>
      </c>
      <c r="D1596" s="16" t="s">
        <v>626</v>
      </c>
      <c r="E1596">
        <v>9.57</v>
      </c>
    </row>
    <row r="1597" spans="1:5" x14ac:dyDescent="0.2">
      <c r="A1597">
        <v>33</v>
      </c>
      <c r="B1597" t="s">
        <v>2009</v>
      </c>
      <c r="C1597" t="s">
        <v>2072</v>
      </c>
      <c r="D1597" s="16" t="s">
        <v>626</v>
      </c>
      <c r="E1597">
        <v>9.6300000000000008</v>
      </c>
    </row>
    <row r="1598" spans="1:5" x14ac:dyDescent="0.2">
      <c r="A1598">
        <v>43061</v>
      </c>
      <c r="B1598" t="s">
        <v>2009</v>
      </c>
      <c r="C1598" t="s">
        <v>2073</v>
      </c>
      <c r="D1598" s="16" t="s">
        <v>626</v>
      </c>
      <c r="E1598">
        <v>9</v>
      </c>
    </row>
    <row r="1599" spans="1:5" x14ac:dyDescent="0.2">
      <c r="A1599">
        <v>43059</v>
      </c>
      <c r="B1599" t="s">
        <v>2009</v>
      </c>
      <c r="C1599" t="s">
        <v>2074</v>
      </c>
      <c r="D1599" s="16" t="s">
        <v>626</v>
      </c>
      <c r="E1599">
        <v>8.59</v>
      </c>
    </row>
    <row r="1600" spans="1:5" x14ac:dyDescent="0.2">
      <c r="A1600">
        <v>43062</v>
      </c>
      <c r="B1600" t="s">
        <v>2009</v>
      </c>
      <c r="C1600" t="s">
        <v>2075</v>
      </c>
      <c r="D1600" s="16" t="s">
        <v>626</v>
      </c>
      <c r="E1600">
        <v>9.52</v>
      </c>
    </row>
    <row r="1601" spans="1:5" x14ac:dyDescent="0.2">
      <c r="A1601">
        <v>43060</v>
      </c>
      <c r="B1601" t="s">
        <v>2009</v>
      </c>
      <c r="C1601" t="s">
        <v>2076</v>
      </c>
      <c r="D1601" s="16" t="s">
        <v>626</v>
      </c>
      <c r="E1601">
        <v>7.48</v>
      </c>
    </row>
    <row r="1602" spans="1:5" x14ac:dyDescent="0.2">
      <c r="A1602">
        <v>40410</v>
      </c>
      <c r="B1602" t="s">
        <v>2009</v>
      </c>
      <c r="C1602" t="s">
        <v>2077</v>
      </c>
      <c r="D1602" s="16" t="s">
        <v>621</v>
      </c>
    </row>
    <row r="1603" spans="1:5" x14ac:dyDescent="0.2">
      <c r="A1603">
        <v>40411</v>
      </c>
      <c r="B1603" t="s">
        <v>2009</v>
      </c>
      <c r="C1603" t="s">
        <v>2078</v>
      </c>
      <c r="D1603" s="16" t="s">
        <v>621</v>
      </c>
    </row>
    <row r="1604" spans="1:5" x14ac:dyDescent="0.2">
      <c r="A1604">
        <v>40412</v>
      </c>
      <c r="B1604" t="s">
        <v>2009</v>
      </c>
      <c r="C1604" t="s">
        <v>2079</v>
      </c>
      <c r="D1604" s="16" t="s">
        <v>621</v>
      </c>
    </row>
    <row r="1605" spans="1:5" x14ac:dyDescent="0.2">
      <c r="A1605">
        <v>44254</v>
      </c>
      <c r="B1605" t="s">
        <v>2009</v>
      </c>
      <c r="C1605" t="s">
        <v>2080</v>
      </c>
      <c r="D1605" s="16" t="s">
        <v>621</v>
      </c>
      <c r="E1605">
        <v>35.43</v>
      </c>
    </row>
    <row r="1606" spans="1:5" x14ac:dyDescent="0.2">
      <c r="A1606">
        <v>44255</v>
      </c>
      <c r="B1606" t="s">
        <v>2009</v>
      </c>
      <c r="C1606" t="s">
        <v>2081</v>
      </c>
      <c r="D1606" s="16" t="s">
        <v>621</v>
      </c>
      <c r="E1606">
        <v>39.270000000000003</v>
      </c>
    </row>
    <row r="1607" spans="1:5" x14ac:dyDescent="0.2">
      <c r="A1607">
        <v>44256</v>
      </c>
      <c r="B1607" t="s">
        <v>2009</v>
      </c>
      <c r="C1607" t="s">
        <v>2082</v>
      </c>
      <c r="D1607" s="16" t="s">
        <v>621</v>
      </c>
      <c r="E1607">
        <v>44.35</v>
      </c>
    </row>
    <row r="1608" spans="1:5" x14ac:dyDescent="0.2">
      <c r="A1608">
        <v>44257</v>
      </c>
      <c r="B1608" t="s">
        <v>2009</v>
      </c>
      <c r="C1608" t="s">
        <v>2083</v>
      </c>
      <c r="D1608" s="16" t="s">
        <v>621</v>
      </c>
      <c r="E1608">
        <v>70.17</v>
      </c>
    </row>
    <row r="1609" spans="1:5" x14ac:dyDescent="0.2">
      <c r="A1609">
        <v>44258</v>
      </c>
      <c r="B1609" t="s">
        <v>2009</v>
      </c>
      <c r="C1609" t="s">
        <v>2084</v>
      </c>
      <c r="D1609" s="16" t="s">
        <v>621</v>
      </c>
      <c r="E1609">
        <v>80.19</v>
      </c>
    </row>
    <row r="1610" spans="1:5" x14ac:dyDescent="0.2">
      <c r="A1610">
        <v>44259</v>
      </c>
      <c r="B1610" t="s">
        <v>2009</v>
      </c>
      <c r="C1610" t="s">
        <v>2085</v>
      </c>
      <c r="D1610" s="16" t="s">
        <v>621</v>
      </c>
      <c r="E1610">
        <v>110.07</v>
      </c>
    </row>
    <row r="1611" spans="1:5" x14ac:dyDescent="0.2">
      <c r="A1611">
        <v>37997</v>
      </c>
      <c r="B1611" t="s">
        <v>2009</v>
      </c>
      <c r="C1611" t="s">
        <v>2086</v>
      </c>
      <c r="D1611" s="16" t="s">
        <v>621</v>
      </c>
      <c r="E1611">
        <v>21.11</v>
      </c>
    </row>
    <row r="1612" spans="1:5" x14ac:dyDescent="0.2">
      <c r="A1612">
        <v>37998</v>
      </c>
      <c r="B1612" t="s">
        <v>2009</v>
      </c>
      <c r="C1612" t="s">
        <v>2087</v>
      </c>
      <c r="D1612" s="16" t="s">
        <v>621</v>
      </c>
      <c r="E1612">
        <v>28.25</v>
      </c>
    </row>
    <row r="1613" spans="1:5" x14ac:dyDescent="0.2">
      <c r="A1613">
        <v>55</v>
      </c>
      <c r="B1613" t="s">
        <v>2009</v>
      </c>
      <c r="C1613" t="s">
        <v>2088</v>
      </c>
      <c r="D1613" s="16" t="s">
        <v>621</v>
      </c>
    </row>
    <row r="1614" spans="1:5" x14ac:dyDescent="0.2">
      <c r="A1614">
        <v>61</v>
      </c>
      <c r="B1614" t="s">
        <v>2009</v>
      </c>
      <c r="C1614" t="s">
        <v>2089</v>
      </c>
      <c r="D1614" s="16" t="s">
        <v>621</v>
      </c>
    </row>
    <row r="1615" spans="1:5" x14ac:dyDescent="0.2">
      <c r="A1615">
        <v>62</v>
      </c>
      <c r="B1615" t="s">
        <v>2009</v>
      </c>
      <c r="C1615" t="s">
        <v>2090</v>
      </c>
      <c r="D1615" s="16" t="s">
        <v>621</v>
      </c>
    </row>
    <row r="1616" spans="1:5" x14ac:dyDescent="0.2">
      <c r="A1616">
        <v>10899</v>
      </c>
      <c r="B1616" t="s">
        <v>2009</v>
      </c>
      <c r="C1616" t="s">
        <v>2091</v>
      </c>
      <c r="D1616" s="16" t="s">
        <v>621</v>
      </c>
      <c r="E1616">
        <v>83.23</v>
      </c>
    </row>
    <row r="1617" spans="1:5" x14ac:dyDescent="0.2">
      <c r="A1617">
        <v>10900</v>
      </c>
      <c r="B1617" t="s">
        <v>2009</v>
      </c>
      <c r="C1617" t="s">
        <v>2092</v>
      </c>
      <c r="D1617" s="16" t="s">
        <v>621</v>
      </c>
      <c r="E1617">
        <v>65.14</v>
      </c>
    </row>
    <row r="1618" spans="1:5" x14ac:dyDescent="0.2">
      <c r="A1618">
        <v>47</v>
      </c>
      <c r="B1618" t="s">
        <v>2009</v>
      </c>
      <c r="C1618" t="s">
        <v>2093</v>
      </c>
      <c r="D1618" s="16" t="s">
        <v>621</v>
      </c>
      <c r="E1618">
        <v>75.48</v>
      </c>
    </row>
    <row r="1619" spans="1:5" x14ac:dyDescent="0.2">
      <c r="A1619">
        <v>48</v>
      </c>
      <c r="B1619" t="s">
        <v>2009</v>
      </c>
      <c r="C1619" t="s">
        <v>2094</v>
      </c>
      <c r="D1619" s="16" t="s">
        <v>621</v>
      </c>
      <c r="E1619">
        <v>19.690000000000001</v>
      </c>
    </row>
    <row r="1620" spans="1:5" x14ac:dyDescent="0.2">
      <c r="A1620">
        <v>46</v>
      </c>
      <c r="B1620" t="s">
        <v>2009</v>
      </c>
      <c r="C1620" t="s">
        <v>2095</v>
      </c>
      <c r="D1620" s="16" t="s">
        <v>621</v>
      </c>
      <c r="E1620">
        <v>44.14</v>
      </c>
    </row>
    <row r="1621" spans="1:5" x14ac:dyDescent="0.2">
      <c r="A1621">
        <v>52</v>
      </c>
      <c r="B1621" t="s">
        <v>2009</v>
      </c>
      <c r="C1621" t="s">
        <v>2096</v>
      </c>
      <c r="D1621" s="16" t="s">
        <v>621</v>
      </c>
      <c r="E1621">
        <v>14.95</v>
      </c>
    </row>
    <row r="1622" spans="1:5" x14ac:dyDescent="0.2">
      <c r="A1622">
        <v>43</v>
      </c>
      <c r="B1622" t="s">
        <v>2009</v>
      </c>
      <c r="C1622" t="s">
        <v>2097</v>
      </c>
      <c r="D1622" s="16" t="s">
        <v>621</v>
      </c>
      <c r="E1622">
        <v>50.48</v>
      </c>
    </row>
    <row r="1623" spans="1:5" x14ac:dyDescent="0.2">
      <c r="A1623">
        <v>103</v>
      </c>
      <c r="B1623" t="s">
        <v>2009</v>
      </c>
      <c r="C1623" t="s">
        <v>2098</v>
      </c>
      <c r="D1623" s="16" t="s">
        <v>621</v>
      </c>
      <c r="E1623">
        <v>61.03</v>
      </c>
    </row>
    <row r="1624" spans="1:5" x14ac:dyDescent="0.2">
      <c r="A1624">
        <v>107</v>
      </c>
      <c r="B1624" t="s">
        <v>2009</v>
      </c>
      <c r="C1624" t="s">
        <v>2099</v>
      </c>
      <c r="D1624" s="16" t="s">
        <v>621</v>
      </c>
      <c r="E1624">
        <v>1.1499999999999999</v>
      </c>
    </row>
    <row r="1625" spans="1:5" x14ac:dyDescent="0.2">
      <c r="A1625">
        <v>65</v>
      </c>
      <c r="B1625" t="s">
        <v>2009</v>
      </c>
      <c r="C1625" t="s">
        <v>2100</v>
      </c>
      <c r="D1625" s="16" t="s">
        <v>621</v>
      </c>
      <c r="E1625">
        <v>1.26</v>
      </c>
    </row>
    <row r="1626" spans="1:5" x14ac:dyDescent="0.2">
      <c r="A1626">
        <v>108</v>
      </c>
      <c r="B1626" t="s">
        <v>2009</v>
      </c>
      <c r="C1626" t="s">
        <v>2101</v>
      </c>
      <c r="D1626" s="16" t="s">
        <v>621</v>
      </c>
      <c r="E1626">
        <v>2.5299999999999998</v>
      </c>
    </row>
    <row r="1627" spans="1:5" x14ac:dyDescent="0.2">
      <c r="A1627">
        <v>110</v>
      </c>
      <c r="B1627" t="s">
        <v>2009</v>
      </c>
      <c r="C1627" t="s">
        <v>2102</v>
      </c>
      <c r="D1627" s="16" t="s">
        <v>621</v>
      </c>
      <c r="E1627">
        <v>8.7799999999999994</v>
      </c>
    </row>
    <row r="1628" spans="1:5" x14ac:dyDescent="0.2">
      <c r="A1628">
        <v>109</v>
      </c>
      <c r="B1628" t="s">
        <v>2009</v>
      </c>
      <c r="C1628" t="s">
        <v>2103</v>
      </c>
      <c r="D1628" s="16" t="s">
        <v>621</v>
      </c>
      <c r="E1628">
        <v>5.23</v>
      </c>
    </row>
    <row r="1629" spans="1:5" x14ac:dyDescent="0.2">
      <c r="A1629">
        <v>111</v>
      </c>
      <c r="B1629" t="s">
        <v>2009</v>
      </c>
      <c r="C1629" t="s">
        <v>2104</v>
      </c>
      <c r="D1629" s="16" t="s">
        <v>621</v>
      </c>
      <c r="E1629">
        <v>11.88</v>
      </c>
    </row>
    <row r="1630" spans="1:5" x14ac:dyDescent="0.2">
      <c r="A1630">
        <v>112</v>
      </c>
      <c r="B1630" t="s">
        <v>2009</v>
      </c>
      <c r="C1630" t="s">
        <v>2105</v>
      </c>
      <c r="D1630" s="16" t="s">
        <v>621</v>
      </c>
      <c r="E1630">
        <v>6.3</v>
      </c>
    </row>
    <row r="1631" spans="1:5" x14ac:dyDescent="0.2">
      <c r="A1631">
        <v>113</v>
      </c>
      <c r="B1631" t="s">
        <v>2009</v>
      </c>
      <c r="C1631" t="s">
        <v>2106</v>
      </c>
      <c r="D1631" s="16" t="s">
        <v>621</v>
      </c>
      <c r="E1631">
        <v>15.76</v>
      </c>
    </row>
    <row r="1632" spans="1:5" x14ac:dyDescent="0.2">
      <c r="A1632">
        <v>104</v>
      </c>
      <c r="B1632" t="s">
        <v>2009</v>
      </c>
      <c r="C1632" t="s">
        <v>2107</v>
      </c>
      <c r="D1632" s="16" t="s">
        <v>621</v>
      </c>
      <c r="E1632">
        <v>27.43</v>
      </c>
    </row>
    <row r="1633" spans="1:5" x14ac:dyDescent="0.2">
      <c r="A1633">
        <v>102</v>
      </c>
      <c r="B1633" t="s">
        <v>2009</v>
      </c>
      <c r="C1633" t="s">
        <v>2108</v>
      </c>
      <c r="D1633" s="16" t="s">
        <v>621</v>
      </c>
      <c r="E1633">
        <v>37.82</v>
      </c>
    </row>
    <row r="1634" spans="1:5" x14ac:dyDescent="0.2">
      <c r="A1634">
        <v>95</v>
      </c>
      <c r="B1634" t="s">
        <v>2009</v>
      </c>
      <c r="C1634" t="s">
        <v>2109</v>
      </c>
      <c r="D1634" s="16" t="s">
        <v>621</v>
      </c>
      <c r="E1634">
        <v>15.98</v>
      </c>
    </row>
    <row r="1635" spans="1:5" x14ac:dyDescent="0.2">
      <c r="A1635">
        <v>96</v>
      </c>
      <c r="B1635" t="s">
        <v>2009</v>
      </c>
      <c r="C1635" t="s">
        <v>2110</v>
      </c>
      <c r="D1635" s="16" t="s">
        <v>621</v>
      </c>
      <c r="E1635">
        <v>17.38</v>
      </c>
    </row>
    <row r="1636" spans="1:5" x14ac:dyDescent="0.2">
      <c r="A1636">
        <v>97</v>
      </c>
      <c r="B1636" t="s">
        <v>2009</v>
      </c>
      <c r="C1636" t="s">
        <v>2111</v>
      </c>
      <c r="D1636" s="16" t="s">
        <v>621</v>
      </c>
      <c r="E1636">
        <v>26.15</v>
      </c>
    </row>
    <row r="1637" spans="1:5" x14ac:dyDescent="0.2">
      <c r="A1637">
        <v>98</v>
      </c>
      <c r="B1637" t="s">
        <v>2009</v>
      </c>
      <c r="C1637" t="s">
        <v>2112</v>
      </c>
      <c r="D1637" s="16" t="s">
        <v>621</v>
      </c>
      <c r="E1637">
        <v>39.15</v>
      </c>
    </row>
    <row r="1638" spans="1:5" x14ac:dyDescent="0.2">
      <c r="A1638">
        <v>99</v>
      </c>
      <c r="B1638" t="s">
        <v>2009</v>
      </c>
      <c r="C1638" t="s">
        <v>2113</v>
      </c>
      <c r="D1638" s="16" t="s">
        <v>621</v>
      </c>
      <c r="E1638">
        <v>37</v>
      </c>
    </row>
    <row r="1639" spans="1:5" x14ac:dyDescent="0.2">
      <c r="A1639">
        <v>60</v>
      </c>
      <c r="B1639" t="s">
        <v>2009</v>
      </c>
      <c r="C1639" t="s">
        <v>2114</v>
      </c>
      <c r="D1639" s="16" t="s">
        <v>621</v>
      </c>
    </row>
    <row r="1640" spans="1:5" x14ac:dyDescent="0.2">
      <c r="A1640">
        <v>72</v>
      </c>
      <c r="B1640" t="s">
        <v>2009</v>
      </c>
      <c r="C1640" t="s">
        <v>2115</v>
      </c>
      <c r="D1640" s="16" t="s">
        <v>621</v>
      </c>
      <c r="E1640">
        <v>70.97</v>
      </c>
    </row>
    <row r="1641" spans="1:5" x14ac:dyDescent="0.2">
      <c r="A1641">
        <v>71</v>
      </c>
      <c r="B1641" t="s">
        <v>2009</v>
      </c>
      <c r="C1641" t="s">
        <v>2116</v>
      </c>
      <c r="D1641" s="16" t="s">
        <v>621</v>
      </c>
      <c r="E1641">
        <v>43.83</v>
      </c>
    </row>
    <row r="1642" spans="1:5" x14ac:dyDescent="0.2">
      <c r="A1642">
        <v>67</v>
      </c>
      <c r="B1642" t="s">
        <v>2009</v>
      </c>
      <c r="C1642" t="s">
        <v>2117</v>
      </c>
      <c r="D1642" s="16" t="s">
        <v>621</v>
      </c>
      <c r="E1642">
        <v>22.94</v>
      </c>
    </row>
    <row r="1643" spans="1:5" x14ac:dyDescent="0.2">
      <c r="A1643">
        <v>73</v>
      </c>
      <c r="B1643" t="s">
        <v>2009</v>
      </c>
      <c r="C1643" t="s">
        <v>2118</v>
      </c>
      <c r="D1643" s="16" t="s">
        <v>621</v>
      </c>
      <c r="E1643">
        <v>21.96</v>
      </c>
    </row>
    <row r="1644" spans="1:5" x14ac:dyDescent="0.2">
      <c r="A1644">
        <v>100</v>
      </c>
      <c r="B1644" t="s">
        <v>2009</v>
      </c>
      <c r="C1644" t="s">
        <v>2119</v>
      </c>
      <c r="D1644" s="16" t="s">
        <v>621</v>
      </c>
      <c r="E1644">
        <v>64.650000000000006</v>
      </c>
    </row>
    <row r="1645" spans="1:5" x14ac:dyDescent="0.2">
      <c r="A1645">
        <v>75</v>
      </c>
      <c r="B1645" t="s">
        <v>2009</v>
      </c>
      <c r="C1645" t="s">
        <v>2120</v>
      </c>
      <c r="D1645" s="16" t="s">
        <v>621</v>
      </c>
      <c r="E1645">
        <v>376.92</v>
      </c>
    </row>
    <row r="1646" spans="1:5" x14ac:dyDescent="0.2">
      <c r="A1646">
        <v>83</v>
      </c>
      <c r="B1646" t="s">
        <v>2009</v>
      </c>
      <c r="C1646" t="s">
        <v>2121</v>
      </c>
      <c r="D1646" s="16" t="s">
        <v>621</v>
      </c>
      <c r="E1646">
        <v>301.33</v>
      </c>
    </row>
    <row r="1647" spans="1:5" x14ac:dyDescent="0.2">
      <c r="A1647">
        <v>74</v>
      </c>
      <c r="B1647" t="s">
        <v>2009</v>
      </c>
      <c r="C1647" t="s">
        <v>2122</v>
      </c>
      <c r="D1647" s="16" t="s">
        <v>621</v>
      </c>
      <c r="E1647">
        <v>430.83</v>
      </c>
    </row>
    <row r="1648" spans="1:5" x14ac:dyDescent="0.2">
      <c r="A1648">
        <v>106</v>
      </c>
      <c r="B1648" t="s">
        <v>2009</v>
      </c>
      <c r="C1648" t="s">
        <v>2123</v>
      </c>
      <c r="D1648" s="16" t="s">
        <v>621</v>
      </c>
      <c r="E1648">
        <v>544.79</v>
      </c>
    </row>
    <row r="1649" spans="1:5" x14ac:dyDescent="0.2">
      <c r="A1649">
        <v>88</v>
      </c>
      <c r="B1649" t="s">
        <v>2009</v>
      </c>
      <c r="C1649" t="s">
        <v>2124</v>
      </c>
      <c r="D1649" s="16" t="s">
        <v>621</v>
      </c>
      <c r="E1649">
        <v>15.31</v>
      </c>
    </row>
    <row r="1650" spans="1:5" x14ac:dyDescent="0.2">
      <c r="A1650">
        <v>82</v>
      </c>
      <c r="B1650" t="s">
        <v>2009</v>
      </c>
      <c r="C1650" t="s">
        <v>2125</v>
      </c>
      <c r="D1650" s="16" t="s">
        <v>621</v>
      </c>
      <c r="E1650">
        <v>286.69</v>
      </c>
    </row>
    <row r="1651" spans="1:5" x14ac:dyDescent="0.2">
      <c r="A1651">
        <v>105</v>
      </c>
      <c r="B1651" t="s">
        <v>2009</v>
      </c>
      <c r="C1651" t="s">
        <v>2126</v>
      </c>
      <c r="D1651" s="16" t="s">
        <v>621</v>
      </c>
      <c r="E1651">
        <v>406.24</v>
      </c>
    </row>
    <row r="1652" spans="1:5" x14ac:dyDescent="0.2">
      <c r="A1652">
        <v>39719</v>
      </c>
      <c r="B1652" t="s">
        <v>2009</v>
      </c>
      <c r="C1652" t="s">
        <v>2127</v>
      </c>
      <c r="D1652" s="16" t="s">
        <v>735</v>
      </c>
      <c r="E1652">
        <v>194.55</v>
      </c>
    </row>
    <row r="1653" spans="1:5" x14ac:dyDescent="0.2">
      <c r="A1653">
        <v>3410</v>
      </c>
      <c r="B1653" t="s">
        <v>2009</v>
      </c>
      <c r="C1653" t="s">
        <v>2128</v>
      </c>
      <c r="D1653" s="16" t="s">
        <v>626</v>
      </c>
      <c r="E1653">
        <v>43.76</v>
      </c>
    </row>
    <row r="1654" spans="1:5" x14ac:dyDescent="0.2">
      <c r="A1654">
        <v>4791</v>
      </c>
      <c r="B1654" t="s">
        <v>2009</v>
      </c>
      <c r="C1654" t="s">
        <v>2129</v>
      </c>
      <c r="D1654" s="16" t="s">
        <v>626</v>
      </c>
      <c r="E1654">
        <v>52.21</v>
      </c>
    </row>
    <row r="1655" spans="1:5" x14ac:dyDescent="0.2">
      <c r="A1655">
        <v>157</v>
      </c>
      <c r="B1655" t="s">
        <v>2009</v>
      </c>
      <c r="C1655" t="s">
        <v>2130</v>
      </c>
      <c r="D1655" s="16" t="s">
        <v>626</v>
      </c>
      <c r="E1655">
        <v>129.26</v>
      </c>
    </row>
    <row r="1656" spans="1:5" x14ac:dyDescent="0.2">
      <c r="A1656">
        <v>156</v>
      </c>
      <c r="B1656" t="s">
        <v>2009</v>
      </c>
      <c r="C1656" t="s">
        <v>2131</v>
      </c>
      <c r="D1656" s="16" t="s">
        <v>626</v>
      </c>
      <c r="E1656">
        <v>46.02</v>
      </c>
    </row>
    <row r="1657" spans="1:5" x14ac:dyDescent="0.2">
      <c r="A1657">
        <v>131</v>
      </c>
      <c r="B1657" t="s">
        <v>2009</v>
      </c>
      <c r="C1657" t="s">
        <v>2132</v>
      </c>
      <c r="D1657" s="16" t="s">
        <v>626</v>
      </c>
      <c r="E1657">
        <v>39.36</v>
      </c>
    </row>
    <row r="1658" spans="1:5" x14ac:dyDescent="0.2">
      <c r="A1658">
        <v>21114</v>
      </c>
      <c r="B1658" t="s">
        <v>2009</v>
      </c>
      <c r="C1658" t="s">
        <v>2133</v>
      </c>
      <c r="D1658" s="16" t="s">
        <v>621</v>
      </c>
      <c r="E1658">
        <v>38.35</v>
      </c>
    </row>
    <row r="1659" spans="1:5" x14ac:dyDescent="0.2">
      <c r="A1659">
        <v>119</v>
      </c>
      <c r="B1659" t="s">
        <v>2009</v>
      </c>
      <c r="C1659" t="s">
        <v>2134</v>
      </c>
      <c r="D1659" s="16" t="s">
        <v>621</v>
      </c>
      <c r="E1659">
        <v>9.7200000000000006</v>
      </c>
    </row>
    <row r="1660" spans="1:5" x14ac:dyDescent="0.2">
      <c r="A1660">
        <v>122</v>
      </c>
      <c r="B1660" t="s">
        <v>2009</v>
      </c>
      <c r="C1660" t="s">
        <v>2135</v>
      </c>
      <c r="D1660" s="16" t="s">
        <v>621</v>
      </c>
      <c r="E1660">
        <v>74.790000000000006</v>
      </c>
    </row>
    <row r="1661" spans="1:5" x14ac:dyDescent="0.2">
      <c r="A1661">
        <v>20080</v>
      </c>
      <c r="B1661" t="s">
        <v>2009</v>
      </c>
      <c r="C1661" t="s">
        <v>2136</v>
      </c>
      <c r="D1661" s="16" t="s">
        <v>621</v>
      </c>
      <c r="E1661">
        <v>24.41</v>
      </c>
    </row>
    <row r="1662" spans="1:5" x14ac:dyDescent="0.2">
      <c r="A1662">
        <v>124</v>
      </c>
      <c r="B1662" t="s">
        <v>2009</v>
      </c>
      <c r="C1662" t="s">
        <v>2137</v>
      </c>
      <c r="D1662" s="16" t="s">
        <v>735</v>
      </c>
      <c r="E1662">
        <v>15.18</v>
      </c>
    </row>
    <row r="1663" spans="1:5" x14ac:dyDescent="0.2">
      <c r="A1663">
        <v>7334</v>
      </c>
      <c r="B1663" t="s">
        <v>2009</v>
      </c>
      <c r="C1663" t="s">
        <v>2138</v>
      </c>
      <c r="D1663" s="16" t="s">
        <v>735</v>
      </c>
      <c r="E1663">
        <v>11.69</v>
      </c>
    </row>
    <row r="1664" spans="1:5" x14ac:dyDescent="0.2">
      <c r="A1664">
        <v>45146</v>
      </c>
      <c r="B1664" t="s">
        <v>2009</v>
      </c>
      <c r="C1664" t="s">
        <v>2139</v>
      </c>
      <c r="D1664" s="16" t="s">
        <v>626</v>
      </c>
      <c r="E1664">
        <v>29.1</v>
      </c>
    </row>
    <row r="1665" spans="1:5" x14ac:dyDescent="0.2">
      <c r="A1665">
        <v>123</v>
      </c>
      <c r="B1665" t="s">
        <v>2009</v>
      </c>
      <c r="C1665" t="s">
        <v>2140</v>
      </c>
      <c r="D1665" s="16" t="s">
        <v>735</v>
      </c>
      <c r="E1665">
        <v>6.21</v>
      </c>
    </row>
    <row r="1666" spans="1:5" x14ac:dyDescent="0.2">
      <c r="A1666">
        <v>127</v>
      </c>
      <c r="B1666" t="s">
        <v>2009</v>
      </c>
      <c r="C1666" t="s">
        <v>2141</v>
      </c>
      <c r="D1666" s="16" t="s">
        <v>735</v>
      </c>
      <c r="E1666">
        <v>14.82</v>
      </c>
    </row>
    <row r="1667" spans="1:5" x14ac:dyDescent="0.2">
      <c r="A1667">
        <v>133</v>
      </c>
      <c r="B1667" t="s">
        <v>2009</v>
      </c>
      <c r="C1667" t="s">
        <v>2142</v>
      </c>
      <c r="D1667" s="16" t="s">
        <v>735</v>
      </c>
      <c r="E1667">
        <v>6.15</v>
      </c>
    </row>
    <row r="1668" spans="1:5" x14ac:dyDescent="0.2">
      <c r="A1668">
        <v>43617</v>
      </c>
      <c r="B1668" t="s">
        <v>2009</v>
      </c>
      <c r="C1668" t="s">
        <v>2143</v>
      </c>
      <c r="D1668" s="16" t="s">
        <v>735</v>
      </c>
      <c r="E1668">
        <v>6.88</v>
      </c>
    </row>
    <row r="1669" spans="1:5" x14ac:dyDescent="0.2">
      <c r="A1669">
        <v>132</v>
      </c>
      <c r="B1669" t="s">
        <v>2009</v>
      </c>
      <c r="C1669" t="s">
        <v>2144</v>
      </c>
      <c r="D1669" s="16" t="s">
        <v>735</v>
      </c>
      <c r="E1669">
        <v>6.38</v>
      </c>
    </row>
    <row r="1670" spans="1:5" x14ac:dyDescent="0.2">
      <c r="A1670">
        <v>43618</v>
      </c>
      <c r="B1670" t="s">
        <v>2009</v>
      </c>
      <c r="C1670" t="s">
        <v>2145</v>
      </c>
      <c r="D1670" s="16" t="s">
        <v>626</v>
      </c>
      <c r="E1670">
        <v>16.07</v>
      </c>
    </row>
    <row r="1671" spans="1:5" x14ac:dyDescent="0.2">
      <c r="A1671">
        <v>37476</v>
      </c>
      <c r="B1671" t="s">
        <v>2009</v>
      </c>
      <c r="C1671" t="s">
        <v>2146</v>
      </c>
      <c r="D1671" s="16" t="s">
        <v>621</v>
      </c>
      <c r="E1671">
        <v>4192.9399999999996</v>
      </c>
    </row>
    <row r="1672" spans="1:5" x14ac:dyDescent="0.2">
      <c r="A1672">
        <v>37478</v>
      </c>
      <c r="B1672" t="s">
        <v>2009</v>
      </c>
      <c r="C1672" t="s">
        <v>2147</v>
      </c>
      <c r="D1672" s="16" t="s">
        <v>621</v>
      </c>
      <c r="E1672">
        <v>5251.76</v>
      </c>
    </row>
    <row r="1673" spans="1:5" x14ac:dyDescent="0.2">
      <c r="A1673">
        <v>37477</v>
      </c>
      <c r="B1673" t="s">
        <v>2009</v>
      </c>
      <c r="C1673" t="s">
        <v>2148</v>
      </c>
      <c r="D1673" s="16" t="s">
        <v>621</v>
      </c>
      <c r="E1673">
        <v>7115.29</v>
      </c>
    </row>
    <row r="1674" spans="1:5" x14ac:dyDescent="0.2">
      <c r="A1674">
        <v>37479</v>
      </c>
      <c r="B1674" t="s">
        <v>2009</v>
      </c>
      <c r="C1674" t="s">
        <v>2149</v>
      </c>
      <c r="D1674" s="16" t="s">
        <v>621</v>
      </c>
      <c r="E1674">
        <v>8438.82</v>
      </c>
    </row>
    <row r="1675" spans="1:5" x14ac:dyDescent="0.2">
      <c r="A1675">
        <v>4319</v>
      </c>
      <c r="B1675" t="s">
        <v>2009</v>
      </c>
      <c r="C1675" t="s">
        <v>2150</v>
      </c>
      <c r="D1675" s="16" t="s">
        <v>621</v>
      </c>
      <c r="E1675">
        <v>2.1800000000000002</v>
      </c>
    </row>
    <row r="1676" spans="1:5" x14ac:dyDescent="0.2">
      <c r="A1676">
        <v>42409</v>
      </c>
      <c r="B1676" t="s">
        <v>2009</v>
      </c>
      <c r="C1676" t="s">
        <v>2151</v>
      </c>
      <c r="D1676" s="16" t="s">
        <v>626</v>
      </c>
      <c r="E1676">
        <v>10.119999999999999</v>
      </c>
    </row>
    <row r="1677" spans="1:5" x14ac:dyDescent="0.2">
      <c r="A1677">
        <v>40553</v>
      </c>
      <c r="B1677" t="s">
        <v>2009</v>
      </c>
      <c r="C1677" t="s">
        <v>2152</v>
      </c>
      <c r="D1677" s="16" t="s">
        <v>624</v>
      </c>
    </row>
    <row r="1678" spans="1:5" x14ac:dyDescent="0.2">
      <c r="A1678">
        <v>6114</v>
      </c>
      <c r="B1678" t="s">
        <v>2009</v>
      </c>
      <c r="C1678" t="s">
        <v>2153</v>
      </c>
      <c r="D1678" s="16" t="s">
        <v>568</v>
      </c>
      <c r="E1678">
        <v>18.940000000000001</v>
      </c>
    </row>
    <row r="1679" spans="1:5" x14ac:dyDescent="0.2">
      <c r="A1679">
        <v>40912</v>
      </c>
      <c r="B1679" t="s">
        <v>2009</v>
      </c>
      <c r="C1679" t="s">
        <v>2154</v>
      </c>
      <c r="D1679" s="16" t="s">
        <v>603</v>
      </c>
      <c r="E1679">
        <v>3323.22</v>
      </c>
    </row>
    <row r="1680" spans="1:5" x14ac:dyDescent="0.2">
      <c r="A1680">
        <v>247</v>
      </c>
      <c r="B1680" t="s">
        <v>2009</v>
      </c>
      <c r="C1680" t="s">
        <v>2155</v>
      </c>
      <c r="D1680" s="16" t="s">
        <v>568</v>
      </c>
      <c r="E1680">
        <v>18.940000000000001</v>
      </c>
    </row>
    <row r="1681" spans="1:5" x14ac:dyDescent="0.2">
      <c r="A1681">
        <v>40919</v>
      </c>
      <c r="B1681" t="s">
        <v>2009</v>
      </c>
      <c r="C1681" t="s">
        <v>2156</v>
      </c>
      <c r="D1681" s="16" t="s">
        <v>603</v>
      </c>
      <c r="E1681">
        <v>3323.22</v>
      </c>
    </row>
    <row r="1682" spans="1:5" x14ac:dyDescent="0.2">
      <c r="A1682">
        <v>44499</v>
      </c>
      <c r="B1682" t="s">
        <v>2009</v>
      </c>
      <c r="C1682" t="s">
        <v>2157</v>
      </c>
      <c r="D1682" s="16" t="s">
        <v>568</v>
      </c>
      <c r="E1682">
        <v>18.940000000000001</v>
      </c>
    </row>
    <row r="1683" spans="1:5" x14ac:dyDescent="0.2">
      <c r="A1683">
        <v>40984</v>
      </c>
      <c r="B1683" t="s">
        <v>2009</v>
      </c>
      <c r="C1683" t="s">
        <v>2158</v>
      </c>
      <c r="D1683" s="16" t="s">
        <v>603</v>
      </c>
      <c r="E1683">
        <v>3323.22</v>
      </c>
    </row>
    <row r="1684" spans="1:5" x14ac:dyDescent="0.2">
      <c r="A1684">
        <v>248</v>
      </c>
      <c r="B1684" t="s">
        <v>2009</v>
      </c>
      <c r="C1684" t="s">
        <v>2159</v>
      </c>
      <c r="D1684" s="16" t="s">
        <v>568</v>
      </c>
      <c r="E1684">
        <v>17.18</v>
      </c>
    </row>
    <row r="1685" spans="1:5" x14ac:dyDescent="0.2">
      <c r="A1685">
        <v>41086</v>
      </c>
      <c r="B1685" t="s">
        <v>2009</v>
      </c>
      <c r="C1685" t="s">
        <v>2160</v>
      </c>
      <c r="D1685" s="16" t="s">
        <v>603</v>
      </c>
      <c r="E1685">
        <v>3013.28</v>
      </c>
    </row>
    <row r="1686" spans="1:5" x14ac:dyDescent="0.2">
      <c r="A1686">
        <v>34466</v>
      </c>
      <c r="B1686" t="s">
        <v>2009</v>
      </c>
      <c r="C1686" t="s">
        <v>2161</v>
      </c>
      <c r="D1686" s="16" t="s">
        <v>568</v>
      </c>
      <c r="E1686">
        <v>18.940000000000001</v>
      </c>
    </row>
    <row r="1687" spans="1:5" x14ac:dyDescent="0.2">
      <c r="A1687">
        <v>41083</v>
      </c>
      <c r="B1687" t="s">
        <v>2009</v>
      </c>
      <c r="C1687" t="s">
        <v>2162</v>
      </c>
      <c r="D1687" s="16" t="s">
        <v>603</v>
      </c>
      <c r="E1687">
        <v>3323.22</v>
      </c>
    </row>
    <row r="1688" spans="1:5" x14ac:dyDescent="0.2">
      <c r="A1688">
        <v>252</v>
      </c>
      <c r="B1688" t="s">
        <v>2009</v>
      </c>
      <c r="C1688" t="s">
        <v>2163</v>
      </c>
      <c r="D1688" s="16" t="s">
        <v>568</v>
      </c>
      <c r="E1688">
        <v>18.940000000000001</v>
      </c>
    </row>
    <row r="1689" spans="1:5" x14ac:dyDescent="0.2">
      <c r="A1689">
        <v>40909</v>
      </c>
      <c r="B1689" t="s">
        <v>2009</v>
      </c>
      <c r="C1689" t="s">
        <v>2164</v>
      </c>
      <c r="D1689" s="16" t="s">
        <v>603</v>
      </c>
      <c r="E1689">
        <v>3323.22</v>
      </c>
    </row>
    <row r="1690" spans="1:5" x14ac:dyDescent="0.2">
      <c r="A1690">
        <v>242</v>
      </c>
      <c r="B1690" t="s">
        <v>2009</v>
      </c>
      <c r="C1690" t="s">
        <v>2165</v>
      </c>
      <c r="D1690" s="16" t="s">
        <v>568</v>
      </c>
      <c r="E1690">
        <v>17.18</v>
      </c>
    </row>
    <row r="1691" spans="1:5" x14ac:dyDescent="0.2">
      <c r="A1691">
        <v>41085</v>
      </c>
      <c r="B1691" t="s">
        <v>2009</v>
      </c>
      <c r="C1691" t="s">
        <v>2166</v>
      </c>
      <c r="D1691" s="16" t="s">
        <v>603</v>
      </c>
      <c r="E1691">
        <v>3013.28</v>
      </c>
    </row>
    <row r="1692" spans="1:5" x14ac:dyDescent="0.2">
      <c r="A1692">
        <v>427</v>
      </c>
      <c r="B1692" t="s">
        <v>2009</v>
      </c>
      <c r="C1692" t="s">
        <v>2167</v>
      </c>
      <c r="D1692" s="16" t="s">
        <v>621</v>
      </c>
      <c r="E1692">
        <v>9.3800000000000008</v>
      </c>
    </row>
    <row r="1693" spans="1:5" x14ac:dyDescent="0.2">
      <c r="A1693">
        <v>417</v>
      </c>
      <c r="B1693" t="s">
        <v>2009</v>
      </c>
      <c r="C1693" t="s">
        <v>2168</v>
      </c>
      <c r="D1693" s="16" t="s">
        <v>621</v>
      </c>
      <c r="E1693">
        <v>4.42</v>
      </c>
    </row>
    <row r="1694" spans="1:5" x14ac:dyDescent="0.2">
      <c r="A1694">
        <v>11273</v>
      </c>
      <c r="B1694" t="s">
        <v>2009</v>
      </c>
      <c r="C1694" t="s">
        <v>2169</v>
      </c>
      <c r="D1694" s="16" t="s">
        <v>621</v>
      </c>
      <c r="E1694">
        <v>13.73</v>
      </c>
    </row>
    <row r="1695" spans="1:5" x14ac:dyDescent="0.2">
      <c r="A1695">
        <v>11272</v>
      </c>
      <c r="B1695" t="s">
        <v>2009</v>
      </c>
      <c r="C1695" t="s">
        <v>2170</v>
      </c>
      <c r="D1695" s="16" t="s">
        <v>621</v>
      </c>
      <c r="E1695">
        <v>8.2799999999999994</v>
      </c>
    </row>
    <row r="1696" spans="1:5" x14ac:dyDescent="0.2">
      <c r="A1696">
        <v>11275</v>
      </c>
      <c r="B1696" t="s">
        <v>2009</v>
      </c>
      <c r="C1696" t="s">
        <v>2171</v>
      </c>
      <c r="D1696" s="16" t="s">
        <v>621</v>
      </c>
      <c r="E1696">
        <v>3.32</v>
      </c>
    </row>
    <row r="1697" spans="1:5" x14ac:dyDescent="0.2">
      <c r="A1697">
        <v>11274</v>
      </c>
      <c r="B1697" t="s">
        <v>2009</v>
      </c>
      <c r="C1697" t="s">
        <v>2172</v>
      </c>
      <c r="D1697" s="16" t="s">
        <v>621</v>
      </c>
      <c r="E1697">
        <v>2.5299999999999998</v>
      </c>
    </row>
    <row r="1698" spans="1:5" x14ac:dyDescent="0.2">
      <c r="A1698">
        <v>45208</v>
      </c>
      <c r="B1698" t="s">
        <v>2009</v>
      </c>
      <c r="C1698" t="s">
        <v>2173</v>
      </c>
      <c r="D1698" s="16" t="s">
        <v>621</v>
      </c>
      <c r="E1698">
        <v>233.32</v>
      </c>
    </row>
    <row r="1699" spans="1:5" x14ac:dyDescent="0.2">
      <c r="A1699">
        <v>45250</v>
      </c>
      <c r="B1699" t="s">
        <v>2009</v>
      </c>
      <c r="C1699" t="s">
        <v>2174</v>
      </c>
      <c r="D1699" s="16" t="s">
        <v>621</v>
      </c>
      <c r="E1699">
        <v>35.479999999999997</v>
      </c>
    </row>
    <row r="1700" spans="1:5" x14ac:dyDescent="0.2">
      <c r="A1700">
        <v>38470</v>
      </c>
      <c r="B1700" t="s">
        <v>2009</v>
      </c>
      <c r="C1700" t="s">
        <v>2175</v>
      </c>
      <c r="D1700" s="16" t="s">
        <v>621</v>
      </c>
      <c r="E1700">
        <v>36.32</v>
      </c>
    </row>
    <row r="1701" spans="1:5" x14ac:dyDescent="0.2">
      <c r="A1701">
        <v>38547</v>
      </c>
      <c r="B1701" t="s">
        <v>2009</v>
      </c>
      <c r="C1701" t="s">
        <v>2176</v>
      </c>
      <c r="D1701" s="16" t="s">
        <v>621</v>
      </c>
      <c r="E1701">
        <v>241.13</v>
      </c>
    </row>
    <row r="1702" spans="1:5" x14ac:dyDescent="0.2">
      <c r="A1702">
        <v>38467</v>
      </c>
      <c r="B1702" t="s">
        <v>2009</v>
      </c>
      <c r="C1702" t="s">
        <v>2177</v>
      </c>
      <c r="D1702" s="16" t="s">
        <v>621</v>
      </c>
      <c r="E1702">
        <v>147.22999999999999</v>
      </c>
    </row>
    <row r="1703" spans="1:5" x14ac:dyDescent="0.2">
      <c r="A1703">
        <v>38468</v>
      </c>
      <c r="B1703" t="s">
        <v>2009</v>
      </c>
      <c r="C1703" t="s">
        <v>2178</v>
      </c>
      <c r="D1703" s="16" t="s">
        <v>621</v>
      </c>
      <c r="E1703">
        <v>183.79</v>
      </c>
    </row>
    <row r="1704" spans="1:5" x14ac:dyDescent="0.2">
      <c r="A1704">
        <v>38469</v>
      </c>
      <c r="B1704" t="s">
        <v>2009</v>
      </c>
      <c r="C1704" t="s">
        <v>2179</v>
      </c>
      <c r="D1704" s="16" t="s">
        <v>621</v>
      </c>
      <c r="E1704">
        <v>230.24</v>
      </c>
    </row>
    <row r="1705" spans="1:5" x14ac:dyDescent="0.2">
      <c r="A1705">
        <v>45197</v>
      </c>
      <c r="B1705" t="s">
        <v>2009</v>
      </c>
      <c r="C1705" t="s">
        <v>2180</v>
      </c>
      <c r="D1705" s="16" t="s">
        <v>621</v>
      </c>
      <c r="E1705">
        <v>183.62</v>
      </c>
    </row>
    <row r="1706" spans="1:5" x14ac:dyDescent="0.2">
      <c r="A1706">
        <v>38471</v>
      </c>
      <c r="B1706" t="s">
        <v>2009</v>
      </c>
      <c r="C1706" t="s">
        <v>2181</v>
      </c>
      <c r="D1706" s="16" t="s">
        <v>621</v>
      </c>
      <c r="E1706">
        <v>246.25</v>
      </c>
    </row>
    <row r="1707" spans="1:5" x14ac:dyDescent="0.2">
      <c r="A1707">
        <v>45206</v>
      </c>
      <c r="B1707" t="s">
        <v>2009</v>
      </c>
      <c r="C1707" t="s">
        <v>2182</v>
      </c>
      <c r="D1707" s="16" t="s">
        <v>621</v>
      </c>
      <c r="E1707">
        <v>48.65</v>
      </c>
    </row>
    <row r="1708" spans="1:5" x14ac:dyDescent="0.2">
      <c r="A1708">
        <v>37370</v>
      </c>
      <c r="B1708" t="s">
        <v>2009</v>
      </c>
      <c r="C1708" t="s">
        <v>2183</v>
      </c>
      <c r="D1708" s="16" t="s">
        <v>568</v>
      </c>
      <c r="E1708">
        <v>7.63</v>
      </c>
    </row>
    <row r="1709" spans="1:5" x14ac:dyDescent="0.2">
      <c r="A1709">
        <v>40862</v>
      </c>
      <c r="B1709" t="s">
        <v>2009</v>
      </c>
      <c r="C1709" t="s">
        <v>2184</v>
      </c>
      <c r="D1709" s="16" t="s">
        <v>603</v>
      </c>
      <c r="E1709">
        <v>1259.03</v>
      </c>
    </row>
    <row r="1710" spans="1:5" x14ac:dyDescent="0.2">
      <c r="A1710">
        <v>10658</v>
      </c>
      <c r="B1710" t="s">
        <v>2009</v>
      </c>
      <c r="C1710" t="s">
        <v>2185</v>
      </c>
      <c r="D1710" s="16" t="s">
        <v>621</v>
      </c>
    </row>
    <row r="1711" spans="1:5" x14ac:dyDescent="0.2">
      <c r="A1711">
        <v>253</v>
      </c>
      <c r="B1711" t="s">
        <v>2009</v>
      </c>
      <c r="C1711" t="s">
        <v>2186</v>
      </c>
      <c r="D1711" s="16" t="s">
        <v>568</v>
      </c>
      <c r="E1711">
        <v>24.51</v>
      </c>
    </row>
    <row r="1712" spans="1:5" x14ac:dyDescent="0.2">
      <c r="A1712">
        <v>40809</v>
      </c>
      <c r="B1712" t="s">
        <v>2009</v>
      </c>
      <c r="C1712" t="s">
        <v>2187</v>
      </c>
      <c r="D1712" s="16" t="s">
        <v>603</v>
      </c>
      <c r="E1712">
        <v>4295.13</v>
      </c>
    </row>
    <row r="1713" spans="1:5" x14ac:dyDescent="0.2">
      <c r="A1713">
        <v>42428</v>
      </c>
      <c r="B1713" t="s">
        <v>2009</v>
      </c>
      <c r="C1713" t="s">
        <v>2188</v>
      </c>
      <c r="D1713" s="16" t="s">
        <v>621</v>
      </c>
    </row>
    <row r="1714" spans="1:5" x14ac:dyDescent="0.2">
      <c r="A1714">
        <v>301</v>
      </c>
      <c r="B1714" t="s">
        <v>2009</v>
      </c>
      <c r="C1714" t="s">
        <v>2189</v>
      </c>
      <c r="D1714" s="16" t="s">
        <v>621</v>
      </c>
      <c r="E1714">
        <v>3.29</v>
      </c>
    </row>
    <row r="1715" spans="1:5" x14ac:dyDescent="0.2">
      <c r="A1715">
        <v>296</v>
      </c>
      <c r="B1715" t="s">
        <v>2009</v>
      </c>
      <c r="C1715" t="s">
        <v>2190</v>
      </c>
      <c r="D1715" s="16" t="s">
        <v>621</v>
      </c>
      <c r="E1715">
        <v>1.86</v>
      </c>
    </row>
    <row r="1716" spans="1:5" x14ac:dyDescent="0.2">
      <c r="A1716">
        <v>297</v>
      </c>
      <c r="B1716" t="s">
        <v>2009</v>
      </c>
      <c r="C1716" t="s">
        <v>2191</v>
      </c>
      <c r="D1716" s="16" t="s">
        <v>621</v>
      </c>
      <c r="E1716">
        <v>2.73</v>
      </c>
    </row>
    <row r="1717" spans="1:5" x14ac:dyDescent="0.2">
      <c r="A1717">
        <v>299</v>
      </c>
      <c r="B1717" t="s">
        <v>2009</v>
      </c>
      <c r="C1717" t="s">
        <v>2192</v>
      </c>
      <c r="D1717" s="16" t="s">
        <v>621</v>
      </c>
      <c r="E1717">
        <v>3.86</v>
      </c>
    </row>
    <row r="1718" spans="1:5" x14ac:dyDescent="0.2">
      <c r="A1718">
        <v>300</v>
      </c>
      <c r="B1718" t="s">
        <v>2009</v>
      </c>
      <c r="C1718" t="s">
        <v>2193</v>
      </c>
      <c r="D1718" s="16" t="s">
        <v>621</v>
      </c>
      <c r="E1718">
        <v>13.35</v>
      </c>
    </row>
    <row r="1719" spans="1:5" x14ac:dyDescent="0.2">
      <c r="A1719">
        <v>20085</v>
      </c>
      <c r="B1719" t="s">
        <v>2009</v>
      </c>
      <c r="C1719" t="s">
        <v>2194</v>
      </c>
      <c r="D1719" s="16" t="s">
        <v>621</v>
      </c>
      <c r="E1719">
        <v>2.44</v>
      </c>
    </row>
    <row r="1720" spans="1:5" x14ac:dyDescent="0.2">
      <c r="A1720">
        <v>298</v>
      </c>
      <c r="B1720" t="s">
        <v>2009</v>
      </c>
      <c r="C1720" t="s">
        <v>2195</v>
      </c>
      <c r="D1720" s="16" t="s">
        <v>621</v>
      </c>
      <c r="E1720">
        <v>2.97</v>
      </c>
    </row>
    <row r="1721" spans="1:5" x14ac:dyDescent="0.2">
      <c r="A1721">
        <v>311</v>
      </c>
      <c r="B1721" t="s">
        <v>2009</v>
      </c>
      <c r="C1721" t="s">
        <v>2196</v>
      </c>
      <c r="D1721" s="16" t="s">
        <v>621</v>
      </c>
      <c r="E1721">
        <v>11.01</v>
      </c>
    </row>
    <row r="1722" spans="1:5" x14ac:dyDescent="0.2">
      <c r="A1722">
        <v>318</v>
      </c>
      <c r="B1722" t="s">
        <v>2009</v>
      </c>
      <c r="C1722" t="s">
        <v>2197</v>
      </c>
      <c r="D1722" s="16" t="s">
        <v>621</v>
      </c>
      <c r="E1722">
        <v>22.18</v>
      </c>
    </row>
    <row r="1723" spans="1:5" x14ac:dyDescent="0.2">
      <c r="A1723">
        <v>319</v>
      </c>
      <c r="B1723" t="s">
        <v>2009</v>
      </c>
      <c r="C1723" t="s">
        <v>2198</v>
      </c>
      <c r="D1723" s="16" t="s">
        <v>621</v>
      </c>
      <c r="E1723">
        <v>34.78</v>
      </c>
    </row>
    <row r="1724" spans="1:5" x14ac:dyDescent="0.2">
      <c r="A1724">
        <v>303</v>
      </c>
      <c r="B1724" t="s">
        <v>2009</v>
      </c>
      <c r="C1724" t="s">
        <v>2199</v>
      </c>
      <c r="D1724" s="16" t="s">
        <v>621</v>
      </c>
      <c r="E1724">
        <v>3.64</v>
      </c>
    </row>
    <row r="1725" spans="1:5" x14ac:dyDescent="0.2">
      <c r="A1725">
        <v>305</v>
      </c>
      <c r="B1725" t="s">
        <v>2009</v>
      </c>
      <c r="C1725" t="s">
        <v>2200</v>
      </c>
      <c r="D1725" s="16" t="s">
        <v>621</v>
      </c>
      <c r="E1725">
        <v>11.46</v>
      </c>
    </row>
    <row r="1726" spans="1:5" x14ac:dyDescent="0.2">
      <c r="A1726">
        <v>306</v>
      </c>
      <c r="B1726" t="s">
        <v>2009</v>
      </c>
      <c r="C1726" t="s">
        <v>2201</v>
      </c>
      <c r="D1726" s="16" t="s">
        <v>621</v>
      </c>
      <c r="E1726">
        <v>17.39</v>
      </c>
    </row>
    <row r="1727" spans="1:5" x14ac:dyDescent="0.2">
      <c r="A1727">
        <v>307</v>
      </c>
      <c r="B1727" t="s">
        <v>2009</v>
      </c>
      <c r="C1727" t="s">
        <v>2202</v>
      </c>
      <c r="D1727" s="16" t="s">
        <v>621</v>
      </c>
      <c r="E1727">
        <v>43.93</v>
      </c>
    </row>
    <row r="1728" spans="1:5" x14ac:dyDescent="0.2">
      <c r="A1728">
        <v>309</v>
      </c>
      <c r="B1728" t="s">
        <v>2009</v>
      </c>
      <c r="C1728" t="s">
        <v>2203</v>
      </c>
      <c r="D1728" s="16" t="s">
        <v>621</v>
      </c>
      <c r="E1728">
        <v>71.959999999999994</v>
      </c>
    </row>
    <row r="1729" spans="1:5" x14ac:dyDescent="0.2">
      <c r="A1729">
        <v>310</v>
      </c>
      <c r="B1729" t="s">
        <v>2009</v>
      </c>
      <c r="C1729" t="s">
        <v>2204</v>
      </c>
      <c r="D1729" s="16" t="s">
        <v>621</v>
      </c>
      <c r="E1729">
        <v>99.74</v>
      </c>
    </row>
    <row r="1730" spans="1:5" x14ac:dyDescent="0.2">
      <c r="A1730">
        <v>308</v>
      </c>
      <c r="B1730" t="s">
        <v>2009</v>
      </c>
      <c r="C1730" t="s">
        <v>2205</v>
      </c>
      <c r="D1730" s="16" t="s">
        <v>621</v>
      </c>
      <c r="E1730">
        <v>98.05</v>
      </c>
    </row>
    <row r="1731" spans="1:5" x14ac:dyDescent="0.2">
      <c r="A1731">
        <v>328</v>
      </c>
      <c r="B1731" t="s">
        <v>2009</v>
      </c>
      <c r="C1731" t="s">
        <v>2206</v>
      </c>
      <c r="D1731" s="16" t="s">
        <v>621</v>
      </c>
      <c r="E1731">
        <v>8.7200000000000006</v>
      </c>
    </row>
    <row r="1732" spans="1:5" x14ac:dyDescent="0.2">
      <c r="A1732">
        <v>325</v>
      </c>
      <c r="B1732" t="s">
        <v>2009</v>
      </c>
      <c r="C1732" t="s">
        <v>2207</v>
      </c>
      <c r="D1732" s="16" t="s">
        <v>621</v>
      </c>
      <c r="E1732">
        <v>2.57</v>
      </c>
    </row>
    <row r="1733" spans="1:5" x14ac:dyDescent="0.2">
      <c r="A1733">
        <v>20326</v>
      </c>
      <c r="B1733" t="s">
        <v>2009</v>
      </c>
      <c r="C1733" t="s">
        <v>2208</v>
      </c>
      <c r="D1733" s="16" t="s">
        <v>621</v>
      </c>
      <c r="E1733">
        <v>4.7</v>
      </c>
    </row>
    <row r="1734" spans="1:5" x14ac:dyDescent="0.2">
      <c r="A1734">
        <v>329</v>
      </c>
      <c r="B1734" t="s">
        <v>2009</v>
      </c>
      <c r="C1734" t="s">
        <v>2209</v>
      </c>
      <c r="D1734" s="16" t="s">
        <v>621</v>
      </c>
      <c r="E1734">
        <v>7.29</v>
      </c>
    </row>
    <row r="1735" spans="1:5" x14ac:dyDescent="0.2">
      <c r="A1735">
        <v>39642</v>
      </c>
      <c r="B1735" t="s">
        <v>2009</v>
      </c>
      <c r="C1735" t="s">
        <v>2210</v>
      </c>
      <c r="D1735" s="16" t="s">
        <v>621</v>
      </c>
      <c r="E1735">
        <v>3.23</v>
      </c>
    </row>
    <row r="1736" spans="1:5" x14ac:dyDescent="0.2">
      <c r="A1736">
        <v>39641</v>
      </c>
      <c r="B1736" t="s">
        <v>2009</v>
      </c>
      <c r="C1736" t="s">
        <v>2211</v>
      </c>
      <c r="D1736" s="16" t="s">
        <v>621</v>
      </c>
      <c r="E1736">
        <v>2.83</v>
      </c>
    </row>
    <row r="1737" spans="1:5" x14ac:dyDescent="0.2">
      <c r="A1737">
        <v>39643</v>
      </c>
      <c r="B1737" t="s">
        <v>2009</v>
      </c>
      <c r="C1737" t="s">
        <v>2212</v>
      </c>
      <c r="D1737" s="16" t="s">
        <v>621</v>
      </c>
      <c r="E1737">
        <v>3.79</v>
      </c>
    </row>
    <row r="1738" spans="1:5" x14ac:dyDescent="0.2">
      <c r="A1738">
        <v>39644</v>
      </c>
      <c r="B1738" t="s">
        <v>2009</v>
      </c>
      <c r="C1738" t="s">
        <v>2213</v>
      </c>
      <c r="D1738" s="16" t="s">
        <v>621</v>
      </c>
      <c r="E1738">
        <v>5.88</v>
      </c>
    </row>
    <row r="1739" spans="1:5" x14ac:dyDescent="0.2">
      <c r="A1739">
        <v>39645</v>
      </c>
      <c r="B1739" t="s">
        <v>2009</v>
      </c>
      <c r="C1739" t="s">
        <v>2214</v>
      </c>
      <c r="D1739" s="16" t="s">
        <v>621</v>
      </c>
      <c r="E1739">
        <v>6.44</v>
      </c>
    </row>
    <row r="1740" spans="1:5" x14ac:dyDescent="0.2">
      <c r="A1740">
        <v>41610</v>
      </c>
      <c r="B1740" t="s">
        <v>2009</v>
      </c>
      <c r="C1740" t="s">
        <v>2215</v>
      </c>
      <c r="D1740" s="16" t="s">
        <v>621</v>
      </c>
      <c r="E1740">
        <v>777.89</v>
      </c>
    </row>
    <row r="1741" spans="1:5" x14ac:dyDescent="0.2">
      <c r="A1741">
        <v>41611</v>
      </c>
      <c r="B1741" t="s">
        <v>2009</v>
      </c>
      <c r="C1741" t="s">
        <v>2216</v>
      </c>
      <c r="D1741" s="16" t="s">
        <v>621</v>
      </c>
      <c r="E1741">
        <v>1226.1099999999999</v>
      </c>
    </row>
    <row r="1742" spans="1:5" x14ac:dyDescent="0.2">
      <c r="A1742">
        <v>41612</v>
      </c>
      <c r="B1742" t="s">
        <v>2009</v>
      </c>
      <c r="C1742" t="s">
        <v>2217</v>
      </c>
      <c r="D1742" s="16" t="s">
        <v>621</v>
      </c>
      <c r="E1742">
        <v>1721.64</v>
      </c>
    </row>
    <row r="1743" spans="1:5" x14ac:dyDescent="0.2">
      <c r="A1743">
        <v>41637</v>
      </c>
      <c r="B1743" t="s">
        <v>2009</v>
      </c>
      <c r="C1743" t="s">
        <v>2218</v>
      </c>
      <c r="D1743" s="16" t="s">
        <v>621</v>
      </c>
      <c r="E1743">
        <v>160.94</v>
      </c>
    </row>
    <row r="1744" spans="1:5" x14ac:dyDescent="0.2">
      <c r="A1744">
        <v>41638</v>
      </c>
      <c r="B1744" t="s">
        <v>2009</v>
      </c>
      <c r="C1744" t="s">
        <v>2219</v>
      </c>
      <c r="D1744" s="16" t="s">
        <v>621</v>
      </c>
      <c r="E1744">
        <v>209.64</v>
      </c>
    </row>
    <row r="1745" spans="1:5" x14ac:dyDescent="0.2">
      <c r="A1745">
        <v>41639</v>
      </c>
      <c r="B1745" t="s">
        <v>2009</v>
      </c>
      <c r="C1745" t="s">
        <v>2220</v>
      </c>
      <c r="D1745" s="16" t="s">
        <v>621</v>
      </c>
      <c r="E1745">
        <v>507.17</v>
      </c>
    </row>
    <row r="1746" spans="1:5" x14ac:dyDescent="0.2">
      <c r="A1746">
        <v>11789</v>
      </c>
      <c r="B1746" t="s">
        <v>2009</v>
      </c>
      <c r="C1746" t="s">
        <v>2221</v>
      </c>
      <c r="D1746" s="16" t="s">
        <v>621</v>
      </c>
      <c r="E1746">
        <v>1.25</v>
      </c>
    </row>
    <row r="1747" spans="1:5" x14ac:dyDescent="0.2">
      <c r="A1747">
        <v>20975</v>
      </c>
      <c r="B1747" t="s">
        <v>2009</v>
      </c>
      <c r="C1747" t="s">
        <v>2222</v>
      </c>
      <c r="D1747" s="16" t="s">
        <v>621</v>
      </c>
      <c r="E1747">
        <v>13.05</v>
      </c>
    </row>
    <row r="1748" spans="1:5" x14ac:dyDescent="0.2">
      <c r="A1748">
        <v>20976</v>
      </c>
      <c r="B1748" t="s">
        <v>2009</v>
      </c>
      <c r="C1748" t="s">
        <v>2223</v>
      </c>
      <c r="D1748" s="16" t="s">
        <v>621</v>
      </c>
      <c r="E1748">
        <v>19.72</v>
      </c>
    </row>
    <row r="1749" spans="1:5" x14ac:dyDescent="0.2">
      <c r="A1749">
        <v>6138</v>
      </c>
      <c r="B1749" t="s">
        <v>2009</v>
      </c>
      <c r="C1749" t="s">
        <v>2224</v>
      </c>
      <c r="D1749" s="16" t="s">
        <v>621</v>
      </c>
      <c r="E1749">
        <v>14.37</v>
      </c>
    </row>
    <row r="1750" spans="1:5" x14ac:dyDescent="0.2">
      <c r="A1750">
        <v>40340</v>
      </c>
      <c r="B1750" t="s">
        <v>2009</v>
      </c>
      <c r="C1750" t="s">
        <v>2225</v>
      </c>
      <c r="D1750" s="16" t="s">
        <v>621</v>
      </c>
      <c r="E1750">
        <v>24.2</v>
      </c>
    </row>
    <row r="1751" spans="1:5" x14ac:dyDescent="0.2">
      <c r="A1751">
        <v>40341</v>
      </c>
      <c r="B1751" t="s">
        <v>2009</v>
      </c>
      <c r="C1751" t="s">
        <v>2226</v>
      </c>
      <c r="D1751" s="16" t="s">
        <v>621</v>
      </c>
      <c r="E1751">
        <v>28.88</v>
      </c>
    </row>
    <row r="1752" spans="1:5" x14ac:dyDescent="0.2">
      <c r="A1752">
        <v>40342</v>
      </c>
      <c r="B1752" t="s">
        <v>2009</v>
      </c>
      <c r="C1752" t="s">
        <v>2227</v>
      </c>
      <c r="D1752" s="16" t="s">
        <v>621</v>
      </c>
      <c r="E1752">
        <v>34.450000000000003</v>
      </c>
    </row>
    <row r="1753" spans="1:5" x14ac:dyDescent="0.2">
      <c r="A1753">
        <v>40343</v>
      </c>
      <c r="B1753" t="s">
        <v>2009</v>
      </c>
      <c r="C1753" t="s">
        <v>2228</v>
      </c>
      <c r="D1753" s="16" t="s">
        <v>621</v>
      </c>
      <c r="E1753">
        <v>40.86</v>
      </c>
    </row>
    <row r="1754" spans="1:5" x14ac:dyDescent="0.2">
      <c r="A1754">
        <v>40344</v>
      </c>
      <c r="B1754" t="s">
        <v>2009</v>
      </c>
      <c r="C1754" t="s">
        <v>2229</v>
      </c>
      <c r="D1754" s="16" t="s">
        <v>621</v>
      </c>
      <c r="E1754">
        <v>55.7</v>
      </c>
    </row>
    <row r="1755" spans="1:5" x14ac:dyDescent="0.2">
      <c r="A1755">
        <v>40345</v>
      </c>
      <c r="B1755" t="s">
        <v>2009</v>
      </c>
      <c r="C1755" t="s">
        <v>2230</v>
      </c>
      <c r="D1755" s="16" t="s">
        <v>621</v>
      </c>
      <c r="E1755">
        <v>68.63</v>
      </c>
    </row>
    <row r="1756" spans="1:5" x14ac:dyDescent="0.2">
      <c r="A1756">
        <v>40346</v>
      </c>
      <c r="B1756" t="s">
        <v>2009</v>
      </c>
      <c r="C1756" t="s">
        <v>2231</v>
      </c>
      <c r="D1756" s="16" t="s">
        <v>621</v>
      </c>
      <c r="E1756">
        <v>79.61</v>
      </c>
    </row>
    <row r="1757" spans="1:5" x14ac:dyDescent="0.2">
      <c r="A1757">
        <v>40347</v>
      </c>
      <c r="B1757" t="s">
        <v>2009</v>
      </c>
      <c r="C1757" t="s">
        <v>2232</v>
      </c>
      <c r="D1757" s="16" t="s">
        <v>621</v>
      </c>
      <c r="E1757">
        <v>100.03</v>
      </c>
    </row>
    <row r="1758" spans="1:5" x14ac:dyDescent="0.2">
      <c r="A1758">
        <v>43424</v>
      </c>
      <c r="B1758" t="s">
        <v>2009</v>
      </c>
      <c r="C1758" t="s">
        <v>2233</v>
      </c>
      <c r="D1758" s="16" t="s">
        <v>621</v>
      </c>
      <c r="E1758">
        <v>651.74</v>
      </c>
    </row>
    <row r="1759" spans="1:5" x14ac:dyDescent="0.2">
      <c r="A1759">
        <v>43426</v>
      </c>
      <c r="B1759" t="s">
        <v>2009</v>
      </c>
      <c r="C1759" t="s">
        <v>2234</v>
      </c>
      <c r="D1759" s="16" t="s">
        <v>621</v>
      </c>
      <c r="E1759">
        <v>2247.88</v>
      </c>
    </row>
    <row r="1760" spans="1:5" x14ac:dyDescent="0.2">
      <c r="A1760">
        <v>12565</v>
      </c>
      <c r="B1760" t="s">
        <v>2009</v>
      </c>
      <c r="C1760" t="s">
        <v>2235</v>
      </c>
      <c r="D1760" s="16" t="s">
        <v>621</v>
      </c>
      <c r="E1760">
        <v>788.3</v>
      </c>
    </row>
    <row r="1761" spans="1:5" x14ac:dyDescent="0.2">
      <c r="A1761">
        <v>12567</v>
      </c>
      <c r="B1761" t="s">
        <v>2009</v>
      </c>
      <c r="C1761" t="s">
        <v>2236</v>
      </c>
      <c r="D1761" s="16" t="s">
        <v>621</v>
      </c>
      <c r="E1761">
        <v>1058.82</v>
      </c>
    </row>
    <row r="1762" spans="1:5" x14ac:dyDescent="0.2">
      <c r="A1762">
        <v>12568</v>
      </c>
      <c r="B1762" t="s">
        <v>2009</v>
      </c>
      <c r="C1762" t="s">
        <v>2237</v>
      </c>
      <c r="D1762" s="16" t="s">
        <v>621</v>
      </c>
      <c r="E1762">
        <v>1482.35</v>
      </c>
    </row>
    <row r="1763" spans="1:5" x14ac:dyDescent="0.2">
      <c r="A1763">
        <v>43441</v>
      </c>
      <c r="B1763" t="s">
        <v>2009</v>
      </c>
      <c r="C1763" t="s">
        <v>2238</v>
      </c>
      <c r="D1763" s="16" t="s">
        <v>621</v>
      </c>
      <c r="E1763">
        <v>190.58</v>
      </c>
    </row>
    <row r="1764" spans="1:5" x14ac:dyDescent="0.2">
      <c r="A1764">
        <v>43423</v>
      </c>
      <c r="B1764" t="s">
        <v>2009</v>
      </c>
      <c r="C1764" t="s">
        <v>2239</v>
      </c>
      <c r="D1764" s="16" t="s">
        <v>621</v>
      </c>
      <c r="E1764">
        <v>88.94</v>
      </c>
    </row>
    <row r="1765" spans="1:5" x14ac:dyDescent="0.2">
      <c r="A1765">
        <v>12532</v>
      </c>
      <c r="B1765" t="s">
        <v>2009</v>
      </c>
      <c r="C1765" t="s">
        <v>2240</v>
      </c>
      <c r="D1765" s="16" t="s">
        <v>621</v>
      </c>
      <c r="E1765">
        <v>137.16999999999999</v>
      </c>
    </row>
    <row r="1766" spans="1:5" x14ac:dyDescent="0.2">
      <c r="A1766">
        <v>43444</v>
      </c>
      <c r="B1766" t="s">
        <v>2009</v>
      </c>
      <c r="C1766" t="s">
        <v>2241</v>
      </c>
      <c r="D1766" s="16" t="s">
        <v>621</v>
      </c>
      <c r="E1766">
        <v>460.58</v>
      </c>
    </row>
    <row r="1767" spans="1:5" x14ac:dyDescent="0.2">
      <c r="A1767">
        <v>12551</v>
      </c>
      <c r="B1767" t="s">
        <v>2009</v>
      </c>
      <c r="C1767" t="s">
        <v>2242</v>
      </c>
      <c r="D1767" s="16" t="s">
        <v>621</v>
      </c>
      <c r="E1767">
        <v>328.61</v>
      </c>
    </row>
    <row r="1768" spans="1:5" x14ac:dyDescent="0.2">
      <c r="A1768">
        <v>43442</v>
      </c>
      <c r="B1768" t="s">
        <v>2009</v>
      </c>
      <c r="C1768" t="s">
        <v>2243</v>
      </c>
      <c r="D1768" s="16" t="s">
        <v>621</v>
      </c>
      <c r="E1768">
        <v>254.11</v>
      </c>
    </row>
    <row r="1769" spans="1:5" x14ac:dyDescent="0.2">
      <c r="A1769">
        <v>43443</v>
      </c>
      <c r="B1769" t="s">
        <v>2009</v>
      </c>
      <c r="C1769" t="s">
        <v>2244</v>
      </c>
      <c r="D1769" s="16" t="s">
        <v>621</v>
      </c>
      <c r="E1769">
        <v>333.52</v>
      </c>
    </row>
    <row r="1770" spans="1:5" x14ac:dyDescent="0.2">
      <c r="A1770">
        <v>12544</v>
      </c>
      <c r="B1770" t="s">
        <v>2009</v>
      </c>
      <c r="C1770" t="s">
        <v>2245</v>
      </c>
      <c r="D1770" s="16" t="s">
        <v>621</v>
      </c>
      <c r="E1770">
        <v>179.99</v>
      </c>
    </row>
    <row r="1771" spans="1:5" x14ac:dyDescent="0.2">
      <c r="A1771">
        <v>12547</v>
      </c>
      <c r="B1771" t="s">
        <v>2009</v>
      </c>
      <c r="C1771" t="s">
        <v>2246</v>
      </c>
      <c r="D1771" s="16" t="s">
        <v>621</v>
      </c>
      <c r="E1771">
        <v>242.08</v>
      </c>
    </row>
    <row r="1772" spans="1:5" x14ac:dyDescent="0.2">
      <c r="A1772">
        <v>43445</v>
      </c>
      <c r="B1772" t="s">
        <v>2009</v>
      </c>
      <c r="C1772" t="s">
        <v>2247</v>
      </c>
      <c r="D1772" s="16" t="s">
        <v>621</v>
      </c>
      <c r="E1772">
        <v>635.29</v>
      </c>
    </row>
    <row r="1773" spans="1:5" x14ac:dyDescent="0.2">
      <c r="A1773">
        <v>12563</v>
      </c>
      <c r="B1773" t="s">
        <v>2009</v>
      </c>
      <c r="C1773" t="s">
        <v>2248</v>
      </c>
      <c r="D1773" s="16" t="s">
        <v>621</v>
      </c>
      <c r="E1773">
        <v>454.53</v>
      </c>
    </row>
    <row r="1774" spans="1:5" x14ac:dyDescent="0.2">
      <c r="A1774">
        <v>43425</v>
      </c>
      <c r="B1774" t="s">
        <v>2009</v>
      </c>
      <c r="C1774" t="s">
        <v>2249</v>
      </c>
      <c r="D1774" s="16" t="s">
        <v>621</v>
      </c>
      <c r="E1774">
        <v>285.88</v>
      </c>
    </row>
    <row r="1775" spans="1:5" x14ac:dyDescent="0.2">
      <c r="A1775">
        <v>43446</v>
      </c>
      <c r="B1775" t="s">
        <v>2009</v>
      </c>
      <c r="C1775" t="s">
        <v>2250</v>
      </c>
      <c r="D1775" s="16" t="s">
        <v>621</v>
      </c>
      <c r="E1775">
        <v>603.52</v>
      </c>
    </row>
    <row r="1776" spans="1:5" x14ac:dyDescent="0.2">
      <c r="A1776">
        <v>43447</v>
      </c>
      <c r="B1776" t="s">
        <v>2009</v>
      </c>
      <c r="C1776" t="s">
        <v>2251</v>
      </c>
      <c r="D1776" s="16" t="s">
        <v>621</v>
      </c>
      <c r="E1776">
        <v>741.17</v>
      </c>
    </row>
    <row r="1777" spans="1:5" x14ac:dyDescent="0.2">
      <c r="A1777">
        <v>43448</v>
      </c>
      <c r="B1777" t="s">
        <v>2009</v>
      </c>
      <c r="C1777" t="s">
        <v>2252</v>
      </c>
      <c r="D1777" s="16" t="s">
        <v>621</v>
      </c>
      <c r="E1777">
        <v>1037.6400000000001</v>
      </c>
    </row>
    <row r="1778" spans="1:5" x14ac:dyDescent="0.2">
      <c r="A1778">
        <v>13761</v>
      </c>
      <c r="B1778" t="s">
        <v>2009</v>
      </c>
      <c r="C1778" t="s">
        <v>2253</v>
      </c>
      <c r="D1778" s="16" t="s">
        <v>621</v>
      </c>
      <c r="E1778">
        <v>3710.66</v>
      </c>
    </row>
    <row r="1779" spans="1:5" x14ac:dyDescent="0.2">
      <c r="A1779">
        <v>4814</v>
      </c>
      <c r="B1779" t="s">
        <v>2009</v>
      </c>
      <c r="C1779" t="s">
        <v>2254</v>
      </c>
      <c r="D1779" s="16" t="s">
        <v>621</v>
      </c>
      <c r="E1779">
        <v>54.17</v>
      </c>
    </row>
    <row r="1780" spans="1:5" x14ac:dyDescent="0.2">
      <c r="A1780">
        <v>44473</v>
      </c>
      <c r="B1780" t="s">
        <v>2009</v>
      </c>
      <c r="C1780" t="s">
        <v>2255</v>
      </c>
      <c r="D1780" s="16" t="s">
        <v>621</v>
      </c>
    </row>
    <row r="1781" spans="1:5" x14ac:dyDescent="0.2">
      <c r="A1781">
        <v>6122</v>
      </c>
      <c r="B1781" t="s">
        <v>2009</v>
      </c>
      <c r="C1781" t="s">
        <v>2256</v>
      </c>
      <c r="D1781" s="16" t="s">
        <v>568</v>
      </c>
      <c r="E1781">
        <v>24.92</v>
      </c>
    </row>
    <row r="1782" spans="1:5" x14ac:dyDescent="0.2">
      <c r="A1782">
        <v>40810</v>
      </c>
      <c r="B1782" t="s">
        <v>2009</v>
      </c>
      <c r="C1782" t="s">
        <v>2257</v>
      </c>
      <c r="D1782" s="16" t="s">
        <v>603</v>
      </c>
      <c r="E1782">
        <v>4371.33</v>
      </c>
    </row>
    <row r="1783" spans="1:5" x14ac:dyDescent="0.2">
      <c r="A1783">
        <v>34469</v>
      </c>
      <c r="B1783" t="s">
        <v>2009</v>
      </c>
      <c r="C1783" t="s">
        <v>2258</v>
      </c>
      <c r="D1783" s="16" t="s">
        <v>621</v>
      </c>
    </row>
    <row r="1784" spans="1:5" x14ac:dyDescent="0.2">
      <c r="A1784">
        <v>34476</v>
      </c>
      <c r="B1784" t="s">
        <v>2009</v>
      </c>
      <c r="C1784" t="s">
        <v>2259</v>
      </c>
      <c r="D1784" s="16" t="s">
        <v>621</v>
      </c>
    </row>
    <row r="1785" spans="1:5" x14ac:dyDescent="0.2">
      <c r="A1785">
        <v>34477</v>
      </c>
      <c r="B1785" t="s">
        <v>2009</v>
      </c>
      <c r="C1785" t="s">
        <v>2260</v>
      </c>
      <c r="D1785" s="16" t="s">
        <v>621</v>
      </c>
    </row>
    <row r="1786" spans="1:5" x14ac:dyDescent="0.2">
      <c r="A1786">
        <v>34482</v>
      </c>
      <c r="B1786" t="s">
        <v>2009</v>
      </c>
      <c r="C1786" t="s">
        <v>2261</v>
      </c>
      <c r="D1786" s="16" t="s">
        <v>621</v>
      </c>
    </row>
    <row r="1787" spans="1:5" x14ac:dyDescent="0.2">
      <c r="A1787">
        <v>34472</v>
      </c>
      <c r="B1787" t="s">
        <v>2009</v>
      </c>
      <c r="C1787" t="s">
        <v>2262</v>
      </c>
      <c r="D1787" s="16" t="s">
        <v>621</v>
      </c>
    </row>
    <row r="1788" spans="1:5" x14ac:dyDescent="0.2">
      <c r="A1788">
        <v>39577</v>
      </c>
      <c r="B1788" t="s">
        <v>2009</v>
      </c>
      <c r="C1788" t="s">
        <v>2263</v>
      </c>
      <c r="D1788" s="16" t="s">
        <v>621</v>
      </c>
      <c r="E1788">
        <v>23709.46</v>
      </c>
    </row>
    <row r="1789" spans="1:5" x14ac:dyDescent="0.2">
      <c r="A1789">
        <v>39578</v>
      </c>
      <c r="B1789" t="s">
        <v>2009</v>
      </c>
      <c r="C1789" t="s">
        <v>2264</v>
      </c>
      <c r="D1789" s="16" t="s">
        <v>621</v>
      </c>
      <c r="E1789">
        <v>30597.53</v>
      </c>
    </row>
    <row r="1790" spans="1:5" x14ac:dyDescent="0.2">
      <c r="A1790">
        <v>39579</v>
      </c>
      <c r="B1790" t="s">
        <v>2009</v>
      </c>
      <c r="C1790" t="s">
        <v>2265</v>
      </c>
      <c r="D1790" s="16" t="s">
        <v>621</v>
      </c>
      <c r="E1790">
        <v>44517.01</v>
      </c>
    </row>
    <row r="1791" spans="1:5" x14ac:dyDescent="0.2">
      <c r="A1791">
        <v>42425</v>
      </c>
      <c r="B1791" t="s">
        <v>2009</v>
      </c>
      <c r="C1791" t="s">
        <v>2266</v>
      </c>
      <c r="D1791" s="16" t="s">
        <v>621</v>
      </c>
      <c r="E1791">
        <v>2342.12</v>
      </c>
    </row>
    <row r="1792" spans="1:5" x14ac:dyDescent="0.2">
      <c r="A1792">
        <v>42422</v>
      </c>
      <c r="B1792" t="s">
        <v>2009</v>
      </c>
      <c r="C1792" t="s">
        <v>2267</v>
      </c>
      <c r="D1792" s="16" t="s">
        <v>621</v>
      </c>
      <c r="E1792">
        <v>3476.95</v>
      </c>
    </row>
    <row r="1793" spans="1:5" x14ac:dyDescent="0.2">
      <c r="A1793">
        <v>43184</v>
      </c>
      <c r="B1793" t="s">
        <v>2009</v>
      </c>
      <c r="C1793" t="s">
        <v>2268</v>
      </c>
      <c r="D1793" s="16" t="s">
        <v>621</v>
      </c>
      <c r="E1793">
        <v>4805.4799999999996</v>
      </c>
    </row>
    <row r="1794" spans="1:5" x14ac:dyDescent="0.2">
      <c r="A1794">
        <v>42424</v>
      </c>
      <c r="B1794" t="s">
        <v>2009</v>
      </c>
      <c r="C1794" t="s">
        <v>2269</v>
      </c>
      <c r="D1794" s="16" t="s">
        <v>621</v>
      </c>
      <c r="E1794">
        <v>2091.71</v>
      </c>
    </row>
    <row r="1795" spans="1:5" x14ac:dyDescent="0.2">
      <c r="A1795">
        <v>42416</v>
      </c>
      <c r="B1795" t="s">
        <v>2009</v>
      </c>
      <c r="C1795" t="s">
        <v>2270</v>
      </c>
      <c r="D1795" s="16" t="s">
        <v>621</v>
      </c>
      <c r="E1795">
        <v>9017.14</v>
      </c>
    </row>
    <row r="1796" spans="1:5" x14ac:dyDescent="0.2">
      <c r="A1796">
        <v>42417</v>
      </c>
      <c r="B1796" t="s">
        <v>2009</v>
      </c>
      <c r="C1796" t="s">
        <v>2271</v>
      </c>
      <c r="D1796" s="16" t="s">
        <v>621</v>
      </c>
      <c r="E1796">
        <v>10108.950000000001</v>
      </c>
    </row>
    <row r="1797" spans="1:5" x14ac:dyDescent="0.2">
      <c r="A1797">
        <v>39826</v>
      </c>
      <c r="B1797" t="s">
        <v>2009</v>
      </c>
      <c r="C1797" t="s">
        <v>2272</v>
      </c>
      <c r="D1797" s="16" t="s">
        <v>621</v>
      </c>
      <c r="E1797">
        <v>5467.5</v>
      </c>
    </row>
    <row r="1798" spans="1:5" x14ac:dyDescent="0.2">
      <c r="A1798">
        <v>42419</v>
      </c>
      <c r="B1798" t="s">
        <v>2009</v>
      </c>
      <c r="C1798" t="s">
        <v>2273</v>
      </c>
      <c r="D1798" s="16" t="s">
        <v>621</v>
      </c>
      <c r="E1798">
        <v>11420.97</v>
      </c>
    </row>
    <row r="1799" spans="1:5" x14ac:dyDescent="0.2">
      <c r="A1799">
        <v>42420</v>
      </c>
      <c r="B1799" t="s">
        <v>2009</v>
      </c>
      <c r="C1799" t="s">
        <v>2274</v>
      </c>
      <c r="D1799" s="16" t="s">
        <v>621</v>
      </c>
      <c r="E1799">
        <v>15697.27</v>
      </c>
    </row>
    <row r="1800" spans="1:5" x14ac:dyDescent="0.2">
      <c r="A1800">
        <v>42421</v>
      </c>
      <c r="B1800" t="s">
        <v>2009</v>
      </c>
      <c r="C1800" t="s">
        <v>2275</v>
      </c>
      <c r="D1800" s="16" t="s">
        <v>621</v>
      </c>
      <c r="E1800">
        <v>19044.82</v>
      </c>
    </row>
    <row r="1801" spans="1:5" x14ac:dyDescent="0.2">
      <c r="A1801">
        <v>39556</v>
      </c>
      <c r="B1801" t="s">
        <v>2009</v>
      </c>
      <c r="C1801" t="s">
        <v>2276</v>
      </c>
      <c r="D1801" s="16" t="s">
        <v>621</v>
      </c>
      <c r="E1801">
        <v>6613.84</v>
      </c>
    </row>
    <row r="1802" spans="1:5" x14ac:dyDescent="0.2">
      <c r="A1802">
        <v>39557</v>
      </c>
      <c r="B1802" t="s">
        <v>2009</v>
      </c>
      <c r="C1802" t="s">
        <v>2277</v>
      </c>
      <c r="D1802" s="16" t="s">
        <v>621</v>
      </c>
      <c r="E1802">
        <v>7121.66</v>
      </c>
    </row>
    <row r="1803" spans="1:5" x14ac:dyDescent="0.2">
      <c r="A1803">
        <v>39559</v>
      </c>
      <c r="B1803" t="s">
        <v>2009</v>
      </c>
      <c r="C1803" t="s">
        <v>2278</v>
      </c>
      <c r="D1803" s="16" t="s">
        <v>621</v>
      </c>
      <c r="E1803">
        <v>10524.45</v>
      </c>
    </row>
    <row r="1804" spans="1:5" x14ac:dyDescent="0.2">
      <c r="A1804">
        <v>39560</v>
      </c>
      <c r="B1804" t="s">
        <v>2009</v>
      </c>
      <c r="C1804" t="s">
        <v>2279</v>
      </c>
      <c r="D1804" s="16" t="s">
        <v>621</v>
      </c>
      <c r="E1804">
        <v>12175.76</v>
      </c>
    </row>
    <row r="1805" spans="1:5" x14ac:dyDescent="0.2">
      <c r="A1805">
        <v>39561</v>
      </c>
      <c r="B1805" t="s">
        <v>2009</v>
      </c>
      <c r="C1805" t="s">
        <v>2280</v>
      </c>
      <c r="D1805" s="16" t="s">
        <v>621</v>
      </c>
      <c r="E1805">
        <v>12737.4</v>
      </c>
    </row>
    <row r="1806" spans="1:5" x14ac:dyDescent="0.2">
      <c r="A1806">
        <v>43195</v>
      </c>
      <c r="B1806" t="s">
        <v>2009</v>
      </c>
      <c r="C1806" t="s">
        <v>2281</v>
      </c>
      <c r="D1806" s="16" t="s">
        <v>621</v>
      </c>
      <c r="E1806">
        <v>5527.23</v>
      </c>
    </row>
    <row r="1807" spans="1:5" x14ac:dyDescent="0.2">
      <c r="A1807">
        <v>43196</v>
      </c>
      <c r="B1807" t="s">
        <v>2009</v>
      </c>
      <c r="C1807" t="s">
        <v>2282</v>
      </c>
      <c r="D1807" s="16" t="s">
        <v>621</v>
      </c>
      <c r="E1807">
        <v>6850.21</v>
      </c>
    </row>
    <row r="1808" spans="1:5" x14ac:dyDescent="0.2">
      <c r="A1808">
        <v>43198</v>
      </c>
      <c r="B1808" t="s">
        <v>2009</v>
      </c>
      <c r="C1808" t="s">
        <v>2283</v>
      </c>
      <c r="D1808" s="16" t="s">
        <v>621</v>
      </c>
      <c r="E1808">
        <v>10179.25</v>
      </c>
    </row>
    <row r="1809" spans="1:5" x14ac:dyDescent="0.2">
      <c r="A1809">
        <v>43199</v>
      </c>
      <c r="B1809" t="s">
        <v>2009</v>
      </c>
      <c r="C1809" t="s">
        <v>2284</v>
      </c>
      <c r="D1809" s="16" t="s">
        <v>621</v>
      </c>
      <c r="E1809">
        <v>10552.25</v>
      </c>
    </row>
    <row r="1810" spans="1:5" x14ac:dyDescent="0.2">
      <c r="A1810">
        <v>43200</v>
      </c>
      <c r="B1810" t="s">
        <v>2009</v>
      </c>
      <c r="C1810" t="s">
        <v>2285</v>
      </c>
      <c r="D1810" s="16" t="s">
        <v>621</v>
      </c>
      <c r="E1810">
        <v>12109.48</v>
      </c>
    </row>
    <row r="1811" spans="1:5" x14ac:dyDescent="0.2">
      <c r="A1811">
        <v>43190</v>
      </c>
      <c r="B1811" t="s">
        <v>2009</v>
      </c>
      <c r="C1811" t="s">
        <v>2286</v>
      </c>
      <c r="D1811" s="16" t="s">
        <v>621</v>
      </c>
      <c r="E1811">
        <v>1879.7</v>
      </c>
    </row>
    <row r="1812" spans="1:5" x14ac:dyDescent="0.2">
      <c r="A1812">
        <v>39555</v>
      </c>
      <c r="B1812" t="s">
        <v>2009</v>
      </c>
      <c r="C1812" t="s">
        <v>2287</v>
      </c>
      <c r="D1812" s="16" t="s">
        <v>621</v>
      </c>
      <c r="E1812">
        <v>2033.35</v>
      </c>
    </row>
    <row r="1813" spans="1:5" x14ac:dyDescent="0.2">
      <c r="A1813">
        <v>43191</v>
      </c>
      <c r="B1813" t="s">
        <v>2009</v>
      </c>
      <c r="C1813" t="s">
        <v>2288</v>
      </c>
      <c r="D1813" s="16" t="s">
        <v>621</v>
      </c>
      <c r="E1813">
        <v>2704.64</v>
      </c>
    </row>
    <row r="1814" spans="1:5" x14ac:dyDescent="0.2">
      <c r="A1814">
        <v>39548</v>
      </c>
      <c r="B1814" t="s">
        <v>2009</v>
      </c>
      <c r="C1814" t="s">
        <v>2289</v>
      </c>
      <c r="D1814" s="16" t="s">
        <v>621</v>
      </c>
      <c r="E1814">
        <v>3016.09</v>
      </c>
    </row>
    <row r="1815" spans="1:5" x14ac:dyDescent="0.2">
      <c r="A1815">
        <v>43192</v>
      </c>
      <c r="B1815" t="s">
        <v>2009</v>
      </c>
      <c r="C1815" t="s">
        <v>2290</v>
      </c>
      <c r="D1815" s="16" t="s">
        <v>621</v>
      </c>
      <c r="E1815">
        <v>3542.84</v>
      </c>
    </row>
    <row r="1816" spans="1:5" x14ac:dyDescent="0.2">
      <c r="A1816">
        <v>39554</v>
      </c>
      <c r="B1816" t="s">
        <v>2009</v>
      </c>
      <c r="C1816" t="s">
        <v>2291</v>
      </c>
      <c r="D1816" s="16" t="s">
        <v>621</v>
      </c>
      <c r="E1816">
        <v>3988.33</v>
      </c>
    </row>
    <row r="1817" spans="1:5" x14ac:dyDescent="0.2">
      <c r="A1817">
        <v>43194</v>
      </c>
      <c r="B1817" t="s">
        <v>2009</v>
      </c>
      <c r="C1817" t="s">
        <v>2292</v>
      </c>
      <c r="D1817" s="16" t="s">
        <v>621</v>
      </c>
      <c r="E1817">
        <v>1610.28</v>
      </c>
    </row>
    <row r="1818" spans="1:5" x14ac:dyDescent="0.2">
      <c r="A1818">
        <v>39551</v>
      </c>
      <c r="B1818" t="s">
        <v>2009</v>
      </c>
      <c r="C1818" t="s">
        <v>2293</v>
      </c>
      <c r="D1818" s="16" t="s">
        <v>621</v>
      </c>
      <c r="E1818">
        <v>1773.09</v>
      </c>
    </row>
    <row r="1819" spans="1:5" x14ac:dyDescent="0.2">
      <c r="A1819">
        <v>43185</v>
      </c>
      <c r="B1819" t="s">
        <v>2009</v>
      </c>
      <c r="C1819" t="s">
        <v>2294</v>
      </c>
      <c r="D1819" s="16" t="s">
        <v>621</v>
      </c>
      <c r="E1819">
        <v>5038.82</v>
      </c>
    </row>
    <row r="1820" spans="1:5" x14ac:dyDescent="0.2">
      <c r="A1820">
        <v>43186</v>
      </c>
      <c r="B1820" t="s">
        <v>2009</v>
      </c>
      <c r="C1820" t="s">
        <v>2295</v>
      </c>
      <c r="D1820" s="16" t="s">
        <v>621</v>
      </c>
      <c r="E1820">
        <v>5314.94</v>
      </c>
    </row>
    <row r="1821" spans="1:5" x14ac:dyDescent="0.2">
      <c r="A1821">
        <v>43187</v>
      </c>
      <c r="B1821" t="s">
        <v>2009</v>
      </c>
      <c r="C1821" t="s">
        <v>2296</v>
      </c>
      <c r="D1821" s="16" t="s">
        <v>621</v>
      </c>
      <c r="E1821">
        <v>7052.97</v>
      </c>
    </row>
    <row r="1822" spans="1:5" x14ac:dyDescent="0.2">
      <c r="A1822">
        <v>43188</v>
      </c>
      <c r="B1822" t="s">
        <v>2009</v>
      </c>
      <c r="C1822" t="s">
        <v>2297</v>
      </c>
      <c r="D1822" s="16" t="s">
        <v>621</v>
      </c>
      <c r="E1822">
        <v>8545.6200000000008</v>
      </c>
    </row>
    <row r="1823" spans="1:5" x14ac:dyDescent="0.2">
      <c r="A1823">
        <v>43189</v>
      </c>
      <c r="B1823" t="s">
        <v>2009</v>
      </c>
      <c r="C1823" t="s">
        <v>2298</v>
      </c>
      <c r="D1823" s="16" t="s">
        <v>621</v>
      </c>
      <c r="E1823">
        <v>9612.39</v>
      </c>
    </row>
    <row r="1824" spans="1:5" x14ac:dyDescent="0.2">
      <c r="A1824">
        <v>346</v>
      </c>
      <c r="B1824" t="s">
        <v>2009</v>
      </c>
      <c r="C1824" t="s">
        <v>2299</v>
      </c>
      <c r="D1824" s="16" t="s">
        <v>626</v>
      </c>
      <c r="E1824">
        <v>27.02</v>
      </c>
    </row>
    <row r="1825" spans="1:5" x14ac:dyDescent="0.2">
      <c r="A1825">
        <v>3312</v>
      </c>
      <c r="B1825" t="s">
        <v>2009</v>
      </c>
      <c r="C1825" t="s">
        <v>2300</v>
      </c>
      <c r="D1825" s="16" t="s">
        <v>626</v>
      </c>
      <c r="E1825">
        <v>23.93</v>
      </c>
    </row>
    <row r="1826" spans="1:5" x14ac:dyDescent="0.2">
      <c r="A1826">
        <v>339</v>
      </c>
      <c r="B1826" t="s">
        <v>2009</v>
      </c>
      <c r="C1826" t="s">
        <v>2301</v>
      </c>
      <c r="D1826" s="16" t="s">
        <v>658</v>
      </c>
      <c r="E1826">
        <v>1.39</v>
      </c>
    </row>
    <row r="1827" spans="1:5" x14ac:dyDescent="0.2">
      <c r="A1827">
        <v>340</v>
      </c>
      <c r="B1827" t="s">
        <v>2009</v>
      </c>
      <c r="C1827" t="s">
        <v>2302</v>
      </c>
      <c r="D1827" s="16" t="s">
        <v>658</v>
      </c>
      <c r="E1827">
        <v>1.26</v>
      </c>
    </row>
    <row r="1828" spans="1:5" x14ac:dyDescent="0.2">
      <c r="A1828">
        <v>43130</v>
      </c>
      <c r="B1828" t="s">
        <v>2009</v>
      </c>
      <c r="C1828" t="s">
        <v>2303</v>
      </c>
      <c r="D1828" s="16" t="s">
        <v>626</v>
      </c>
      <c r="E1828">
        <v>22.81</v>
      </c>
    </row>
    <row r="1829" spans="1:5" x14ac:dyDescent="0.2">
      <c r="A1829">
        <v>344</v>
      </c>
      <c r="B1829" t="s">
        <v>2009</v>
      </c>
      <c r="C1829" t="s">
        <v>2304</v>
      </c>
      <c r="D1829" s="16" t="s">
        <v>626</v>
      </c>
      <c r="E1829">
        <v>29.98</v>
      </c>
    </row>
    <row r="1830" spans="1:5" x14ac:dyDescent="0.2">
      <c r="A1830">
        <v>345</v>
      </c>
      <c r="B1830" t="s">
        <v>2009</v>
      </c>
      <c r="C1830" t="s">
        <v>2305</v>
      </c>
      <c r="D1830" s="16" t="s">
        <v>626</v>
      </c>
      <c r="E1830">
        <v>32.53</v>
      </c>
    </row>
    <row r="1831" spans="1:5" x14ac:dyDescent="0.2">
      <c r="A1831">
        <v>43131</v>
      </c>
      <c r="B1831" t="s">
        <v>2009</v>
      </c>
      <c r="C1831" t="s">
        <v>2306</v>
      </c>
      <c r="D1831" s="16" t="s">
        <v>626</v>
      </c>
      <c r="E1831">
        <v>26.49</v>
      </c>
    </row>
    <row r="1832" spans="1:5" x14ac:dyDescent="0.2">
      <c r="A1832">
        <v>3313</v>
      </c>
      <c r="B1832" t="s">
        <v>2009</v>
      </c>
      <c r="C1832" t="s">
        <v>2307</v>
      </c>
      <c r="D1832" s="16" t="s">
        <v>626</v>
      </c>
      <c r="E1832">
        <v>30.79</v>
      </c>
    </row>
    <row r="1833" spans="1:5" x14ac:dyDescent="0.2">
      <c r="A1833">
        <v>43132</v>
      </c>
      <c r="B1833" t="s">
        <v>2009</v>
      </c>
      <c r="C1833" t="s">
        <v>2308</v>
      </c>
      <c r="D1833" s="16" t="s">
        <v>626</v>
      </c>
      <c r="E1833">
        <v>22.81</v>
      </c>
    </row>
    <row r="1834" spans="1:5" x14ac:dyDescent="0.2">
      <c r="A1834">
        <v>45245</v>
      </c>
      <c r="B1834" t="s">
        <v>2009</v>
      </c>
      <c r="C1834" t="s">
        <v>2309</v>
      </c>
      <c r="D1834" s="16" t="s">
        <v>621</v>
      </c>
      <c r="E1834">
        <v>39.01</v>
      </c>
    </row>
    <row r="1835" spans="1:5" x14ac:dyDescent="0.2">
      <c r="A1835">
        <v>366</v>
      </c>
      <c r="B1835" t="s">
        <v>2009</v>
      </c>
      <c r="C1835" t="s">
        <v>2310</v>
      </c>
      <c r="D1835" s="16" t="s">
        <v>624</v>
      </c>
      <c r="E1835">
        <v>90</v>
      </c>
    </row>
    <row r="1836" spans="1:5" x14ac:dyDescent="0.2">
      <c r="A1836">
        <v>367</v>
      </c>
      <c r="B1836" t="s">
        <v>2009</v>
      </c>
      <c r="C1836" t="s">
        <v>2311</v>
      </c>
      <c r="D1836" s="16" t="s">
        <v>624</v>
      </c>
      <c r="E1836">
        <v>91.17</v>
      </c>
    </row>
    <row r="1837" spans="1:5" x14ac:dyDescent="0.2">
      <c r="A1837">
        <v>370</v>
      </c>
      <c r="B1837" t="s">
        <v>2009</v>
      </c>
      <c r="C1837" t="s">
        <v>2312</v>
      </c>
      <c r="D1837" s="16" t="s">
        <v>624</v>
      </c>
      <c r="E1837">
        <v>90</v>
      </c>
    </row>
    <row r="1838" spans="1:5" x14ac:dyDescent="0.2">
      <c r="A1838">
        <v>368</v>
      </c>
      <c r="B1838" t="s">
        <v>2009</v>
      </c>
      <c r="C1838" t="s">
        <v>2313</v>
      </c>
      <c r="D1838" s="16" t="s">
        <v>624</v>
      </c>
      <c r="E1838">
        <v>45</v>
      </c>
    </row>
    <row r="1839" spans="1:5" x14ac:dyDescent="0.2">
      <c r="A1839">
        <v>11075</v>
      </c>
      <c r="B1839" t="s">
        <v>2009</v>
      </c>
      <c r="C1839" t="s">
        <v>2314</v>
      </c>
      <c r="D1839" s="16" t="s">
        <v>624</v>
      </c>
      <c r="E1839">
        <v>1032.92</v>
      </c>
    </row>
    <row r="1840" spans="1:5" x14ac:dyDescent="0.2">
      <c r="A1840">
        <v>1381</v>
      </c>
      <c r="B1840" t="s">
        <v>2009</v>
      </c>
      <c r="C1840" t="s">
        <v>2315</v>
      </c>
      <c r="D1840" s="16" t="s">
        <v>626</v>
      </c>
      <c r="E1840">
        <v>0.73</v>
      </c>
    </row>
    <row r="1841" spans="1:5" x14ac:dyDescent="0.2">
      <c r="A1841">
        <v>34353</v>
      </c>
      <c r="B1841" t="s">
        <v>2009</v>
      </c>
      <c r="C1841" t="s">
        <v>2316</v>
      </c>
      <c r="D1841" s="16" t="s">
        <v>626</v>
      </c>
      <c r="E1841">
        <v>1.35</v>
      </c>
    </row>
    <row r="1842" spans="1:5" x14ac:dyDescent="0.2">
      <c r="A1842">
        <v>37595</v>
      </c>
      <c r="B1842" t="s">
        <v>2009</v>
      </c>
      <c r="C1842" t="s">
        <v>2317</v>
      </c>
      <c r="D1842" s="16" t="s">
        <v>626</v>
      </c>
      <c r="E1842">
        <v>2.2400000000000002</v>
      </c>
    </row>
    <row r="1843" spans="1:5" x14ac:dyDescent="0.2">
      <c r="A1843">
        <v>37596</v>
      </c>
      <c r="B1843" t="s">
        <v>2009</v>
      </c>
      <c r="C1843" t="s">
        <v>2318</v>
      </c>
      <c r="D1843" s="16" t="s">
        <v>626</v>
      </c>
      <c r="E1843">
        <v>2.57</v>
      </c>
    </row>
    <row r="1844" spans="1:5" x14ac:dyDescent="0.2">
      <c r="A1844">
        <v>371</v>
      </c>
      <c r="B1844" t="s">
        <v>2009</v>
      </c>
      <c r="C1844" t="s">
        <v>2319</v>
      </c>
      <c r="D1844" s="16" t="s">
        <v>626</v>
      </c>
      <c r="E1844">
        <v>0.79</v>
      </c>
    </row>
    <row r="1845" spans="1:5" x14ac:dyDescent="0.2">
      <c r="A1845">
        <v>37553</v>
      </c>
      <c r="B1845" t="s">
        <v>2009</v>
      </c>
      <c r="C1845" t="s">
        <v>2320</v>
      </c>
      <c r="D1845" s="16" t="s">
        <v>626</v>
      </c>
      <c r="E1845">
        <v>1.49</v>
      </c>
    </row>
    <row r="1846" spans="1:5" x14ac:dyDescent="0.2">
      <c r="A1846">
        <v>37552</v>
      </c>
      <c r="B1846" t="s">
        <v>2009</v>
      </c>
      <c r="C1846" t="s">
        <v>2321</v>
      </c>
      <c r="D1846" s="16" t="s">
        <v>626</v>
      </c>
      <c r="E1846">
        <v>2.39</v>
      </c>
    </row>
    <row r="1847" spans="1:5" x14ac:dyDescent="0.2">
      <c r="A1847">
        <v>36880</v>
      </c>
      <c r="B1847" t="s">
        <v>2009</v>
      </c>
      <c r="C1847" t="s">
        <v>2322</v>
      </c>
      <c r="D1847" s="16" t="s">
        <v>626</v>
      </c>
      <c r="E1847">
        <v>2.4300000000000002</v>
      </c>
    </row>
    <row r="1848" spans="1:5" x14ac:dyDescent="0.2">
      <c r="A1848">
        <v>34355</v>
      </c>
      <c r="B1848" t="s">
        <v>2009</v>
      </c>
      <c r="C1848" t="s">
        <v>2323</v>
      </c>
      <c r="D1848" s="16" t="s">
        <v>626</v>
      </c>
      <c r="E1848">
        <v>2.09</v>
      </c>
    </row>
    <row r="1849" spans="1:5" x14ac:dyDescent="0.2">
      <c r="A1849">
        <v>130</v>
      </c>
      <c r="B1849" t="s">
        <v>2009</v>
      </c>
      <c r="C1849" t="s">
        <v>2324</v>
      </c>
      <c r="D1849" s="16" t="s">
        <v>626</v>
      </c>
      <c r="E1849">
        <v>3.54</v>
      </c>
    </row>
    <row r="1850" spans="1:5" x14ac:dyDescent="0.2">
      <c r="A1850">
        <v>135</v>
      </c>
      <c r="B1850" t="s">
        <v>2009</v>
      </c>
      <c r="C1850" t="s">
        <v>2325</v>
      </c>
      <c r="D1850" s="16" t="s">
        <v>626</v>
      </c>
      <c r="E1850">
        <v>2.85</v>
      </c>
    </row>
    <row r="1851" spans="1:5" x14ac:dyDescent="0.2">
      <c r="A1851">
        <v>36886</v>
      </c>
      <c r="B1851" t="s">
        <v>2009</v>
      </c>
      <c r="C1851" t="s">
        <v>2326</v>
      </c>
      <c r="D1851" s="16" t="s">
        <v>626</v>
      </c>
      <c r="E1851">
        <v>0.75</v>
      </c>
    </row>
    <row r="1852" spans="1:5" x14ac:dyDescent="0.2">
      <c r="A1852">
        <v>38546</v>
      </c>
      <c r="B1852" t="s">
        <v>2009</v>
      </c>
      <c r="C1852" t="s">
        <v>2327</v>
      </c>
      <c r="D1852" s="16" t="s">
        <v>624</v>
      </c>
      <c r="E1852">
        <v>641.04999999999995</v>
      </c>
    </row>
    <row r="1853" spans="1:5" x14ac:dyDescent="0.2">
      <c r="A1853">
        <v>34549</v>
      </c>
      <c r="B1853" t="s">
        <v>2009</v>
      </c>
      <c r="C1853" t="s">
        <v>2328</v>
      </c>
      <c r="D1853" s="16" t="s">
        <v>624</v>
      </c>
    </row>
    <row r="1854" spans="1:5" x14ac:dyDescent="0.2">
      <c r="A1854">
        <v>6081</v>
      </c>
      <c r="B1854" t="s">
        <v>2009</v>
      </c>
      <c r="C1854" t="s">
        <v>2329</v>
      </c>
      <c r="D1854" s="16" t="s">
        <v>624</v>
      </c>
    </row>
    <row r="1855" spans="1:5" x14ac:dyDescent="0.2">
      <c r="A1855">
        <v>6077</v>
      </c>
      <c r="B1855" t="s">
        <v>2009</v>
      </c>
      <c r="C1855" t="s">
        <v>2330</v>
      </c>
      <c r="D1855" s="16" t="s">
        <v>624</v>
      </c>
    </row>
    <row r="1856" spans="1:5" x14ac:dyDescent="0.2">
      <c r="A1856">
        <v>6079</v>
      </c>
      <c r="B1856" t="s">
        <v>2009</v>
      </c>
      <c r="C1856" t="s">
        <v>2331</v>
      </c>
      <c r="D1856" s="16" t="s">
        <v>624</v>
      </c>
    </row>
    <row r="1857" spans="1:5" x14ac:dyDescent="0.2">
      <c r="A1857">
        <v>1091</v>
      </c>
      <c r="B1857" t="s">
        <v>2009</v>
      </c>
      <c r="C1857" t="s">
        <v>2332</v>
      </c>
      <c r="D1857" s="16" t="s">
        <v>621</v>
      </c>
      <c r="E1857">
        <v>37.380000000000003</v>
      </c>
    </row>
    <row r="1858" spans="1:5" x14ac:dyDescent="0.2">
      <c r="A1858">
        <v>1094</v>
      </c>
      <c r="B1858" t="s">
        <v>2009</v>
      </c>
      <c r="C1858" t="s">
        <v>2333</v>
      </c>
      <c r="D1858" s="16" t="s">
        <v>621</v>
      </c>
      <c r="E1858">
        <v>26.15</v>
      </c>
    </row>
    <row r="1859" spans="1:5" x14ac:dyDescent="0.2">
      <c r="A1859">
        <v>1095</v>
      </c>
      <c r="B1859" t="s">
        <v>2009</v>
      </c>
      <c r="C1859" t="s">
        <v>2334</v>
      </c>
      <c r="D1859" s="16" t="s">
        <v>621</v>
      </c>
      <c r="E1859">
        <v>55.57</v>
      </c>
    </row>
    <row r="1860" spans="1:5" x14ac:dyDescent="0.2">
      <c r="A1860">
        <v>1092</v>
      </c>
      <c r="B1860" t="s">
        <v>2009</v>
      </c>
      <c r="C1860" t="s">
        <v>2335</v>
      </c>
      <c r="D1860" s="16" t="s">
        <v>621</v>
      </c>
      <c r="E1860">
        <v>43</v>
      </c>
    </row>
    <row r="1861" spans="1:5" x14ac:dyDescent="0.2">
      <c r="A1861">
        <v>1093</v>
      </c>
      <c r="B1861" t="s">
        <v>2009</v>
      </c>
      <c r="C1861" t="s">
        <v>2336</v>
      </c>
      <c r="D1861" s="16" t="s">
        <v>621</v>
      </c>
      <c r="E1861">
        <v>100.42</v>
      </c>
    </row>
    <row r="1862" spans="1:5" x14ac:dyDescent="0.2">
      <c r="A1862">
        <v>1090</v>
      </c>
      <c r="B1862" t="s">
        <v>2009</v>
      </c>
      <c r="C1862" t="s">
        <v>2337</v>
      </c>
      <c r="D1862" s="16" t="s">
        <v>621</v>
      </c>
      <c r="E1862">
        <v>71.900000000000006</v>
      </c>
    </row>
    <row r="1863" spans="1:5" x14ac:dyDescent="0.2">
      <c r="A1863">
        <v>1096</v>
      </c>
      <c r="B1863" t="s">
        <v>2009</v>
      </c>
      <c r="C1863" t="s">
        <v>2338</v>
      </c>
      <c r="D1863" s="16" t="s">
        <v>621</v>
      </c>
      <c r="E1863">
        <v>129.38999999999999</v>
      </c>
    </row>
    <row r="1864" spans="1:5" x14ac:dyDescent="0.2">
      <c r="A1864">
        <v>1097</v>
      </c>
      <c r="B1864" t="s">
        <v>2009</v>
      </c>
      <c r="C1864" t="s">
        <v>2339</v>
      </c>
      <c r="D1864" s="16" t="s">
        <v>621</v>
      </c>
      <c r="E1864">
        <v>109.84</v>
      </c>
    </row>
    <row r="1865" spans="1:5" x14ac:dyDescent="0.2">
      <c r="A1865">
        <v>378</v>
      </c>
      <c r="B1865" t="s">
        <v>2009</v>
      </c>
      <c r="C1865" t="s">
        <v>2340</v>
      </c>
      <c r="D1865" s="16" t="s">
        <v>568</v>
      </c>
      <c r="E1865">
        <v>22.09</v>
      </c>
    </row>
    <row r="1866" spans="1:5" x14ac:dyDescent="0.2">
      <c r="A1866">
        <v>40911</v>
      </c>
      <c r="B1866" t="s">
        <v>2009</v>
      </c>
      <c r="C1866" t="s">
        <v>2341</v>
      </c>
      <c r="D1866" s="16" t="s">
        <v>603</v>
      </c>
      <c r="E1866">
        <v>3870.59</v>
      </c>
    </row>
    <row r="1867" spans="1:5" x14ac:dyDescent="0.2">
      <c r="A1867">
        <v>33939</v>
      </c>
      <c r="B1867" t="s">
        <v>2009</v>
      </c>
      <c r="C1867" t="s">
        <v>2342</v>
      </c>
      <c r="D1867" s="16" t="s">
        <v>568</v>
      </c>
      <c r="E1867">
        <v>122.72</v>
      </c>
    </row>
    <row r="1868" spans="1:5" x14ac:dyDescent="0.2">
      <c r="A1868">
        <v>40815</v>
      </c>
      <c r="B1868" t="s">
        <v>2009</v>
      </c>
      <c r="C1868" t="s">
        <v>2343</v>
      </c>
      <c r="D1868" s="16" t="s">
        <v>603</v>
      </c>
      <c r="E1868">
        <v>21505.03</v>
      </c>
    </row>
    <row r="1869" spans="1:5" x14ac:dyDescent="0.2">
      <c r="A1869">
        <v>33952</v>
      </c>
      <c r="B1869" t="s">
        <v>2009</v>
      </c>
      <c r="C1869" t="s">
        <v>2344</v>
      </c>
      <c r="D1869" s="16" t="s">
        <v>568</v>
      </c>
      <c r="E1869">
        <v>139.72999999999999</v>
      </c>
    </row>
    <row r="1870" spans="1:5" x14ac:dyDescent="0.2">
      <c r="A1870">
        <v>40816</v>
      </c>
      <c r="B1870" t="s">
        <v>2009</v>
      </c>
      <c r="C1870" t="s">
        <v>2345</v>
      </c>
      <c r="D1870" s="16" t="s">
        <v>603</v>
      </c>
      <c r="E1870">
        <v>24483.62</v>
      </c>
    </row>
    <row r="1871" spans="1:5" x14ac:dyDescent="0.2">
      <c r="A1871">
        <v>33953</v>
      </c>
      <c r="B1871" t="s">
        <v>2009</v>
      </c>
      <c r="C1871" t="s">
        <v>2346</v>
      </c>
      <c r="D1871" s="16" t="s">
        <v>568</v>
      </c>
      <c r="E1871">
        <v>144.13999999999999</v>
      </c>
    </row>
    <row r="1872" spans="1:5" x14ac:dyDescent="0.2">
      <c r="A1872">
        <v>40817</v>
      </c>
      <c r="B1872" t="s">
        <v>2009</v>
      </c>
      <c r="C1872" t="s">
        <v>2347</v>
      </c>
      <c r="D1872" s="16" t="s">
        <v>603</v>
      </c>
      <c r="E1872">
        <v>25257.18</v>
      </c>
    </row>
    <row r="1873" spans="1:5" x14ac:dyDescent="0.2">
      <c r="A1873">
        <v>13348</v>
      </c>
      <c r="B1873" t="s">
        <v>2009</v>
      </c>
      <c r="C1873" t="s">
        <v>2348</v>
      </c>
      <c r="D1873" s="16" t="s">
        <v>621</v>
      </c>
    </row>
    <row r="1874" spans="1:5" x14ac:dyDescent="0.2">
      <c r="A1874">
        <v>39212</v>
      </c>
      <c r="B1874" t="s">
        <v>2009</v>
      </c>
      <c r="C1874" t="s">
        <v>2349</v>
      </c>
      <c r="D1874" s="16" t="s">
        <v>621</v>
      </c>
      <c r="E1874">
        <v>2.04</v>
      </c>
    </row>
    <row r="1875" spans="1:5" x14ac:dyDescent="0.2">
      <c r="A1875">
        <v>39211</v>
      </c>
      <c r="B1875" t="s">
        <v>2009</v>
      </c>
      <c r="C1875" t="s">
        <v>2350</v>
      </c>
      <c r="D1875" s="16" t="s">
        <v>621</v>
      </c>
      <c r="E1875">
        <v>1.83</v>
      </c>
    </row>
    <row r="1876" spans="1:5" x14ac:dyDescent="0.2">
      <c r="A1876">
        <v>39210</v>
      </c>
      <c r="B1876" t="s">
        <v>2009</v>
      </c>
      <c r="C1876" t="s">
        <v>2351</v>
      </c>
      <c r="D1876" s="16" t="s">
        <v>621</v>
      </c>
      <c r="E1876">
        <v>1.02</v>
      </c>
    </row>
    <row r="1877" spans="1:5" x14ac:dyDescent="0.2">
      <c r="A1877">
        <v>39208</v>
      </c>
      <c r="B1877" t="s">
        <v>2009</v>
      </c>
      <c r="C1877" t="s">
        <v>2352</v>
      </c>
      <c r="D1877" s="16" t="s">
        <v>621</v>
      </c>
      <c r="E1877">
        <v>0.56000000000000005</v>
      </c>
    </row>
    <row r="1878" spans="1:5" x14ac:dyDescent="0.2">
      <c r="A1878">
        <v>39214</v>
      </c>
      <c r="B1878" t="s">
        <v>2009</v>
      </c>
      <c r="C1878" t="s">
        <v>2353</v>
      </c>
      <c r="D1878" s="16" t="s">
        <v>621</v>
      </c>
      <c r="E1878">
        <v>3.78</v>
      </c>
    </row>
    <row r="1879" spans="1:5" x14ac:dyDescent="0.2">
      <c r="A1879">
        <v>39213</v>
      </c>
      <c r="B1879" t="s">
        <v>2009</v>
      </c>
      <c r="C1879" t="s">
        <v>2354</v>
      </c>
      <c r="D1879" s="16" t="s">
        <v>621</v>
      </c>
      <c r="E1879">
        <v>2.67</v>
      </c>
    </row>
    <row r="1880" spans="1:5" x14ac:dyDescent="0.2">
      <c r="A1880">
        <v>39215</v>
      </c>
      <c r="B1880" t="s">
        <v>2009</v>
      </c>
      <c r="C1880" t="s">
        <v>2355</v>
      </c>
      <c r="D1880" s="16" t="s">
        <v>621</v>
      </c>
      <c r="E1880">
        <v>6.89</v>
      </c>
    </row>
    <row r="1881" spans="1:5" x14ac:dyDescent="0.2">
      <c r="A1881">
        <v>39209</v>
      </c>
      <c r="B1881" t="s">
        <v>2009</v>
      </c>
      <c r="C1881" t="s">
        <v>2356</v>
      </c>
      <c r="D1881" s="16" t="s">
        <v>621</v>
      </c>
      <c r="E1881">
        <v>0.66</v>
      </c>
    </row>
    <row r="1882" spans="1:5" x14ac:dyDescent="0.2">
      <c r="A1882">
        <v>39207</v>
      </c>
      <c r="B1882" t="s">
        <v>2009</v>
      </c>
      <c r="C1882" t="s">
        <v>2357</v>
      </c>
      <c r="D1882" s="16" t="s">
        <v>621</v>
      </c>
      <c r="E1882">
        <v>1.02</v>
      </c>
    </row>
    <row r="1883" spans="1:5" x14ac:dyDescent="0.2">
      <c r="A1883">
        <v>39216</v>
      </c>
      <c r="B1883" t="s">
        <v>2009</v>
      </c>
      <c r="C1883" t="s">
        <v>2358</v>
      </c>
      <c r="D1883" s="16" t="s">
        <v>621</v>
      </c>
      <c r="E1883">
        <v>9.6199999999999992</v>
      </c>
    </row>
    <row r="1884" spans="1:5" x14ac:dyDescent="0.2">
      <c r="A1884">
        <v>11267</v>
      </c>
      <c r="B1884" t="s">
        <v>2009</v>
      </c>
      <c r="C1884" t="s">
        <v>2359</v>
      </c>
      <c r="D1884" s="16" t="s">
        <v>621</v>
      </c>
    </row>
    <row r="1885" spans="1:5" x14ac:dyDescent="0.2">
      <c r="A1885">
        <v>379</v>
      </c>
      <c r="B1885" t="s">
        <v>2009</v>
      </c>
      <c r="C1885" t="s">
        <v>2360</v>
      </c>
      <c r="D1885" s="16" t="s">
        <v>621</v>
      </c>
    </row>
    <row r="1886" spans="1:5" x14ac:dyDescent="0.2">
      <c r="A1886">
        <v>510</v>
      </c>
      <c r="B1886" t="s">
        <v>2009</v>
      </c>
      <c r="C1886" t="s">
        <v>2361</v>
      </c>
      <c r="D1886" s="16" t="s">
        <v>626</v>
      </c>
    </row>
    <row r="1887" spans="1:5" x14ac:dyDescent="0.2">
      <c r="A1887">
        <v>516</v>
      </c>
      <c r="B1887" t="s">
        <v>2009</v>
      </c>
      <c r="C1887" t="s">
        <v>2362</v>
      </c>
      <c r="D1887" s="16" t="s">
        <v>626</v>
      </c>
    </row>
    <row r="1888" spans="1:5" x14ac:dyDescent="0.2">
      <c r="A1888">
        <v>509</v>
      </c>
      <c r="B1888" t="s">
        <v>2009</v>
      </c>
      <c r="C1888" t="s">
        <v>2363</v>
      </c>
      <c r="D1888" s="16" t="s">
        <v>626</v>
      </c>
    </row>
    <row r="1889" spans="1:5" x14ac:dyDescent="0.2">
      <c r="A1889">
        <v>40331</v>
      </c>
      <c r="B1889" t="s">
        <v>2009</v>
      </c>
      <c r="C1889" t="s">
        <v>2364</v>
      </c>
      <c r="D1889" s="16" t="s">
        <v>568</v>
      </c>
      <c r="E1889">
        <v>21.04</v>
      </c>
    </row>
    <row r="1890" spans="1:5" x14ac:dyDescent="0.2">
      <c r="A1890">
        <v>40930</v>
      </c>
      <c r="B1890" t="s">
        <v>2009</v>
      </c>
      <c r="C1890" t="s">
        <v>2365</v>
      </c>
      <c r="D1890" s="16" t="s">
        <v>603</v>
      </c>
      <c r="E1890">
        <v>3687.93</v>
      </c>
    </row>
    <row r="1891" spans="1:5" x14ac:dyDescent="0.2">
      <c r="A1891">
        <v>377</v>
      </c>
      <c r="B1891" t="s">
        <v>2009</v>
      </c>
      <c r="C1891" t="s">
        <v>2366</v>
      </c>
      <c r="D1891" s="16" t="s">
        <v>621</v>
      </c>
      <c r="E1891">
        <v>42.66</v>
      </c>
    </row>
    <row r="1892" spans="1:5" x14ac:dyDescent="0.2">
      <c r="A1892">
        <v>11761</v>
      </c>
      <c r="B1892" t="s">
        <v>2009</v>
      </c>
      <c r="C1892" t="s">
        <v>2367</v>
      </c>
      <c r="D1892" s="16" t="s">
        <v>621</v>
      </c>
      <c r="E1892">
        <v>90.78</v>
      </c>
    </row>
    <row r="1893" spans="1:5" x14ac:dyDescent="0.2">
      <c r="A1893">
        <v>7588</v>
      </c>
      <c r="B1893" t="s">
        <v>2009</v>
      </c>
      <c r="C1893" t="s">
        <v>2368</v>
      </c>
      <c r="D1893" s="16" t="s">
        <v>621</v>
      </c>
      <c r="E1893">
        <v>49.24</v>
      </c>
    </row>
    <row r="1894" spans="1:5" x14ac:dyDescent="0.2">
      <c r="A1894">
        <v>34551</v>
      </c>
      <c r="B1894" t="s">
        <v>2009</v>
      </c>
      <c r="C1894" t="s">
        <v>2369</v>
      </c>
      <c r="D1894" s="16" t="s">
        <v>568</v>
      </c>
      <c r="E1894">
        <v>13.77</v>
      </c>
    </row>
    <row r="1895" spans="1:5" x14ac:dyDescent="0.2">
      <c r="A1895">
        <v>41078</v>
      </c>
      <c r="B1895" t="s">
        <v>2009</v>
      </c>
      <c r="C1895" t="s">
        <v>2370</v>
      </c>
      <c r="D1895" s="16" t="s">
        <v>603</v>
      </c>
      <c r="E1895">
        <v>2414.2199999999998</v>
      </c>
    </row>
    <row r="1896" spans="1:5" x14ac:dyDescent="0.2">
      <c r="A1896">
        <v>246</v>
      </c>
      <c r="B1896" t="s">
        <v>2009</v>
      </c>
      <c r="C1896" t="s">
        <v>2371</v>
      </c>
      <c r="D1896" s="16" t="s">
        <v>568</v>
      </c>
      <c r="E1896">
        <v>18.940000000000001</v>
      </c>
    </row>
    <row r="1897" spans="1:5" x14ac:dyDescent="0.2">
      <c r="A1897">
        <v>40927</v>
      </c>
      <c r="B1897" t="s">
        <v>2009</v>
      </c>
      <c r="C1897" t="s">
        <v>2372</v>
      </c>
      <c r="D1897" s="16" t="s">
        <v>603</v>
      </c>
      <c r="E1897">
        <v>3323.22</v>
      </c>
    </row>
    <row r="1898" spans="1:5" x14ac:dyDescent="0.2">
      <c r="A1898">
        <v>2350</v>
      </c>
      <c r="B1898" t="s">
        <v>2009</v>
      </c>
      <c r="C1898" t="s">
        <v>2373</v>
      </c>
      <c r="D1898" s="16" t="s">
        <v>568</v>
      </c>
      <c r="E1898">
        <v>17.899999999999999</v>
      </c>
    </row>
    <row r="1899" spans="1:5" x14ac:dyDescent="0.2">
      <c r="A1899">
        <v>40812</v>
      </c>
      <c r="B1899" t="s">
        <v>2009</v>
      </c>
      <c r="C1899" t="s">
        <v>2374</v>
      </c>
      <c r="D1899" s="16" t="s">
        <v>603</v>
      </c>
      <c r="E1899">
        <v>3139.97</v>
      </c>
    </row>
    <row r="1900" spans="1:5" x14ac:dyDescent="0.2">
      <c r="A1900">
        <v>245</v>
      </c>
      <c r="B1900" t="s">
        <v>2009</v>
      </c>
      <c r="C1900" t="s">
        <v>2375</v>
      </c>
      <c r="D1900" s="16" t="s">
        <v>568</v>
      </c>
      <c r="E1900">
        <v>29.88</v>
      </c>
    </row>
    <row r="1901" spans="1:5" x14ac:dyDescent="0.2">
      <c r="A1901">
        <v>41090</v>
      </c>
      <c r="B1901" t="s">
        <v>2009</v>
      </c>
      <c r="C1901" t="s">
        <v>2376</v>
      </c>
      <c r="D1901" s="16" t="s">
        <v>603</v>
      </c>
      <c r="E1901">
        <v>5236.9799999999996</v>
      </c>
    </row>
    <row r="1902" spans="1:5" x14ac:dyDescent="0.2">
      <c r="A1902">
        <v>251</v>
      </c>
      <c r="B1902" t="s">
        <v>2009</v>
      </c>
      <c r="C1902" t="s">
        <v>2377</v>
      </c>
      <c r="D1902" s="16" t="s">
        <v>568</v>
      </c>
      <c r="E1902">
        <v>18.940000000000001</v>
      </c>
    </row>
    <row r="1903" spans="1:5" x14ac:dyDescent="0.2">
      <c r="A1903">
        <v>40975</v>
      </c>
      <c r="B1903" t="s">
        <v>2009</v>
      </c>
      <c r="C1903" t="s">
        <v>2378</v>
      </c>
      <c r="D1903" s="16" t="s">
        <v>603</v>
      </c>
      <c r="E1903">
        <v>3323.22</v>
      </c>
    </row>
    <row r="1904" spans="1:5" x14ac:dyDescent="0.2">
      <c r="A1904">
        <v>6127</v>
      </c>
      <c r="B1904" t="s">
        <v>2009</v>
      </c>
      <c r="C1904" t="s">
        <v>2379</v>
      </c>
      <c r="D1904" s="16" t="s">
        <v>568</v>
      </c>
      <c r="E1904">
        <v>18.940000000000001</v>
      </c>
    </row>
    <row r="1905" spans="1:5" x14ac:dyDescent="0.2">
      <c r="A1905">
        <v>41072</v>
      </c>
      <c r="B1905" t="s">
        <v>2009</v>
      </c>
      <c r="C1905" t="s">
        <v>2380</v>
      </c>
      <c r="D1905" s="16" t="s">
        <v>603</v>
      </c>
      <c r="E1905">
        <v>3323.22</v>
      </c>
    </row>
    <row r="1906" spans="1:5" x14ac:dyDescent="0.2">
      <c r="A1906">
        <v>6121</v>
      </c>
      <c r="B1906" t="s">
        <v>2009</v>
      </c>
      <c r="C1906" t="s">
        <v>2381</v>
      </c>
      <c r="D1906" s="16" t="s">
        <v>568</v>
      </c>
      <c r="E1906">
        <v>16.690000000000001</v>
      </c>
    </row>
    <row r="1907" spans="1:5" x14ac:dyDescent="0.2">
      <c r="A1907">
        <v>41071</v>
      </c>
      <c r="B1907" t="s">
        <v>2009</v>
      </c>
      <c r="C1907" t="s">
        <v>2382</v>
      </c>
      <c r="D1907" s="16" t="s">
        <v>603</v>
      </c>
      <c r="E1907">
        <v>2925.89</v>
      </c>
    </row>
    <row r="1908" spans="1:5" x14ac:dyDescent="0.2">
      <c r="A1908">
        <v>244</v>
      </c>
      <c r="B1908" t="s">
        <v>2009</v>
      </c>
      <c r="C1908" t="s">
        <v>2383</v>
      </c>
      <c r="D1908" s="16" t="s">
        <v>568</v>
      </c>
      <c r="E1908">
        <v>17.79</v>
      </c>
    </row>
    <row r="1909" spans="1:5" x14ac:dyDescent="0.2">
      <c r="A1909">
        <v>41093</v>
      </c>
      <c r="B1909" t="s">
        <v>2009</v>
      </c>
      <c r="C1909" t="s">
        <v>2384</v>
      </c>
      <c r="D1909" s="16" t="s">
        <v>603</v>
      </c>
      <c r="E1909">
        <v>3120.59</v>
      </c>
    </row>
    <row r="1910" spans="1:5" x14ac:dyDescent="0.2">
      <c r="A1910">
        <v>532</v>
      </c>
      <c r="B1910" t="s">
        <v>2009</v>
      </c>
      <c r="C1910" t="s">
        <v>2385</v>
      </c>
      <c r="D1910" s="16" t="s">
        <v>568</v>
      </c>
      <c r="E1910">
        <v>49.59</v>
      </c>
    </row>
    <row r="1911" spans="1:5" x14ac:dyDescent="0.2">
      <c r="A1911">
        <v>40931</v>
      </c>
      <c r="B1911" t="s">
        <v>2009</v>
      </c>
      <c r="C1911" t="s">
        <v>2386</v>
      </c>
      <c r="D1911" s="16" t="s">
        <v>603</v>
      </c>
      <c r="E1911">
        <v>8693.09</v>
      </c>
    </row>
    <row r="1912" spans="1:5" x14ac:dyDescent="0.2">
      <c r="A1912">
        <v>36150</v>
      </c>
      <c r="B1912" t="s">
        <v>2009</v>
      </c>
      <c r="C1912" t="s">
        <v>2387</v>
      </c>
      <c r="D1912" s="16" t="s">
        <v>621</v>
      </c>
      <c r="E1912">
        <v>42.83</v>
      </c>
    </row>
    <row r="1913" spans="1:5" x14ac:dyDescent="0.2">
      <c r="A1913">
        <v>45262</v>
      </c>
      <c r="B1913" t="s">
        <v>2009</v>
      </c>
      <c r="C1913" t="s">
        <v>2388</v>
      </c>
      <c r="D1913" s="16" t="s">
        <v>621</v>
      </c>
      <c r="E1913">
        <v>12.75</v>
      </c>
    </row>
    <row r="1914" spans="1:5" x14ac:dyDescent="0.2">
      <c r="A1914">
        <v>4760</v>
      </c>
      <c r="B1914" t="s">
        <v>2009</v>
      </c>
      <c r="C1914" t="s">
        <v>2389</v>
      </c>
      <c r="D1914" s="16" t="s">
        <v>568</v>
      </c>
      <c r="E1914">
        <v>22.09</v>
      </c>
    </row>
    <row r="1915" spans="1:5" x14ac:dyDescent="0.2">
      <c r="A1915">
        <v>41069</v>
      </c>
      <c r="B1915" t="s">
        <v>2009</v>
      </c>
      <c r="C1915" t="s">
        <v>2390</v>
      </c>
      <c r="D1915" s="16" t="s">
        <v>603</v>
      </c>
      <c r="E1915">
        <v>3871.15</v>
      </c>
    </row>
    <row r="1916" spans="1:5" x14ac:dyDescent="0.2">
      <c r="A1916">
        <v>10422</v>
      </c>
      <c r="B1916" t="s">
        <v>2009</v>
      </c>
      <c r="C1916" t="s">
        <v>2391</v>
      </c>
      <c r="D1916" s="16" t="s">
        <v>621</v>
      </c>
      <c r="E1916">
        <v>466.37</v>
      </c>
    </row>
    <row r="1917" spans="1:5" x14ac:dyDescent="0.2">
      <c r="A1917">
        <v>44019</v>
      </c>
      <c r="B1917" t="s">
        <v>2009</v>
      </c>
      <c r="C1917" t="s">
        <v>2392</v>
      </c>
      <c r="D1917" s="16" t="s">
        <v>621</v>
      </c>
      <c r="E1917">
        <v>645.55999999999995</v>
      </c>
    </row>
    <row r="1918" spans="1:5" x14ac:dyDescent="0.2">
      <c r="A1918">
        <v>36520</v>
      </c>
      <c r="B1918" t="s">
        <v>2009</v>
      </c>
      <c r="C1918" t="s">
        <v>2393</v>
      </c>
      <c r="D1918" s="16" t="s">
        <v>621</v>
      </c>
      <c r="E1918">
        <v>784.93</v>
      </c>
    </row>
    <row r="1919" spans="1:5" x14ac:dyDescent="0.2">
      <c r="A1919">
        <v>42319</v>
      </c>
      <c r="B1919" t="s">
        <v>2009</v>
      </c>
      <c r="C1919" t="s">
        <v>2394</v>
      </c>
      <c r="D1919" s="16" t="s">
        <v>621</v>
      </c>
      <c r="E1919">
        <v>703.34</v>
      </c>
    </row>
    <row r="1920" spans="1:5" x14ac:dyDescent="0.2">
      <c r="A1920">
        <v>10420</v>
      </c>
      <c r="B1920" t="s">
        <v>2009</v>
      </c>
      <c r="C1920" t="s">
        <v>2395</v>
      </c>
      <c r="D1920" s="16" t="s">
        <v>621</v>
      </c>
      <c r="E1920">
        <v>249.5</v>
      </c>
    </row>
    <row r="1921" spans="1:5" x14ac:dyDescent="0.2">
      <c r="A1921">
        <v>10421</v>
      </c>
      <c r="B1921" t="s">
        <v>2009</v>
      </c>
      <c r="C1921" t="s">
        <v>2396</v>
      </c>
      <c r="D1921" s="16" t="s">
        <v>621</v>
      </c>
      <c r="E1921">
        <v>274.17</v>
      </c>
    </row>
    <row r="1922" spans="1:5" x14ac:dyDescent="0.2">
      <c r="A1922">
        <v>11786</v>
      </c>
      <c r="B1922" t="s">
        <v>2009</v>
      </c>
      <c r="C1922" t="s">
        <v>2397</v>
      </c>
      <c r="D1922" s="16" t="s">
        <v>621</v>
      </c>
      <c r="E1922">
        <v>552.83000000000004</v>
      </c>
    </row>
    <row r="1923" spans="1:5" x14ac:dyDescent="0.2">
      <c r="A1923">
        <v>45195</v>
      </c>
      <c r="B1923" t="s">
        <v>2009</v>
      </c>
      <c r="C1923" t="s">
        <v>2398</v>
      </c>
      <c r="D1923" s="16" t="s">
        <v>621</v>
      </c>
      <c r="E1923">
        <v>4628.5</v>
      </c>
    </row>
    <row r="1924" spans="1:5" x14ac:dyDescent="0.2">
      <c r="A1924">
        <v>45226</v>
      </c>
      <c r="B1924" t="s">
        <v>2009</v>
      </c>
      <c r="C1924" t="s">
        <v>2399</v>
      </c>
      <c r="D1924" s="16" t="s">
        <v>621</v>
      </c>
      <c r="E1924">
        <v>18.059999999999999</v>
      </c>
    </row>
    <row r="1925" spans="1:5" x14ac:dyDescent="0.2">
      <c r="A1925">
        <v>4815</v>
      </c>
      <c r="B1925" t="s">
        <v>2009</v>
      </c>
      <c r="C1925" t="s">
        <v>2400</v>
      </c>
      <c r="D1925" s="16" t="s">
        <v>621</v>
      </c>
      <c r="E1925">
        <v>10.49</v>
      </c>
    </row>
    <row r="1926" spans="1:5" x14ac:dyDescent="0.2">
      <c r="A1926">
        <v>541</v>
      </c>
      <c r="B1926" t="s">
        <v>2009</v>
      </c>
      <c r="C1926" t="s">
        <v>2401</v>
      </c>
      <c r="D1926" s="16" t="s">
        <v>621</v>
      </c>
      <c r="E1926">
        <v>184.6</v>
      </c>
    </row>
    <row r="1927" spans="1:5" x14ac:dyDescent="0.2">
      <c r="A1927">
        <v>542</v>
      </c>
      <c r="B1927" t="s">
        <v>2009</v>
      </c>
      <c r="C1927" t="s">
        <v>2402</v>
      </c>
      <c r="D1927" s="16" t="s">
        <v>621</v>
      </c>
      <c r="E1927">
        <v>231.39</v>
      </c>
    </row>
    <row r="1928" spans="1:5" x14ac:dyDescent="0.2">
      <c r="A1928">
        <v>540</v>
      </c>
      <c r="B1928" t="s">
        <v>2009</v>
      </c>
      <c r="C1928" t="s">
        <v>2403</v>
      </c>
      <c r="D1928" s="16" t="s">
        <v>621</v>
      </c>
      <c r="E1928">
        <v>521.45000000000005</v>
      </c>
    </row>
    <row r="1929" spans="1:5" x14ac:dyDescent="0.2">
      <c r="A1929">
        <v>38364</v>
      </c>
      <c r="B1929" t="s">
        <v>2009</v>
      </c>
      <c r="C1929" t="s">
        <v>2404</v>
      </c>
      <c r="D1929" s="16" t="s">
        <v>621</v>
      </c>
      <c r="E1929">
        <v>489.51</v>
      </c>
    </row>
    <row r="1930" spans="1:5" x14ac:dyDescent="0.2">
      <c r="A1930">
        <v>11692</v>
      </c>
      <c r="B1930" t="s">
        <v>2009</v>
      </c>
      <c r="C1930" t="s">
        <v>2405</v>
      </c>
      <c r="D1930" s="16" t="s">
        <v>656</v>
      </c>
      <c r="E1930">
        <v>252.59</v>
      </c>
    </row>
    <row r="1931" spans="1:5" x14ac:dyDescent="0.2">
      <c r="A1931">
        <v>1746</v>
      </c>
      <c r="B1931" t="s">
        <v>2009</v>
      </c>
      <c r="C1931" t="s">
        <v>2406</v>
      </c>
      <c r="D1931" s="16" t="s">
        <v>621</v>
      </c>
      <c r="E1931">
        <v>292.5</v>
      </c>
    </row>
    <row r="1932" spans="1:5" x14ac:dyDescent="0.2">
      <c r="A1932">
        <v>1748</v>
      </c>
      <c r="B1932" t="s">
        <v>2009</v>
      </c>
      <c r="C1932" t="s">
        <v>2407</v>
      </c>
      <c r="D1932" s="16" t="s">
        <v>621</v>
      </c>
      <c r="E1932">
        <v>388.95</v>
      </c>
    </row>
    <row r="1933" spans="1:5" x14ac:dyDescent="0.2">
      <c r="A1933">
        <v>1749</v>
      </c>
      <c r="B1933" t="s">
        <v>2009</v>
      </c>
      <c r="C1933" t="s">
        <v>2408</v>
      </c>
      <c r="D1933" s="16" t="s">
        <v>621</v>
      </c>
      <c r="E1933">
        <v>563.52</v>
      </c>
    </row>
    <row r="1934" spans="1:5" x14ac:dyDescent="0.2">
      <c r="A1934">
        <v>37412</v>
      </c>
      <c r="B1934" t="s">
        <v>2009</v>
      </c>
      <c r="C1934" t="s">
        <v>2409</v>
      </c>
      <c r="D1934" s="16" t="s">
        <v>621</v>
      </c>
      <c r="E1934">
        <v>285.92</v>
      </c>
    </row>
    <row r="1935" spans="1:5" x14ac:dyDescent="0.2">
      <c r="A1935">
        <v>1745</v>
      </c>
      <c r="B1935" t="s">
        <v>2009</v>
      </c>
      <c r="C1935" t="s">
        <v>2410</v>
      </c>
      <c r="D1935" s="16" t="s">
        <v>621</v>
      </c>
      <c r="E1935">
        <v>339.99</v>
      </c>
    </row>
    <row r="1936" spans="1:5" x14ac:dyDescent="0.2">
      <c r="A1936">
        <v>1750</v>
      </c>
      <c r="B1936" t="s">
        <v>2009</v>
      </c>
      <c r="C1936" t="s">
        <v>2411</v>
      </c>
      <c r="D1936" s="16" t="s">
        <v>621</v>
      </c>
      <c r="E1936">
        <v>794.52</v>
      </c>
    </row>
    <row r="1937" spans="1:5" x14ac:dyDescent="0.2">
      <c r="A1937">
        <v>11687</v>
      </c>
      <c r="B1937" t="s">
        <v>2009</v>
      </c>
      <c r="C1937" t="s">
        <v>2412</v>
      </c>
      <c r="D1937" s="16" t="s">
        <v>658</v>
      </c>
      <c r="E1937">
        <v>1265.9100000000001</v>
      </c>
    </row>
    <row r="1938" spans="1:5" x14ac:dyDescent="0.2">
      <c r="A1938">
        <v>11689</v>
      </c>
      <c r="B1938" t="s">
        <v>2009</v>
      </c>
      <c r="C1938" t="s">
        <v>2413</v>
      </c>
      <c r="D1938" s="16" t="s">
        <v>658</v>
      </c>
      <c r="E1938">
        <v>1586.11</v>
      </c>
    </row>
    <row r="1939" spans="1:5" x14ac:dyDescent="0.2">
      <c r="A1939">
        <v>11693</v>
      </c>
      <c r="B1939" t="s">
        <v>2009</v>
      </c>
      <c r="C1939" t="s">
        <v>2414</v>
      </c>
      <c r="D1939" s="16" t="s">
        <v>656</v>
      </c>
      <c r="E1939">
        <v>204.68</v>
      </c>
    </row>
    <row r="1940" spans="1:5" x14ac:dyDescent="0.2">
      <c r="A1940">
        <v>36215</v>
      </c>
      <c r="B1940" t="s">
        <v>2009</v>
      </c>
      <c r="C1940" t="s">
        <v>2415</v>
      </c>
      <c r="D1940" s="16" t="s">
        <v>621</v>
      </c>
      <c r="E1940">
        <v>659.96</v>
      </c>
    </row>
    <row r="1941" spans="1:5" x14ac:dyDescent="0.2">
      <c r="A1941">
        <v>42439</v>
      </c>
      <c r="B1941" t="s">
        <v>2009</v>
      </c>
      <c r="C1941" t="s">
        <v>2416</v>
      </c>
      <c r="D1941" s="16" t="s">
        <v>621</v>
      </c>
    </row>
    <row r="1942" spans="1:5" x14ac:dyDescent="0.2">
      <c r="A1942">
        <v>38381</v>
      </c>
      <c r="B1942" t="s">
        <v>2009</v>
      </c>
      <c r="C1942" t="s">
        <v>2417</v>
      </c>
      <c r="D1942" s="16" t="s">
        <v>621</v>
      </c>
      <c r="E1942">
        <v>14.45</v>
      </c>
    </row>
    <row r="1943" spans="1:5" x14ac:dyDescent="0.2">
      <c r="A1943">
        <v>39621</v>
      </c>
      <c r="B1943" t="s">
        <v>2009</v>
      </c>
      <c r="C1943" t="s">
        <v>2418</v>
      </c>
      <c r="D1943" s="16" t="s">
        <v>946</v>
      </c>
      <c r="E1943">
        <v>1198.6400000000001</v>
      </c>
    </row>
    <row r="1944" spans="1:5" x14ac:dyDescent="0.2">
      <c r="A1944">
        <v>39624</v>
      </c>
      <c r="B1944" t="s">
        <v>2009</v>
      </c>
      <c r="C1944" t="s">
        <v>2419</v>
      </c>
      <c r="D1944" s="16" t="s">
        <v>946</v>
      </c>
      <c r="E1944">
        <v>1322.23</v>
      </c>
    </row>
    <row r="1945" spans="1:5" x14ac:dyDescent="0.2">
      <c r="A1945">
        <v>39615</v>
      </c>
      <c r="B1945" t="s">
        <v>2009</v>
      </c>
      <c r="C1945" t="s">
        <v>2420</v>
      </c>
      <c r="D1945" s="16" t="s">
        <v>621</v>
      </c>
      <c r="E1945">
        <v>534.29999999999995</v>
      </c>
    </row>
    <row r="1946" spans="1:5" x14ac:dyDescent="0.2">
      <c r="A1946">
        <v>39620</v>
      </c>
      <c r="B1946" t="s">
        <v>2009</v>
      </c>
      <c r="C1946" t="s">
        <v>2421</v>
      </c>
      <c r="D1946" s="16" t="s">
        <v>621</v>
      </c>
      <c r="E1946">
        <v>816.02</v>
      </c>
    </row>
    <row r="1947" spans="1:5" x14ac:dyDescent="0.2">
      <c r="A1947">
        <v>39623</v>
      </c>
      <c r="B1947" t="s">
        <v>2009</v>
      </c>
      <c r="C1947" t="s">
        <v>2422</v>
      </c>
      <c r="D1947" s="16" t="s">
        <v>621</v>
      </c>
      <c r="E1947">
        <v>874.03</v>
      </c>
    </row>
    <row r="1948" spans="1:5" x14ac:dyDescent="0.2">
      <c r="A1948">
        <v>546</v>
      </c>
      <c r="B1948" t="s">
        <v>2009</v>
      </c>
      <c r="C1948" t="s">
        <v>2423</v>
      </c>
      <c r="D1948" s="16" t="s">
        <v>626</v>
      </c>
      <c r="E1948">
        <v>8.2200000000000006</v>
      </c>
    </row>
    <row r="1949" spans="1:5" x14ac:dyDescent="0.2">
      <c r="A1949">
        <v>566</v>
      </c>
      <c r="B1949" t="s">
        <v>2009</v>
      </c>
      <c r="C1949" t="s">
        <v>2424</v>
      </c>
      <c r="D1949" s="16" t="s">
        <v>658</v>
      </c>
      <c r="E1949">
        <v>3.9</v>
      </c>
    </row>
    <row r="1950" spans="1:5" x14ac:dyDescent="0.2">
      <c r="A1950">
        <v>565</v>
      </c>
      <c r="B1950" t="s">
        <v>2009</v>
      </c>
      <c r="C1950" t="s">
        <v>2425</v>
      </c>
      <c r="D1950" s="16" t="s">
        <v>658</v>
      </c>
      <c r="E1950">
        <v>7.73</v>
      </c>
    </row>
    <row r="1951" spans="1:5" x14ac:dyDescent="0.2">
      <c r="A1951">
        <v>555</v>
      </c>
      <c r="B1951" t="s">
        <v>2009</v>
      </c>
      <c r="C1951" t="s">
        <v>2426</v>
      </c>
      <c r="D1951" s="16" t="s">
        <v>658</v>
      </c>
      <c r="E1951">
        <v>10.08</v>
      </c>
    </row>
    <row r="1952" spans="1:5" x14ac:dyDescent="0.2">
      <c r="A1952">
        <v>557</v>
      </c>
      <c r="B1952" t="s">
        <v>2009</v>
      </c>
      <c r="C1952" t="s">
        <v>2427</v>
      </c>
      <c r="D1952" s="16" t="s">
        <v>658</v>
      </c>
      <c r="E1952">
        <v>31.63</v>
      </c>
    </row>
    <row r="1953" spans="1:5" x14ac:dyDescent="0.2">
      <c r="A1953">
        <v>552</v>
      </c>
      <c r="B1953" t="s">
        <v>2009</v>
      </c>
      <c r="C1953" t="s">
        <v>2428</v>
      </c>
      <c r="D1953" s="16" t="s">
        <v>658</v>
      </c>
      <c r="E1953">
        <v>15.69</v>
      </c>
    </row>
    <row r="1954" spans="1:5" x14ac:dyDescent="0.2">
      <c r="A1954">
        <v>563</v>
      </c>
      <c r="B1954" t="s">
        <v>2009</v>
      </c>
      <c r="C1954" t="s">
        <v>2429</v>
      </c>
      <c r="D1954" s="16" t="s">
        <v>658</v>
      </c>
      <c r="E1954">
        <v>23.58</v>
      </c>
    </row>
    <row r="1955" spans="1:5" x14ac:dyDescent="0.2">
      <c r="A1955">
        <v>549</v>
      </c>
      <c r="B1955" t="s">
        <v>2009</v>
      </c>
      <c r="C1955" t="s">
        <v>2430</v>
      </c>
      <c r="D1955" s="16" t="s">
        <v>658</v>
      </c>
      <c r="E1955">
        <v>42.44</v>
      </c>
    </row>
    <row r="1956" spans="1:5" x14ac:dyDescent="0.2">
      <c r="A1956">
        <v>551</v>
      </c>
      <c r="B1956" t="s">
        <v>2009</v>
      </c>
      <c r="C1956" t="s">
        <v>2431</v>
      </c>
      <c r="D1956" s="16" t="s">
        <v>658</v>
      </c>
      <c r="E1956">
        <v>84.03</v>
      </c>
    </row>
    <row r="1957" spans="1:5" x14ac:dyDescent="0.2">
      <c r="A1957">
        <v>559</v>
      </c>
      <c r="B1957" t="s">
        <v>2009</v>
      </c>
      <c r="C1957" t="s">
        <v>2432</v>
      </c>
      <c r="D1957" s="16" t="s">
        <v>658</v>
      </c>
      <c r="E1957">
        <v>21</v>
      </c>
    </row>
    <row r="1958" spans="1:5" x14ac:dyDescent="0.2">
      <c r="A1958">
        <v>560</v>
      </c>
      <c r="B1958" t="s">
        <v>2009</v>
      </c>
      <c r="C1958" t="s">
        <v>2433</v>
      </c>
      <c r="D1958" s="16" t="s">
        <v>658</v>
      </c>
      <c r="E1958">
        <v>26.28</v>
      </c>
    </row>
    <row r="1959" spans="1:5" x14ac:dyDescent="0.2">
      <c r="A1959">
        <v>547</v>
      </c>
      <c r="B1959" t="s">
        <v>2009</v>
      </c>
      <c r="C1959" t="s">
        <v>2434</v>
      </c>
      <c r="D1959" s="16" t="s">
        <v>658</v>
      </c>
      <c r="E1959">
        <v>31.47</v>
      </c>
    </row>
    <row r="1960" spans="1:5" x14ac:dyDescent="0.2">
      <c r="A1960">
        <v>36207</v>
      </c>
      <c r="B1960" t="s">
        <v>2009</v>
      </c>
      <c r="C1960" t="s">
        <v>2435</v>
      </c>
      <c r="D1960" s="16" t="s">
        <v>621</v>
      </c>
      <c r="E1960">
        <v>292.31</v>
      </c>
    </row>
    <row r="1961" spans="1:5" x14ac:dyDescent="0.2">
      <c r="A1961">
        <v>36209</v>
      </c>
      <c r="B1961" t="s">
        <v>2009</v>
      </c>
      <c r="C1961" t="s">
        <v>2436</v>
      </c>
      <c r="D1961" s="16" t="s">
        <v>621</v>
      </c>
      <c r="E1961">
        <v>335.48</v>
      </c>
    </row>
    <row r="1962" spans="1:5" x14ac:dyDescent="0.2">
      <c r="A1962">
        <v>36210</v>
      </c>
      <c r="B1962" t="s">
        <v>2009</v>
      </c>
      <c r="C1962" t="s">
        <v>2437</v>
      </c>
      <c r="D1962" s="16" t="s">
        <v>621</v>
      </c>
      <c r="E1962">
        <v>362.97</v>
      </c>
    </row>
    <row r="1963" spans="1:5" x14ac:dyDescent="0.2">
      <c r="A1963">
        <v>36204</v>
      </c>
      <c r="B1963" t="s">
        <v>2009</v>
      </c>
      <c r="C1963" t="s">
        <v>2438</v>
      </c>
      <c r="D1963" s="16" t="s">
        <v>621</v>
      </c>
      <c r="E1963">
        <v>128.69999999999999</v>
      </c>
    </row>
    <row r="1964" spans="1:5" x14ac:dyDescent="0.2">
      <c r="A1964">
        <v>36205</v>
      </c>
      <c r="B1964" t="s">
        <v>2009</v>
      </c>
      <c r="C1964" t="s">
        <v>2439</v>
      </c>
      <c r="D1964" s="16" t="s">
        <v>621</v>
      </c>
      <c r="E1964">
        <v>142.93</v>
      </c>
    </row>
    <row r="1965" spans="1:5" x14ac:dyDescent="0.2">
      <c r="A1965">
        <v>36081</v>
      </c>
      <c r="B1965" t="s">
        <v>2009</v>
      </c>
      <c r="C1965" t="s">
        <v>2440</v>
      </c>
      <c r="D1965" s="16" t="s">
        <v>621</v>
      </c>
      <c r="E1965">
        <v>152.4</v>
      </c>
    </row>
    <row r="1966" spans="1:5" x14ac:dyDescent="0.2">
      <c r="A1966">
        <v>36206</v>
      </c>
      <c r="B1966" t="s">
        <v>2009</v>
      </c>
      <c r="C1966" t="s">
        <v>2441</v>
      </c>
      <c r="D1966" s="16" t="s">
        <v>621</v>
      </c>
      <c r="E1966">
        <v>159.66</v>
      </c>
    </row>
    <row r="1967" spans="1:5" x14ac:dyDescent="0.2">
      <c r="A1967">
        <v>36218</v>
      </c>
      <c r="B1967" t="s">
        <v>2009</v>
      </c>
      <c r="C1967" t="s">
        <v>2442</v>
      </c>
      <c r="D1967" s="16" t="s">
        <v>621</v>
      </c>
      <c r="E1967">
        <v>107.15</v>
      </c>
    </row>
    <row r="1968" spans="1:5" x14ac:dyDescent="0.2">
      <c r="A1968">
        <v>36220</v>
      </c>
      <c r="B1968" t="s">
        <v>2009</v>
      </c>
      <c r="C1968" t="s">
        <v>2443</v>
      </c>
      <c r="D1968" s="16" t="s">
        <v>621</v>
      </c>
      <c r="E1968">
        <v>122.86</v>
      </c>
    </row>
    <row r="1969" spans="1:5" x14ac:dyDescent="0.2">
      <c r="A1969">
        <v>36080</v>
      </c>
      <c r="B1969" t="s">
        <v>2009</v>
      </c>
      <c r="C1969" t="s">
        <v>2444</v>
      </c>
      <c r="D1969" s="16" t="s">
        <v>621</v>
      </c>
      <c r="E1969">
        <v>132.9</v>
      </c>
    </row>
    <row r="1970" spans="1:5" x14ac:dyDescent="0.2">
      <c r="A1970">
        <v>36223</v>
      </c>
      <c r="B1970" t="s">
        <v>2009</v>
      </c>
      <c r="C1970" t="s">
        <v>2445</v>
      </c>
      <c r="D1970" s="16" t="s">
        <v>621</v>
      </c>
      <c r="E1970">
        <v>139.16</v>
      </c>
    </row>
    <row r="1971" spans="1:5" x14ac:dyDescent="0.2">
      <c r="A1971">
        <v>38127</v>
      </c>
      <c r="B1971" t="s">
        <v>2009</v>
      </c>
      <c r="C1971" t="s">
        <v>2446</v>
      </c>
      <c r="D1971" s="16" t="s">
        <v>621</v>
      </c>
      <c r="E1971">
        <v>347.77</v>
      </c>
    </row>
    <row r="1972" spans="1:5" x14ac:dyDescent="0.2">
      <c r="A1972">
        <v>38060</v>
      </c>
      <c r="B1972" t="s">
        <v>2009</v>
      </c>
      <c r="C1972" t="s">
        <v>2447</v>
      </c>
      <c r="D1972" s="16" t="s">
        <v>621</v>
      </c>
      <c r="E1972">
        <v>55.12</v>
      </c>
    </row>
    <row r="1973" spans="1:5" x14ac:dyDescent="0.2">
      <c r="A1973">
        <v>10956</v>
      </c>
      <c r="B1973" t="s">
        <v>2009</v>
      </c>
      <c r="C1973" t="s">
        <v>2448</v>
      </c>
      <c r="D1973" s="16" t="s">
        <v>621</v>
      </c>
      <c r="E1973">
        <v>60.45</v>
      </c>
    </row>
    <row r="1974" spans="1:5" x14ac:dyDescent="0.2">
      <c r="A1974">
        <v>39380</v>
      </c>
      <c r="B1974" t="s">
        <v>2009</v>
      </c>
      <c r="C1974" t="s">
        <v>2449</v>
      </c>
      <c r="D1974" s="16" t="s">
        <v>621</v>
      </c>
    </row>
    <row r="1975" spans="1:5" x14ac:dyDescent="0.2">
      <c r="A1975">
        <v>44172</v>
      </c>
      <c r="B1975" t="s">
        <v>2009</v>
      </c>
      <c r="C1975" t="s">
        <v>2450</v>
      </c>
      <c r="D1975" s="16" t="s">
        <v>621</v>
      </c>
      <c r="E1975">
        <v>7.43</v>
      </c>
    </row>
    <row r="1976" spans="1:5" x14ac:dyDescent="0.2">
      <c r="A1976">
        <v>37597</v>
      </c>
      <c r="B1976" t="s">
        <v>2009</v>
      </c>
      <c r="C1976" t="s">
        <v>2451</v>
      </c>
      <c r="D1976" s="16" t="s">
        <v>621</v>
      </c>
    </row>
    <row r="1977" spans="1:5" x14ac:dyDescent="0.2">
      <c r="A1977">
        <v>183</v>
      </c>
      <c r="B1977" t="s">
        <v>2009</v>
      </c>
      <c r="C1977" t="s">
        <v>2452</v>
      </c>
      <c r="D1977" s="16" t="s">
        <v>2453</v>
      </c>
      <c r="E1977">
        <v>195</v>
      </c>
    </row>
    <row r="1978" spans="1:5" x14ac:dyDescent="0.2">
      <c r="A1978">
        <v>184</v>
      </c>
      <c r="B1978" t="s">
        <v>2009</v>
      </c>
      <c r="C1978" t="s">
        <v>2454</v>
      </c>
      <c r="D1978" s="16" t="s">
        <v>2453</v>
      </c>
      <c r="E1978">
        <v>120.77</v>
      </c>
    </row>
    <row r="1979" spans="1:5" x14ac:dyDescent="0.2">
      <c r="A1979">
        <v>181</v>
      </c>
      <c r="B1979" t="s">
        <v>2009</v>
      </c>
      <c r="C1979" t="s">
        <v>2455</v>
      </c>
      <c r="D1979" s="16" t="s">
        <v>2453</v>
      </c>
      <c r="E1979">
        <v>260.41000000000003</v>
      </c>
    </row>
    <row r="1980" spans="1:5" x14ac:dyDescent="0.2">
      <c r="A1980">
        <v>20001</v>
      </c>
      <c r="B1980" t="s">
        <v>2009</v>
      </c>
      <c r="C1980" t="s">
        <v>2456</v>
      </c>
      <c r="D1980" s="16" t="s">
        <v>2453</v>
      </c>
      <c r="E1980">
        <v>150.96</v>
      </c>
    </row>
    <row r="1981" spans="1:5" x14ac:dyDescent="0.2">
      <c r="A1981">
        <v>39837</v>
      </c>
      <c r="B1981" t="s">
        <v>2009</v>
      </c>
      <c r="C1981" t="s">
        <v>2457</v>
      </c>
      <c r="D1981" s="16" t="s">
        <v>2453</v>
      </c>
      <c r="E1981">
        <v>259.31</v>
      </c>
    </row>
    <row r="1982" spans="1:5" x14ac:dyDescent="0.2">
      <c r="A1982">
        <v>43366</v>
      </c>
      <c r="B1982" t="s">
        <v>2009</v>
      </c>
      <c r="C1982" t="s">
        <v>2458</v>
      </c>
      <c r="D1982" s="16" t="s">
        <v>626</v>
      </c>
    </row>
    <row r="1983" spans="1:5" x14ac:dyDescent="0.2">
      <c r="A1983">
        <v>10535</v>
      </c>
      <c r="B1983" t="s">
        <v>2009</v>
      </c>
      <c r="C1983" t="s">
        <v>2459</v>
      </c>
      <c r="D1983" s="16" t="s">
        <v>621</v>
      </c>
      <c r="E1983">
        <v>4939</v>
      </c>
    </row>
    <row r="1984" spans="1:5" x14ac:dyDescent="0.2">
      <c r="A1984">
        <v>10537</v>
      </c>
      <c r="B1984" t="s">
        <v>2009</v>
      </c>
      <c r="C1984" t="s">
        <v>2460</v>
      </c>
      <c r="D1984" s="16" t="s">
        <v>621</v>
      </c>
      <c r="E1984">
        <v>6735.45</v>
      </c>
    </row>
    <row r="1985" spans="1:5" x14ac:dyDescent="0.2">
      <c r="A1985">
        <v>13891</v>
      </c>
      <c r="B1985" t="s">
        <v>2009</v>
      </c>
      <c r="C1985" t="s">
        <v>2461</v>
      </c>
      <c r="D1985" s="16" t="s">
        <v>621</v>
      </c>
      <c r="E1985">
        <v>6177.93</v>
      </c>
    </row>
    <row r="1986" spans="1:5" x14ac:dyDescent="0.2">
      <c r="A1986">
        <v>36397</v>
      </c>
      <c r="B1986" t="s">
        <v>2009</v>
      </c>
      <c r="C1986" t="s">
        <v>2462</v>
      </c>
      <c r="D1986" s="16" t="s">
        <v>621</v>
      </c>
      <c r="E1986">
        <v>20090.84</v>
      </c>
    </row>
    <row r="1987" spans="1:5" x14ac:dyDescent="0.2">
      <c r="A1987">
        <v>36398</v>
      </c>
      <c r="B1987" t="s">
        <v>2009</v>
      </c>
      <c r="C1987" t="s">
        <v>2463</v>
      </c>
      <c r="D1987" s="16" t="s">
        <v>621</v>
      </c>
      <c r="E1987">
        <v>24418.75</v>
      </c>
    </row>
    <row r="1988" spans="1:5" x14ac:dyDescent="0.2">
      <c r="A1988">
        <v>647</v>
      </c>
      <c r="B1988" t="s">
        <v>2009</v>
      </c>
      <c r="C1988" t="s">
        <v>2464</v>
      </c>
      <c r="D1988" s="16" t="s">
        <v>568</v>
      </c>
      <c r="E1988">
        <v>24.49</v>
      </c>
    </row>
    <row r="1989" spans="1:5" x14ac:dyDescent="0.2">
      <c r="A1989">
        <v>40920</v>
      </c>
      <c r="B1989" t="s">
        <v>2009</v>
      </c>
      <c r="C1989" t="s">
        <v>2465</v>
      </c>
      <c r="D1989" s="16" t="s">
        <v>603</v>
      </c>
      <c r="E1989">
        <v>4294.96</v>
      </c>
    </row>
    <row r="1990" spans="1:5" x14ac:dyDescent="0.2">
      <c r="A1990">
        <v>715</v>
      </c>
      <c r="B1990" t="s">
        <v>2009</v>
      </c>
      <c r="C1990" t="s">
        <v>2466</v>
      </c>
      <c r="D1990" s="16" t="s">
        <v>621</v>
      </c>
      <c r="E1990">
        <v>25.9</v>
      </c>
    </row>
    <row r="1991" spans="1:5" x14ac:dyDescent="0.2">
      <c r="A1991">
        <v>716</v>
      </c>
      <c r="B1991" t="s">
        <v>2009</v>
      </c>
      <c r="C1991" t="s">
        <v>2467</v>
      </c>
      <c r="D1991" s="16" t="s">
        <v>621</v>
      </c>
      <c r="E1991">
        <v>29.29</v>
      </c>
    </row>
    <row r="1992" spans="1:5" x14ac:dyDescent="0.2">
      <c r="A1992">
        <v>7270</v>
      </c>
      <c r="B1992" t="s">
        <v>2009</v>
      </c>
      <c r="C1992" t="s">
        <v>2468</v>
      </c>
      <c r="D1992" s="16" t="s">
        <v>621</v>
      </c>
      <c r="E1992">
        <v>0.79</v>
      </c>
    </row>
    <row r="1993" spans="1:5" x14ac:dyDescent="0.2">
      <c r="A1993">
        <v>44460</v>
      </c>
      <c r="B1993" t="s">
        <v>2009</v>
      </c>
      <c r="C1993" t="s">
        <v>2469</v>
      </c>
      <c r="D1993" s="16" t="s">
        <v>621</v>
      </c>
      <c r="E1993">
        <v>1.33</v>
      </c>
    </row>
    <row r="1994" spans="1:5" x14ac:dyDescent="0.2">
      <c r="A1994">
        <v>44461</v>
      </c>
      <c r="B1994" t="s">
        <v>2009</v>
      </c>
      <c r="C1994" t="s">
        <v>2470</v>
      </c>
      <c r="D1994" s="16" t="s">
        <v>621</v>
      </c>
      <c r="E1994">
        <v>1.82</v>
      </c>
    </row>
    <row r="1995" spans="1:5" x14ac:dyDescent="0.2">
      <c r="A1995">
        <v>7267</v>
      </c>
      <c r="B1995" t="s">
        <v>2009</v>
      </c>
      <c r="C1995" t="s">
        <v>2471</v>
      </c>
      <c r="D1995" s="16" t="s">
        <v>621</v>
      </c>
      <c r="E1995">
        <v>0.67</v>
      </c>
    </row>
    <row r="1996" spans="1:5" x14ac:dyDescent="0.2">
      <c r="A1996">
        <v>44458</v>
      </c>
      <c r="B1996" t="s">
        <v>2009</v>
      </c>
      <c r="C1996" t="s">
        <v>2472</v>
      </c>
      <c r="D1996" s="16" t="s">
        <v>621</v>
      </c>
      <c r="E1996">
        <v>0.81</v>
      </c>
    </row>
    <row r="1997" spans="1:5" x14ac:dyDescent="0.2">
      <c r="A1997">
        <v>44457</v>
      </c>
      <c r="B1997" t="s">
        <v>2009</v>
      </c>
      <c r="C1997" t="s">
        <v>2473</v>
      </c>
      <c r="D1997" s="16" t="s">
        <v>621</v>
      </c>
      <c r="E1997">
        <v>1.57</v>
      </c>
    </row>
    <row r="1998" spans="1:5" x14ac:dyDescent="0.2">
      <c r="A1998">
        <v>7271</v>
      </c>
      <c r="B1998" t="s">
        <v>2009</v>
      </c>
      <c r="C1998" t="s">
        <v>2474</v>
      </c>
      <c r="D1998" s="16" t="s">
        <v>621</v>
      </c>
      <c r="E1998">
        <v>0.85</v>
      </c>
    </row>
    <row r="1999" spans="1:5" x14ac:dyDescent="0.2">
      <c r="A1999">
        <v>7268</v>
      </c>
      <c r="B1999" t="s">
        <v>2009</v>
      </c>
      <c r="C1999" t="s">
        <v>2475</v>
      </c>
      <c r="D1999" s="16" t="s">
        <v>621</v>
      </c>
      <c r="E1999">
        <v>1.32</v>
      </c>
    </row>
    <row r="2000" spans="1:5" x14ac:dyDescent="0.2">
      <c r="A2000">
        <v>44459</v>
      </c>
      <c r="B2000" t="s">
        <v>2009</v>
      </c>
      <c r="C2000" t="s">
        <v>2476</v>
      </c>
      <c r="D2000" s="16" t="s">
        <v>621</v>
      </c>
      <c r="E2000">
        <v>0.85</v>
      </c>
    </row>
    <row r="2001" spans="1:5" x14ac:dyDescent="0.2">
      <c r="A2001">
        <v>44462</v>
      </c>
      <c r="B2001" t="s">
        <v>2009</v>
      </c>
      <c r="C2001" t="s">
        <v>2477</v>
      </c>
      <c r="D2001" s="16" t="s">
        <v>621</v>
      </c>
      <c r="E2001">
        <v>1.51</v>
      </c>
    </row>
    <row r="2002" spans="1:5" x14ac:dyDescent="0.2">
      <c r="A2002">
        <v>44463</v>
      </c>
      <c r="B2002" t="s">
        <v>2009</v>
      </c>
      <c r="C2002" t="s">
        <v>2478</v>
      </c>
      <c r="D2002" s="16" t="s">
        <v>621</v>
      </c>
      <c r="E2002">
        <v>1.95</v>
      </c>
    </row>
    <row r="2003" spans="1:5" x14ac:dyDescent="0.2">
      <c r="A2003">
        <v>44464</v>
      </c>
      <c r="B2003" t="s">
        <v>2009</v>
      </c>
      <c r="C2003" t="s">
        <v>2479</v>
      </c>
      <c r="D2003" s="16" t="s">
        <v>621</v>
      </c>
      <c r="E2003">
        <v>2.02</v>
      </c>
    </row>
    <row r="2004" spans="1:5" x14ac:dyDescent="0.2">
      <c r="A2004">
        <v>44465</v>
      </c>
      <c r="B2004" t="s">
        <v>2009</v>
      </c>
      <c r="C2004" t="s">
        <v>2480</v>
      </c>
      <c r="D2004" s="16" t="s">
        <v>621</v>
      </c>
      <c r="E2004">
        <v>2.77</v>
      </c>
    </row>
    <row r="2005" spans="1:5" x14ac:dyDescent="0.2">
      <c r="A2005">
        <v>38783</v>
      </c>
      <c r="B2005" t="s">
        <v>2009</v>
      </c>
      <c r="C2005" t="s">
        <v>2481</v>
      </c>
      <c r="D2005" s="16" t="s">
        <v>621</v>
      </c>
      <c r="E2005">
        <v>0.97</v>
      </c>
    </row>
    <row r="2006" spans="1:5" x14ac:dyDescent="0.2">
      <c r="A2006">
        <v>44466</v>
      </c>
      <c r="B2006" t="s">
        <v>2009</v>
      </c>
      <c r="C2006" t="s">
        <v>2482</v>
      </c>
      <c r="D2006" s="16" t="s">
        <v>621</v>
      </c>
      <c r="E2006">
        <v>1.97</v>
      </c>
    </row>
    <row r="2007" spans="1:5" x14ac:dyDescent="0.2">
      <c r="A2007">
        <v>44467</v>
      </c>
      <c r="B2007" t="s">
        <v>2009</v>
      </c>
      <c r="C2007" t="s">
        <v>2483</v>
      </c>
      <c r="D2007" s="16" t="s">
        <v>621</v>
      </c>
      <c r="E2007">
        <v>2.37</v>
      </c>
    </row>
    <row r="2008" spans="1:5" x14ac:dyDescent="0.2">
      <c r="A2008">
        <v>44468</v>
      </c>
      <c r="B2008" t="s">
        <v>2009</v>
      </c>
      <c r="C2008" t="s">
        <v>2484</v>
      </c>
      <c r="D2008" s="16" t="s">
        <v>621</v>
      </c>
      <c r="E2008">
        <v>2.06</v>
      </c>
    </row>
    <row r="2009" spans="1:5" x14ac:dyDescent="0.2">
      <c r="A2009">
        <v>37593</v>
      </c>
      <c r="B2009" t="s">
        <v>2009</v>
      </c>
      <c r="C2009" t="s">
        <v>2485</v>
      </c>
      <c r="D2009" s="16" t="s">
        <v>621</v>
      </c>
      <c r="E2009">
        <v>2.65</v>
      </c>
    </row>
    <row r="2010" spans="1:5" x14ac:dyDescent="0.2">
      <c r="A2010">
        <v>37594</v>
      </c>
      <c r="B2010" t="s">
        <v>2009</v>
      </c>
      <c r="C2010" t="s">
        <v>2486</v>
      </c>
      <c r="D2010" s="16" t="s">
        <v>621</v>
      </c>
      <c r="E2010">
        <v>3.15</v>
      </c>
    </row>
    <row r="2011" spans="1:5" x14ac:dyDescent="0.2">
      <c r="A2011">
        <v>37592</v>
      </c>
      <c r="B2011" t="s">
        <v>2009</v>
      </c>
      <c r="C2011" t="s">
        <v>2487</v>
      </c>
      <c r="D2011" s="16" t="s">
        <v>621</v>
      </c>
      <c r="E2011">
        <v>2.1</v>
      </c>
    </row>
    <row r="2012" spans="1:5" x14ac:dyDescent="0.2">
      <c r="A2012">
        <v>41372</v>
      </c>
      <c r="B2012" t="s">
        <v>2009</v>
      </c>
      <c r="C2012" t="s">
        <v>2488</v>
      </c>
      <c r="D2012" s="16" t="s">
        <v>656</v>
      </c>
    </row>
    <row r="2013" spans="1:5" x14ac:dyDescent="0.2">
      <c r="A2013">
        <v>41371</v>
      </c>
      <c r="B2013" t="s">
        <v>2009</v>
      </c>
      <c r="C2013" t="s">
        <v>2489</v>
      </c>
      <c r="D2013" s="16" t="s">
        <v>656</v>
      </c>
    </row>
    <row r="2014" spans="1:5" x14ac:dyDescent="0.2">
      <c r="A2014">
        <v>34556</v>
      </c>
      <c r="B2014" t="s">
        <v>2009</v>
      </c>
      <c r="C2014" t="s">
        <v>2490</v>
      </c>
      <c r="D2014" s="16" t="s">
        <v>621</v>
      </c>
      <c r="E2014">
        <v>5.0999999999999996</v>
      </c>
    </row>
    <row r="2015" spans="1:5" x14ac:dyDescent="0.2">
      <c r="A2015">
        <v>37873</v>
      </c>
      <c r="B2015" t="s">
        <v>2009</v>
      </c>
      <c r="C2015" t="s">
        <v>2491</v>
      </c>
      <c r="D2015" s="16" t="s">
        <v>621</v>
      </c>
      <c r="E2015">
        <v>5.19</v>
      </c>
    </row>
    <row r="2016" spans="1:5" x14ac:dyDescent="0.2">
      <c r="A2016">
        <v>34564</v>
      </c>
      <c r="B2016" t="s">
        <v>2009</v>
      </c>
      <c r="C2016" t="s">
        <v>2492</v>
      </c>
      <c r="D2016" s="16" t="s">
        <v>621</v>
      </c>
      <c r="E2016">
        <v>5.43</v>
      </c>
    </row>
    <row r="2017" spans="1:5" x14ac:dyDescent="0.2">
      <c r="A2017">
        <v>34565</v>
      </c>
      <c r="B2017" t="s">
        <v>2009</v>
      </c>
      <c r="C2017" t="s">
        <v>2493</v>
      </c>
      <c r="D2017" s="16" t="s">
        <v>621</v>
      </c>
      <c r="E2017">
        <v>5.75</v>
      </c>
    </row>
    <row r="2018" spans="1:5" x14ac:dyDescent="0.2">
      <c r="A2018">
        <v>38590</v>
      </c>
      <c r="B2018" t="s">
        <v>2009</v>
      </c>
      <c r="C2018" t="s">
        <v>2494</v>
      </c>
      <c r="D2018" s="16" t="s">
        <v>621</v>
      </c>
      <c r="E2018">
        <v>4.25</v>
      </c>
    </row>
    <row r="2019" spans="1:5" x14ac:dyDescent="0.2">
      <c r="A2019">
        <v>34566</v>
      </c>
      <c r="B2019" t="s">
        <v>2009</v>
      </c>
      <c r="C2019" t="s">
        <v>2495</v>
      </c>
      <c r="D2019" s="16" t="s">
        <v>621</v>
      </c>
      <c r="E2019">
        <v>4.46</v>
      </c>
    </row>
    <row r="2020" spans="1:5" x14ac:dyDescent="0.2">
      <c r="A2020">
        <v>34567</v>
      </c>
      <c r="B2020" t="s">
        <v>2009</v>
      </c>
      <c r="C2020" t="s">
        <v>2496</v>
      </c>
      <c r="D2020" s="16" t="s">
        <v>621</v>
      </c>
      <c r="E2020">
        <v>4.7300000000000004</v>
      </c>
    </row>
    <row r="2021" spans="1:5" x14ac:dyDescent="0.2">
      <c r="A2021">
        <v>38591</v>
      </c>
      <c r="B2021" t="s">
        <v>2009</v>
      </c>
      <c r="C2021" t="s">
        <v>2497</v>
      </c>
      <c r="D2021" s="16" t="s">
        <v>621</v>
      </c>
      <c r="E2021">
        <v>4.29</v>
      </c>
    </row>
    <row r="2022" spans="1:5" x14ac:dyDescent="0.2">
      <c r="A2022">
        <v>34568</v>
      </c>
      <c r="B2022" t="s">
        <v>2009</v>
      </c>
      <c r="C2022" t="s">
        <v>2498</v>
      </c>
      <c r="D2022" s="16" t="s">
        <v>621</v>
      </c>
      <c r="E2022">
        <v>5.59</v>
      </c>
    </row>
    <row r="2023" spans="1:5" x14ac:dyDescent="0.2">
      <c r="A2023">
        <v>34569</v>
      </c>
      <c r="B2023" t="s">
        <v>2009</v>
      </c>
      <c r="C2023" t="s">
        <v>2499</v>
      </c>
      <c r="D2023" s="16" t="s">
        <v>621</v>
      </c>
      <c r="E2023">
        <v>5.75</v>
      </c>
    </row>
    <row r="2024" spans="1:5" x14ac:dyDescent="0.2">
      <c r="A2024">
        <v>34570</v>
      </c>
      <c r="B2024" t="s">
        <v>2009</v>
      </c>
      <c r="C2024" t="s">
        <v>2500</v>
      </c>
      <c r="D2024" s="16" t="s">
        <v>621</v>
      </c>
      <c r="E2024">
        <v>6.24</v>
      </c>
    </row>
    <row r="2025" spans="1:5" x14ac:dyDescent="0.2">
      <c r="A2025">
        <v>25070</v>
      </c>
      <c r="B2025" t="s">
        <v>2009</v>
      </c>
      <c r="C2025" t="s">
        <v>2501</v>
      </c>
      <c r="D2025" s="16" t="s">
        <v>621</v>
      </c>
      <c r="E2025">
        <v>4.6900000000000004</v>
      </c>
    </row>
    <row r="2026" spans="1:5" x14ac:dyDescent="0.2">
      <c r="A2026">
        <v>34571</v>
      </c>
      <c r="B2026" t="s">
        <v>2009</v>
      </c>
      <c r="C2026" t="s">
        <v>2502</v>
      </c>
      <c r="D2026" s="16" t="s">
        <v>621</v>
      </c>
      <c r="E2026">
        <v>4.74</v>
      </c>
    </row>
    <row r="2027" spans="1:5" x14ac:dyDescent="0.2">
      <c r="A2027">
        <v>34573</v>
      </c>
      <c r="B2027" t="s">
        <v>2009</v>
      </c>
      <c r="C2027" t="s">
        <v>2503</v>
      </c>
      <c r="D2027" s="16" t="s">
        <v>621</v>
      </c>
      <c r="E2027">
        <v>4.99</v>
      </c>
    </row>
    <row r="2028" spans="1:5" x14ac:dyDescent="0.2">
      <c r="A2028">
        <v>37107</v>
      </c>
      <c r="B2028" t="s">
        <v>2009</v>
      </c>
      <c r="C2028" t="s">
        <v>2504</v>
      </c>
      <c r="D2028" s="16" t="s">
        <v>621</v>
      </c>
      <c r="E2028">
        <v>6.59</v>
      </c>
    </row>
    <row r="2029" spans="1:5" x14ac:dyDescent="0.2">
      <c r="A2029">
        <v>34576</v>
      </c>
      <c r="B2029" t="s">
        <v>2009</v>
      </c>
      <c r="C2029" t="s">
        <v>2505</v>
      </c>
      <c r="D2029" s="16" t="s">
        <v>621</v>
      </c>
      <c r="E2029">
        <v>7.27</v>
      </c>
    </row>
    <row r="2030" spans="1:5" x14ac:dyDescent="0.2">
      <c r="A2030">
        <v>34577</v>
      </c>
      <c r="B2030" t="s">
        <v>2009</v>
      </c>
      <c r="C2030" t="s">
        <v>2506</v>
      </c>
      <c r="D2030" s="16" t="s">
        <v>621</v>
      </c>
      <c r="E2030">
        <v>7.58</v>
      </c>
    </row>
    <row r="2031" spans="1:5" x14ac:dyDescent="0.2">
      <c r="A2031">
        <v>34578</v>
      </c>
      <c r="B2031" t="s">
        <v>2009</v>
      </c>
      <c r="C2031" t="s">
        <v>2507</v>
      </c>
      <c r="D2031" s="16" t="s">
        <v>621</v>
      </c>
      <c r="E2031">
        <v>8.2200000000000006</v>
      </c>
    </row>
    <row r="2032" spans="1:5" x14ac:dyDescent="0.2">
      <c r="A2032">
        <v>34579</v>
      </c>
      <c r="B2032" t="s">
        <v>2009</v>
      </c>
      <c r="C2032" t="s">
        <v>2508</v>
      </c>
      <c r="D2032" s="16" t="s">
        <v>621</v>
      </c>
      <c r="E2032">
        <v>8.77</v>
      </c>
    </row>
    <row r="2033" spans="1:5" x14ac:dyDescent="0.2">
      <c r="A2033">
        <v>25067</v>
      </c>
      <c r="B2033" t="s">
        <v>2009</v>
      </c>
      <c r="C2033" t="s">
        <v>2509</v>
      </c>
      <c r="D2033" s="16" t="s">
        <v>621</v>
      </c>
      <c r="E2033">
        <v>5.87</v>
      </c>
    </row>
    <row r="2034" spans="1:5" x14ac:dyDescent="0.2">
      <c r="A2034">
        <v>34580</v>
      </c>
      <c r="B2034" t="s">
        <v>2009</v>
      </c>
      <c r="C2034" t="s">
        <v>2510</v>
      </c>
      <c r="D2034" s="16" t="s">
        <v>621</v>
      </c>
      <c r="E2034">
        <v>6.55</v>
      </c>
    </row>
    <row r="2035" spans="1:5" x14ac:dyDescent="0.2">
      <c r="A2035">
        <v>25071</v>
      </c>
      <c r="B2035" t="s">
        <v>2009</v>
      </c>
      <c r="C2035" t="s">
        <v>2511</v>
      </c>
      <c r="D2035" s="16" t="s">
        <v>621</v>
      </c>
      <c r="E2035">
        <v>3.26</v>
      </c>
    </row>
    <row r="2036" spans="1:5" x14ac:dyDescent="0.2">
      <c r="A2036">
        <v>44171</v>
      </c>
      <c r="B2036" t="s">
        <v>2009</v>
      </c>
      <c r="C2036" t="s">
        <v>2512</v>
      </c>
      <c r="D2036" s="16" t="s">
        <v>621</v>
      </c>
      <c r="E2036">
        <v>21.21</v>
      </c>
    </row>
    <row r="2037" spans="1:5" x14ac:dyDescent="0.2">
      <c r="A2037">
        <v>38395</v>
      </c>
      <c r="B2037" t="s">
        <v>2009</v>
      </c>
      <c r="C2037" t="s">
        <v>2513</v>
      </c>
      <c r="D2037" s="16" t="s">
        <v>621</v>
      </c>
      <c r="E2037">
        <v>8.4700000000000006</v>
      </c>
    </row>
    <row r="2038" spans="1:5" x14ac:dyDescent="0.2">
      <c r="A2038">
        <v>34583</v>
      </c>
      <c r="B2038" t="s">
        <v>2009</v>
      </c>
      <c r="C2038" t="s">
        <v>2514</v>
      </c>
      <c r="D2038" s="16" t="s">
        <v>656</v>
      </c>
      <c r="E2038">
        <v>56.35</v>
      </c>
    </row>
    <row r="2039" spans="1:5" x14ac:dyDescent="0.2">
      <c r="A2039">
        <v>34584</v>
      </c>
      <c r="B2039" t="s">
        <v>2009</v>
      </c>
      <c r="C2039" t="s">
        <v>2515</v>
      </c>
      <c r="D2039" s="16" t="s">
        <v>656</v>
      </c>
      <c r="E2039">
        <v>41.32</v>
      </c>
    </row>
    <row r="2040" spans="1:5" x14ac:dyDescent="0.2">
      <c r="A2040">
        <v>709</v>
      </c>
      <c r="B2040" t="s">
        <v>2009</v>
      </c>
      <c r="C2040" t="s">
        <v>2516</v>
      </c>
      <c r="D2040" s="16" t="s">
        <v>656</v>
      </c>
    </row>
    <row r="2041" spans="1:5" x14ac:dyDescent="0.2">
      <c r="A2041">
        <v>34592</v>
      </c>
      <c r="B2041" t="s">
        <v>2009</v>
      </c>
      <c r="C2041" t="s">
        <v>2517</v>
      </c>
      <c r="D2041" s="16" t="s">
        <v>621</v>
      </c>
      <c r="E2041">
        <v>3.73</v>
      </c>
    </row>
    <row r="2042" spans="1:5" x14ac:dyDescent="0.2">
      <c r="A2042">
        <v>34599</v>
      </c>
      <c r="B2042" t="s">
        <v>2009</v>
      </c>
      <c r="C2042" t="s">
        <v>2518</v>
      </c>
      <c r="D2042" s="16" t="s">
        <v>621</v>
      </c>
      <c r="E2042">
        <v>3.35</v>
      </c>
    </row>
    <row r="2043" spans="1:5" x14ac:dyDescent="0.2">
      <c r="A2043">
        <v>651</v>
      </c>
      <c r="B2043" t="s">
        <v>2009</v>
      </c>
      <c r="C2043" t="s">
        <v>2519</v>
      </c>
      <c r="D2043" s="16" t="s">
        <v>621</v>
      </c>
      <c r="E2043">
        <v>4.1100000000000003</v>
      </c>
    </row>
    <row r="2044" spans="1:5" x14ac:dyDescent="0.2">
      <c r="A2044">
        <v>654</v>
      </c>
      <c r="B2044" t="s">
        <v>2009</v>
      </c>
      <c r="C2044" t="s">
        <v>2520</v>
      </c>
      <c r="D2044" s="16" t="s">
        <v>621</v>
      </c>
      <c r="E2044">
        <v>5.0999999999999996</v>
      </c>
    </row>
    <row r="2045" spans="1:5" x14ac:dyDescent="0.2">
      <c r="A2045">
        <v>37103</v>
      </c>
      <c r="B2045" t="s">
        <v>2009</v>
      </c>
      <c r="C2045" t="s">
        <v>2521</v>
      </c>
      <c r="D2045" s="16" t="s">
        <v>621</v>
      </c>
      <c r="E2045">
        <v>4.2699999999999996</v>
      </c>
    </row>
    <row r="2046" spans="1:5" x14ac:dyDescent="0.2">
      <c r="A2046">
        <v>34555</v>
      </c>
      <c r="B2046" t="s">
        <v>2009</v>
      </c>
      <c r="C2046" t="s">
        <v>2522</v>
      </c>
      <c r="D2046" s="16" t="s">
        <v>621</v>
      </c>
      <c r="E2046">
        <v>5.42</v>
      </c>
    </row>
    <row r="2047" spans="1:5" x14ac:dyDescent="0.2">
      <c r="A2047">
        <v>674</v>
      </c>
      <c r="B2047" t="s">
        <v>2009</v>
      </c>
      <c r="C2047" t="s">
        <v>2523</v>
      </c>
      <c r="D2047" s="16" t="s">
        <v>656</v>
      </c>
    </row>
    <row r="2048" spans="1:5" x14ac:dyDescent="0.2">
      <c r="A2048">
        <v>34600</v>
      </c>
      <c r="B2048" t="s">
        <v>2009</v>
      </c>
      <c r="C2048" t="s">
        <v>2524</v>
      </c>
      <c r="D2048" s="16" t="s">
        <v>656</v>
      </c>
    </row>
    <row r="2049" spans="1:5" x14ac:dyDescent="0.2">
      <c r="A2049">
        <v>652</v>
      </c>
      <c r="B2049" t="s">
        <v>2009</v>
      </c>
      <c r="C2049" t="s">
        <v>2525</v>
      </c>
      <c r="D2049" s="16" t="s">
        <v>656</v>
      </c>
    </row>
    <row r="2050" spans="1:5" x14ac:dyDescent="0.2">
      <c r="A2050">
        <v>650</v>
      </c>
      <c r="B2050" t="s">
        <v>2009</v>
      </c>
      <c r="C2050" t="s">
        <v>2526</v>
      </c>
      <c r="D2050" s="16" t="s">
        <v>621</v>
      </c>
      <c r="E2050">
        <v>3.29</v>
      </c>
    </row>
    <row r="2051" spans="1:5" x14ac:dyDescent="0.2">
      <c r="A2051">
        <v>718</v>
      </c>
      <c r="B2051" t="s">
        <v>2009</v>
      </c>
      <c r="C2051" t="s">
        <v>2527</v>
      </c>
      <c r="D2051" s="16" t="s">
        <v>621</v>
      </c>
      <c r="E2051">
        <v>25.59</v>
      </c>
    </row>
    <row r="2052" spans="1:5" x14ac:dyDescent="0.2">
      <c r="A2052">
        <v>11981</v>
      </c>
      <c r="B2052" t="s">
        <v>2009</v>
      </c>
      <c r="C2052" t="s">
        <v>2528</v>
      </c>
      <c r="D2052" s="16" t="s">
        <v>621</v>
      </c>
      <c r="E2052">
        <v>24.86</v>
      </c>
    </row>
    <row r="2053" spans="1:5" x14ac:dyDescent="0.2">
      <c r="A2053">
        <v>34586</v>
      </c>
      <c r="B2053" t="s">
        <v>2009</v>
      </c>
      <c r="C2053" t="s">
        <v>2529</v>
      </c>
      <c r="D2053" s="16" t="s">
        <v>621</v>
      </c>
      <c r="E2053">
        <v>2.1</v>
      </c>
    </row>
    <row r="2054" spans="1:5" x14ac:dyDescent="0.2">
      <c r="A2054">
        <v>38603</v>
      </c>
      <c r="B2054" t="s">
        <v>2009</v>
      </c>
      <c r="C2054" t="s">
        <v>2530</v>
      </c>
      <c r="D2054" s="16" t="s">
        <v>621</v>
      </c>
      <c r="E2054">
        <v>2.4900000000000002</v>
      </c>
    </row>
    <row r="2055" spans="1:5" x14ac:dyDescent="0.2">
      <c r="A2055">
        <v>34588</v>
      </c>
      <c r="B2055" t="s">
        <v>2009</v>
      </c>
      <c r="C2055" t="s">
        <v>2531</v>
      </c>
      <c r="D2055" s="16" t="s">
        <v>621</v>
      </c>
      <c r="E2055">
        <v>2.83</v>
      </c>
    </row>
    <row r="2056" spans="1:5" x14ac:dyDescent="0.2">
      <c r="A2056">
        <v>34590</v>
      </c>
      <c r="B2056" t="s">
        <v>2009</v>
      </c>
      <c r="C2056" t="s">
        <v>2532</v>
      </c>
      <c r="D2056" s="16" t="s">
        <v>621</v>
      </c>
      <c r="E2056">
        <v>2.8</v>
      </c>
    </row>
    <row r="2057" spans="1:5" x14ac:dyDescent="0.2">
      <c r="A2057">
        <v>34591</v>
      </c>
      <c r="B2057" t="s">
        <v>2009</v>
      </c>
      <c r="C2057" t="s">
        <v>2533</v>
      </c>
      <c r="D2057" s="16" t="s">
        <v>621</v>
      </c>
      <c r="E2057">
        <v>3.42</v>
      </c>
    </row>
    <row r="2058" spans="1:5" x14ac:dyDescent="0.2">
      <c r="A2058">
        <v>40517</v>
      </c>
      <c r="B2058" t="s">
        <v>2009</v>
      </c>
      <c r="C2058" t="s">
        <v>2534</v>
      </c>
      <c r="D2058" s="16" t="s">
        <v>656</v>
      </c>
      <c r="E2058">
        <v>79.28</v>
      </c>
    </row>
    <row r="2059" spans="1:5" x14ac:dyDescent="0.2">
      <c r="A2059">
        <v>40515</v>
      </c>
      <c r="B2059" t="s">
        <v>2009</v>
      </c>
      <c r="C2059" t="s">
        <v>2535</v>
      </c>
      <c r="D2059" s="16" t="s">
        <v>656</v>
      </c>
      <c r="E2059">
        <v>87.21</v>
      </c>
    </row>
    <row r="2060" spans="1:5" x14ac:dyDescent="0.2">
      <c r="A2060">
        <v>40524</v>
      </c>
      <c r="B2060" t="s">
        <v>2009</v>
      </c>
      <c r="C2060" t="s">
        <v>2536</v>
      </c>
      <c r="D2060" s="16" t="s">
        <v>656</v>
      </c>
      <c r="E2060">
        <v>90.61</v>
      </c>
    </row>
    <row r="2061" spans="1:5" x14ac:dyDescent="0.2">
      <c r="A2061">
        <v>40529</v>
      </c>
      <c r="B2061" t="s">
        <v>2009</v>
      </c>
      <c r="C2061" t="s">
        <v>2537</v>
      </c>
      <c r="D2061" s="16" t="s">
        <v>656</v>
      </c>
      <c r="E2061">
        <v>143.66999999999999</v>
      </c>
    </row>
    <row r="2062" spans="1:5" x14ac:dyDescent="0.2">
      <c r="A2062">
        <v>36156</v>
      </c>
      <c r="B2062" t="s">
        <v>2009</v>
      </c>
      <c r="C2062" t="s">
        <v>2538</v>
      </c>
      <c r="D2062" s="16" t="s">
        <v>656</v>
      </c>
      <c r="E2062">
        <v>85.84</v>
      </c>
    </row>
    <row r="2063" spans="1:5" x14ac:dyDescent="0.2">
      <c r="A2063">
        <v>36155</v>
      </c>
      <c r="B2063" t="s">
        <v>2009</v>
      </c>
      <c r="C2063" t="s">
        <v>2539</v>
      </c>
      <c r="D2063" s="16" t="s">
        <v>656</v>
      </c>
      <c r="E2063">
        <v>67.959999999999994</v>
      </c>
    </row>
    <row r="2064" spans="1:5" x14ac:dyDescent="0.2">
      <c r="A2064">
        <v>36154</v>
      </c>
      <c r="B2064" t="s">
        <v>2009</v>
      </c>
      <c r="C2064" t="s">
        <v>2540</v>
      </c>
      <c r="D2064" s="16" t="s">
        <v>656</v>
      </c>
      <c r="E2064">
        <v>102.53</v>
      </c>
    </row>
    <row r="2065" spans="1:5" x14ac:dyDescent="0.2">
      <c r="A2065">
        <v>36170</v>
      </c>
      <c r="B2065" t="s">
        <v>2009</v>
      </c>
      <c r="C2065" t="s">
        <v>2541</v>
      </c>
      <c r="D2065" s="16" t="s">
        <v>656</v>
      </c>
      <c r="E2065">
        <v>77.5</v>
      </c>
    </row>
    <row r="2066" spans="1:5" x14ac:dyDescent="0.2">
      <c r="A2066">
        <v>695</v>
      </c>
      <c r="B2066" t="s">
        <v>2009</v>
      </c>
      <c r="C2066" t="s">
        <v>2542</v>
      </c>
      <c r="D2066" s="16" t="s">
        <v>656</v>
      </c>
      <c r="E2066">
        <v>86.14</v>
      </c>
    </row>
    <row r="2067" spans="1:5" x14ac:dyDescent="0.2">
      <c r="A2067">
        <v>679</v>
      </c>
      <c r="B2067" t="s">
        <v>2009</v>
      </c>
      <c r="C2067" t="s">
        <v>2543</v>
      </c>
      <c r="D2067" s="16" t="s">
        <v>656</v>
      </c>
      <c r="E2067">
        <v>122.92</v>
      </c>
    </row>
    <row r="2068" spans="1:5" x14ac:dyDescent="0.2">
      <c r="A2068">
        <v>711</v>
      </c>
      <c r="B2068" t="s">
        <v>2009</v>
      </c>
      <c r="C2068" t="s">
        <v>2544</v>
      </c>
      <c r="D2068" s="16" t="s">
        <v>656</v>
      </c>
      <c r="E2068">
        <v>77.5</v>
      </c>
    </row>
    <row r="2069" spans="1:5" x14ac:dyDescent="0.2">
      <c r="A2069">
        <v>712</v>
      </c>
      <c r="B2069" t="s">
        <v>2009</v>
      </c>
      <c r="C2069" t="s">
        <v>2545</v>
      </c>
      <c r="D2069" s="16" t="s">
        <v>656</v>
      </c>
      <c r="E2069">
        <v>93</v>
      </c>
    </row>
    <row r="2070" spans="1:5" x14ac:dyDescent="0.2">
      <c r="A2070">
        <v>12614</v>
      </c>
      <c r="B2070" t="s">
        <v>2009</v>
      </c>
      <c r="C2070" t="s">
        <v>2546</v>
      </c>
      <c r="D2070" s="16" t="s">
        <v>621</v>
      </c>
      <c r="E2070">
        <v>83.09</v>
      </c>
    </row>
    <row r="2071" spans="1:5" x14ac:dyDescent="0.2">
      <c r="A2071">
        <v>6140</v>
      </c>
      <c r="B2071" t="s">
        <v>2009</v>
      </c>
      <c r="C2071" t="s">
        <v>2547</v>
      </c>
      <c r="D2071" s="16" t="s">
        <v>621</v>
      </c>
      <c r="E2071">
        <v>4.38</v>
      </c>
    </row>
    <row r="2072" spans="1:5" x14ac:dyDescent="0.2">
      <c r="A2072">
        <v>38399</v>
      </c>
      <c r="B2072" t="s">
        <v>2009</v>
      </c>
      <c r="C2072" t="s">
        <v>2548</v>
      </c>
      <c r="D2072" s="16" t="s">
        <v>621</v>
      </c>
      <c r="E2072">
        <v>180.55</v>
      </c>
    </row>
    <row r="2073" spans="1:5" x14ac:dyDescent="0.2">
      <c r="A2073">
        <v>729</v>
      </c>
      <c r="B2073" t="s">
        <v>2009</v>
      </c>
      <c r="C2073" t="s">
        <v>2549</v>
      </c>
      <c r="D2073" s="16" t="s">
        <v>621</v>
      </c>
      <c r="E2073">
        <v>918</v>
      </c>
    </row>
    <row r="2074" spans="1:5" x14ac:dyDescent="0.2">
      <c r="A2074">
        <v>39925</v>
      </c>
      <c r="B2074" t="s">
        <v>2009</v>
      </c>
      <c r="C2074" t="s">
        <v>2550</v>
      </c>
      <c r="D2074" s="16" t="s">
        <v>621</v>
      </c>
      <c r="E2074">
        <v>13265.01</v>
      </c>
    </row>
    <row r="2075" spans="1:5" x14ac:dyDescent="0.2">
      <c r="A2075">
        <v>731</v>
      </c>
      <c r="B2075" t="s">
        <v>2009</v>
      </c>
      <c r="C2075" t="s">
        <v>2551</v>
      </c>
      <c r="D2075" s="16" t="s">
        <v>621</v>
      </c>
      <c r="E2075">
        <v>893.44</v>
      </c>
    </row>
    <row r="2076" spans="1:5" x14ac:dyDescent="0.2">
      <c r="A2076">
        <v>732</v>
      </c>
      <c r="B2076" t="s">
        <v>2009</v>
      </c>
      <c r="C2076" t="s">
        <v>2552</v>
      </c>
      <c r="D2076" s="16" t="s">
        <v>621</v>
      </c>
      <c r="E2076">
        <v>1506.04</v>
      </c>
    </row>
    <row r="2077" spans="1:5" x14ac:dyDescent="0.2">
      <c r="A2077">
        <v>735</v>
      </c>
      <c r="B2077" t="s">
        <v>2009</v>
      </c>
      <c r="C2077" t="s">
        <v>2553</v>
      </c>
      <c r="D2077" s="16" t="s">
        <v>621</v>
      </c>
      <c r="E2077">
        <v>2679.17</v>
      </c>
    </row>
    <row r="2078" spans="1:5" x14ac:dyDescent="0.2">
      <c r="A2078">
        <v>736</v>
      </c>
      <c r="B2078" t="s">
        <v>2009</v>
      </c>
      <c r="C2078" t="s">
        <v>2554</v>
      </c>
      <c r="D2078" s="16" t="s">
        <v>621</v>
      </c>
      <c r="E2078">
        <v>2252.6999999999998</v>
      </c>
    </row>
    <row r="2079" spans="1:5" x14ac:dyDescent="0.2">
      <c r="A2079">
        <v>740</v>
      </c>
      <c r="B2079" t="s">
        <v>2009</v>
      </c>
      <c r="C2079" t="s">
        <v>2555</v>
      </c>
      <c r="D2079" s="16" t="s">
        <v>621</v>
      </c>
      <c r="E2079">
        <v>7944.94</v>
      </c>
    </row>
    <row r="2080" spans="1:5" x14ac:dyDescent="0.2">
      <c r="A2080">
        <v>734</v>
      </c>
      <c r="B2080" t="s">
        <v>2009</v>
      </c>
      <c r="C2080" t="s">
        <v>2556</v>
      </c>
      <c r="D2080" s="16" t="s">
        <v>621</v>
      </c>
      <c r="E2080">
        <v>1614.47</v>
      </c>
    </row>
    <row r="2081" spans="1:5" x14ac:dyDescent="0.2">
      <c r="A2081">
        <v>39008</v>
      </c>
      <c r="B2081" t="s">
        <v>2009</v>
      </c>
      <c r="C2081" t="s">
        <v>2557</v>
      </c>
      <c r="D2081" s="16" t="s">
        <v>621</v>
      </c>
      <c r="E2081">
        <v>60207.91</v>
      </c>
    </row>
    <row r="2082" spans="1:5" x14ac:dyDescent="0.2">
      <c r="A2082">
        <v>39009</v>
      </c>
      <c r="B2082" t="s">
        <v>2009</v>
      </c>
      <c r="C2082" t="s">
        <v>2558</v>
      </c>
      <c r="D2082" s="16" t="s">
        <v>621</v>
      </c>
      <c r="E2082">
        <v>64505.32</v>
      </c>
    </row>
    <row r="2083" spans="1:5" x14ac:dyDescent="0.2">
      <c r="A2083">
        <v>10592</v>
      </c>
      <c r="B2083" t="s">
        <v>2009</v>
      </c>
      <c r="C2083" t="s">
        <v>2559</v>
      </c>
      <c r="D2083" s="16" t="s">
        <v>621</v>
      </c>
      <c r="E2083">
        <v>4205</v>
      </c>
    </row>
    <row r="2084" spans="1:5" x14ac:dyDescent="0.2">
      <c r="A2084">
        <v>751</v>
      </c>
      <c r="B2084" t="s">
        <v>2009</v>
      </c>
      <c r="C2084" t="s">
        <v>2560</v>
      </c>
      <c r="D2084" s="16" t="s">
        <v>621</v>
      </c>
      <c r="E2084">
        <v>4967.1499999999996</v>
      </c>
    </row>
    <row r="2085" spans="1:5" x14ac:dyDescent="0.2">
      <c r="A2085">
        <v>754</v>
      </c>
      <c r="B2085" t="s">
        <v>2009</v>
      </c>
      <c r="C2085" t="s">
        <v>2561</v>
      </c>
      <c r="D2085" s="16" t="s">
        <v>621</v>
      </c>
      <c r="E2085">
        <v>7884.37</v>
      </c>
    </row>
    <row r="2086" spans="1:5" x14ac:dyDescent="0.2">
      <c r="A2086">
        <v>39917</v>
      </c>
      <c r="B2086" t="s">
        <v>2009</v>
      </c>
      <c r="C2086" t="s">
        <v>2562</v>
      </c>
      <c r="D2086" s="16" t="s">
        <v>621</v>
      </c>
      <c r="E2086">
        <v>92483.7</v>
      </c>
    </row>
    <row r="2087" spans="1:5" x14ac:dyDescent="0.2">
      <c r="A2087">
        <v>38167</v>
      </c>
      <c r="B2087" t="s">
        <v>2009</v>
      </c>
      <c r="C2087" t="s">
        <v>2563</v>
      </c>
      <c r="D2087" s="16" t="s">
        <v>946</v>
      </c>
      <c r="E2087">
        <v>27.18</v>
      </c>
    </row>
    <row r="2088" spans="1:5" x14ac:dyDescent="0.2">
      <c r="A2088">
        <v>36145</v>
      </c>
      <c r="B2088" t="s">
        <v>2009</v>
      </c>
      <c r="C2088" t="s">
        <v>2564</v>
      </c>
      <c r="D2088" s="16" t="s">
        <v>946</v>
      </c>
      <c r="E2088">
        <v>45.89</v>
      </c>
    </row>
    <row r="2089" spans="1:5" x14ac:dyDescent="0.2">
      <c r="A2089">
        <v>12893</v>
      </c>
      <c r="B2089" t="s">
        <v>2009</v>
      </c>
      <c r="C2089" t="s">
        <v>2565</v>
      </c>
      <c r="D2089" s="16" t="s">
        <v>946</v>
      </c>
      <c r="E2089">
        <v>80.77</v>
      </c>
    </row>
    <row r="2090" spans="1:5" x14ac:dyDescent="0.2">
      <c r="A2090">
        <v>11685</v>
      </c>
      <c r="B2090" t="s">
        <v>2009</v>
      </c>
      <c r="C2090" t="s">
        <v>2566</v>
      </c>
      <c r="D2090" s="16" t="s">
        <v>621</v>
      </c>
      <c r="E2090">
        <v>35.33</v>
      </c>
    </row>
    <row r="2091" spans="1:5" x14ac:dyDescent="0.2">
      <c r="A2091">
        <v>11680</v>
      </c>
      <c r="B2091" t="s">
        <v>2009</v>
      </c>
      <c r="C2091" t="s">
        <v>2567</v>
      </c>
      <c r="D2091" s="16" t="s">
        <v>621</v>
      </c>
      <c r="E2091">
        <v>22</v>
      </c>
    </row>
    <row r="2092" spans="1:5" x14ac:dyDescent="0.2">
      <c r="A2092">
        <v>11679</v>
      </c>
      <c r="B2092" t="s">
        <v>2009</v>
      </c>
      <c r="C2092" t="s">
        <v>2568</v>
      </c>
      <c r="D2092" s="16" t="s">
        <v>621</v>
      </c>
      <c r="E2092">
        <v>29.83</v>
      </c>
    </row>
    <row r="2093" spans="1:5" x14ac:dyDescent="0.2">
      <c r="A2093">
        <v>2512</v>
      </c>
      <c r="B2093" t="s">
        <v>2009</v>
      </c>
      <c r="C2093" t="s">
        <v>2569</v>
      </c>
      <c r="D2093" s="16" t="s">
        <v>621</v>
      </c>
    </row>
    <row r="2094" spans="1:5" x14ac:dyDescent="0.2">
      <c r="A2094">
        <v>45203</v>
      </c>
      <c r="B2094" t="s">
        <v>2009</v>
      </c>
      <c r="C2094" t="s">
        <v>2570</v>
      </c>
      <c r="D2094" s="16" t="s">
        <v>621</v>
      </c>
      <c r="E2094">
        <v>7.97</v>
      </c>
    </row>
    <row r="2095" spans="1:5" x14ac:dyDescent="0.2">
      <c r="A2095">
        <v>4374</v>
      </c>
      <c r="B2095" t="s">
        <v>2009</v>
      </c>
      <c r="C2095" t="s">
        <v>2571</v>
      </c>
      <c r="D2095" s="16" t="s">
        <v>621</v>
      </c>
      <c r="E2095">
        <v>0.37</v>
      </c>
    </row>
    <row r="2096" spans="1:5" x14ac:dyDescent="0.2">
      <c r="A2096">
        <v>7568</v>
      </c>
      <c r="B2096" t="s">
        <v>2009</v>
      </c>
      <c r="C2096" t="s">
        <v>2572</v>
      </c>
      <c r="D2096" s="16" t="s">
        <v>621</v>
      </c>
      <c r="E2096">
        <v>0.61</v>
      </c>
    </row>
    <row r="2097" spans="1:5" x14ac:dyDescent="0.2">
      <c r="A2097">
        <v>7584</v>
      </c>
      <c r="B2097" t="s">
        <v>2009</v>
      </c>
      <c r="C2097" t="s">
        <v>2573</v>
      </c>
      <c r="D2097" s="16" t="s">
        <v>621</v>
      </c>
      <c r="E2097">
        <v>0.93</v>
      </c>
    </row>
    <row r="2098" spans="1:5" x14ac:dyDescent="0.2">
      <c r="A2098">
        <v>11945</v>
      </c>
      <c r="B2098" t="s">
        <v>2009</v>
      </c>
      <c r="C2098" t="s">
        <v>2574</v>
      </c>
      <c r="D2098" s="16" t="s">
        <v>621</v>
      </c>
      <c r="E2098">
        <v>0.06</v>
      </c>
    </row>
    <row r="2099" spans="1:5" x14ac:dyDescent="0.2">
      <c r="A2099">
        <v>11946</v>
      </c>
      <c r="B2099" t="s">
        <v>2009</v>
      </c>
      <c r="C2099" t="s">
        <v>2575</v>
      </c>
      <c r="D2099" s="16" t="s">
        <v>621</v>
      </c>
      <c r="E2099">
        <v>0.06</v>
      </c>
    </row>
    <row r="2100" spans="1:5" x14ac:dyDescent="0.2">
      <c r="A2100">
        <v>4375</v>
      </c>
      <c r="B2100" t="s">
        <v>2009</v>
      </c>
      <c r="C2100" t="s">
        <v>2576</v>
      </c>
      <c r="D2100" s="16" t="s">
        <v>621</v>
      </c>
      <c r="E2100">
        <v>0.1</v>
      </c>
    </row>
    <row r="2101" spans="1:5" x14ac:dyDescent="0.2">
      <c r="A2101">
        <v>11950</v>
      </c>
      <c r="B2101" t="s">
        <v>2009</v>
      </c>
      <c r="C2101" t="s">
        <v>2577</v>
      </c>
      <c r="D2101" s="16" t="s">
        <v>621</v>
      </c>
      <c r="E2101">
        <v>0.2</v>
      </c>
    </row>
    <row r="2102" spans="1:5" x14ac:dyDescent="0.2">
      <c r="A2102">
        <v>4376</v>
      </c>
      <c r="B2102" t="s">
        <v>2009</v>
      </c>
      <c r="C2102" t="s">
        <v>2578</v>
      </c>
      <c r="D2102" s="16" t="s">
        <v>621</v>
      </c>
      <c r="E2102">
        <v>0.19</v>
      </c>
    </row>
    <row r="2103" spans="1:5" x14ac:dyDescent="0.2">
      <c r="A2103">
        <v>7583</v>
      </c>
      <c r="B2103" t="s">
        <v>2009</v>
      </c>
      <c r="C2103" t="s">
        <v>2579</v>
      </c>
      <c r="D2103" s="16" t="s">
        <v>621</v>
      </c>
      <c r="E2103">
        <v>0.41</v>
      </c>
    </row>
    <row r="2104" spans="1:5" x14ac:dyDescent="0.2">
      <c r="A2104">
        <v>4350</v>
      </c>
      <c r="B2104" t="s">
        <v>2009</v>
      </c>
      <c r="C2104" t="s">
        <v>2580</v>
      </c>
      <c r="D2104" s="16" t="s">
        <v>621</v>
      </c>
      <c r="E2104">
        <v>0.59</v>
      </c>
    </row>
    <row r="2105" spans="1:5" x14ac:dyDescent="0.2">
      <c r="A2105">
        <v>44400</v>
      </c>
      <c r="B2105" t="s">
        <v>2009</v>
      </c>
      <c r="C2105" t="s">
        <v>2581</v>
      </c>
      <c r="D2105" s="16" t="s">
        <v>621</v>
      </c>
      <c r="E2105">
        <v>39.119999999999997</v>
      </c>
    </row>
    <row r="2106" spans="1:5" x14ac:dyDescent="0.2">
      <c r="A2106">
        <v>39886</v>
      </c>
      <c r="B2106" t="s">
        <v>2009</v>
      </c>
      <c r="C2106" t="s">
        <v>2582</v>
      </c>
      <c r="D2106" s="16" t="s">
        <v>621</v>
      </c>
      <c r="E2106">
        <v>9.86</v>
      </c>
    </row>
    <row r="2107" spans="1:5" x14ac:dyDescent="0.2">
      <c r="A2107">
        <v>39887</v>
      </c>
      <c r="B2107" t="s">
        <v>2009</v>
      </c>
      <c r="C2107" t="s">
        <v>2583</v>
      </c>
      <c r="D2107" s="16" t="s">
        <v>621</v>
      </c>
      <c r="E2107">
        <v>14.8</v>
      </c>
    </row>
    <row r="2108" spans="1:5" x14ac:dyDescent="0.2">
      <c r="A2108">
        <v>39888</v>
      </c>
      <c r="B2108" t="s">
        <v>2009</v>
      </c>
      <c r="C2108" t="s">
        <v>2584</v>
      </c>
      <c r="D2108" s="16" t="s">
        <v>621</v>
      </c>
      <c r="E2108">
        <v>33.840000000000003</v>
      </c>
    </row>
    <row r="2109" spans="1:5" x14ac:dyDescent="0.2">
      <c r="A2109">
        <v>39890</v>
      </c>
      <c r="B2109" t="s">
        <v>2009</v>
      </c>
      <c r="C2109" t="s">
        <v>2585</v>
      </c>
      <c r="D2109" s="16" t="s">
        <v>621</v>
      </c>
      <c r="E2109">
        <v>57.75</v>
      </c>
    </row>
    <row r="2110" spans="1:5" x14ac:dyDescent="0.2">
      <c r="A2110">
        <v>39891</v>
      </c>
      <c r="B2110" t="s">
        <v>2009</v>
      </c>
      <c r="C2110" t="s">
        <v>2586</v>
      </c>
      <c r="D2110" s="16" t="s">
        <v>621</v>
      </c>
      <c r="E2110">
        <v>81.430000000000007</v>
      </c>
    </row>
    <row r="2111" spans="1:5" x14ac:dyDescent="0.2">
      <c r="A2111">
        <v>39892</v>
      </c>
      <c r="B2111" t="s">
        <v>2009</v>
      </c>
      <c r="C2111" t="s">
        <v>2587</v>
      </c>
      <c r="D2111" s="16" t="s">
        <v>621</v>
      </c>
      <c r="E2111">
        <v>253.82</v>
      </c>
    </row>
    <row r="2112" spans="1:5" x14ac:dyDescent="0.2">
      <c r="A2112">
        <v>790</v>
      </c>
      <c r="B2112" t="s">
        <v>2009</v>
      </c>
      <c r="C2112" t="s">
        <v>2588</v>
      </c>
      <c r="D2112" s="16" t="s">
        <v>621</v>
      </c>
      <c r="E2112">
        <v>23.38</v>
      </c>
    </row>
    <row r="2113" spans="1:5" x14ac:dyDescent="0.2">
      <c r="A2113">
        <v>791</v>
      </c>
      <c r="B2113" t="s">
        <v>2009</v>
      </c>
      <c r="C2113" t="s">
        <v>2589</v>
      </c>
      <c r="D2113" s="16" t="s">
        <v>621</v>
      </c>
      <c r="E2113">
        <v>23.38</v>
      </c>
    </row>
    <row r="2114" spans="1:5" x14ac:dyDescent="0.2">
      <c r="A2114">
        <v>766</v>
      </c>
      <c r="B2114" t="s">
        <v>2009</v>
      </c>
      <c r="C2114" t="s">
        <v>2590</v>
      </c>
      <c r="D2114" s="16" t="s">
        <v>621</v>
      </c>
      <c r="E2114">
        <v>23.38</v>
      </c>
    </row>
    <row r="2115" spans="1:5" x14ac:dyDescent="0.2">
      <c r="A2115">
        <v>767</v>
      </c>
      <c r="B2115" t="s">
        <v>2009</v>
      </c>
      <c r="C2115" t="s">
        <v>2591</v>
      </c>
      <c r="D2115" s="16" t="s">
        <v>621</v>
      </c>
      <c r="E2115">
        <v>23.38</v>
      </c>
    </row>
    <row r="2116" spans="1:5" x14ac:dyDescent="0.2">
      <c r="A2116">
        <v>789</v>
      </c>
      <c r="B2116" t="s">
        <v>2009</v>
      </c>
      <c r="C2116" t="s">
        <v>2592</v>
      </c>
      <c r="D2116" s="16" t="s">
        <v>621</v>
      </c>
      <c r="E2116">
        <v>17.97</v>
      </c>
    </row>
    <row r="2117" spans="1:5" x14ac:dyDescent="0.2">
      <c r="A2117">
        <v>768</v>
      </c>
      <c r="B2117" t="s">
        <v>2009</v>
      </c>
      <c r="C2117" t="s">
        <v>2593</v>
      </c>
      <c r="D2117" s="16" t="s">
        <v>621</v>
      </c>
      <c r="E2117">
        <v>18.36</v>
      </c>
    </row>
    <row r="2118" spans="1:5" x14ac:dyDescent="0.2">
      <c r="A2118">
        <v>769</v>
      </c>
      <c r="B2118" t="s">
        <v>2009</v>
      </c>
      <c r="C2118" t="s">
        <v>2594</v>
      </c>
      <c r="D2118" s="16" t="s">
        <v>621</v>
      </c>
      <c r="E2118">
        <v>18.36</v>
      </c>
    </row>
    <row r="2119" spans="1:5" x14ac:dyDescent="0.2">
      <c r="A2119">
        <v>764</v>
      </c>
      <c r="B2119" t="s">
        <v>2009</v>
      </c>
      <c r="C2119" t="s">
        <v>2595</v>
      </c>
      <c r="D2119" s="16" t="s">
        <v>621</v>
      </c>
      <c r="E2119">
        <v>11.3</v>
      </c>
    </row>
    <row r="2120" spans="1:5" x14ac:dyDescent="0.2">
      <c r="A2120">
        <v>765</v>
      </c>
      <c r="B2120" t="s">
        <v>2009</v>
      </c>
      <c r="C2120" t="s">
        <v>2596</v>
      </c>
      <c r="D2120" s="16" t="s">
        <v>621</v>
      </c>
      <c r="E2120">
        <v>11.3</v>
      </c>
    </row>
    <row r="2121" spans="1:5" x14ac:dyDescent="0.2">
      <c r="A2121">
        <v>770</v>
      </c>
      <c r="B2121" t="s">
        <v>2009</v>
      </c>
      <c r="C2121" t="s">
        <v>2597</v>
      </c>
      <c r="D2121" s="16" t="s">
        <v>621</v>
      </c>
      <c r="E2121">
        <v>6.48</v>
      </c>
    </row>
    <row r="2122" spans="1:5" x14ac:dyDescent="0.2">
      <c r="A2122">
        <v>12394</v>
      </c>
      <c r="B2122" t="s">
        <v>2009</v>
      </c>
      <c r="C2122" t="s">
        <v>2598</v>
      </c>
      <c r="D2122" s="16" t="s">
        <v>621</v>
      </c>
      <c r="E2122">
        <v>6.48</v>
      </c>
    </row>
    <row r="2123" spans="1:5" x14ac:dyDescent="0.2">
      <c r="A2123">
        <v>787</v>
      </c>
      <c r="B2123" t="s">
        <v>2009</v>
      </c>
      <c r="C2123" t="s">
        <v>2599</v>
      </c>
      <c r="D2123" s="16" t="s">
        <v>621</v>
      </c>
      <c r="E2123">
        <v>50.48</v>
      </c>
    </row>
    <row r="2124" spans="1:5" x14ac:dyDescent="0.2">
      <c r="A2124">
        <v>774</v>
      </c>
      <c r="B2124" t="s">
        <v>2009</v>
      </c>
      <c r="C2124" t="s">
        <v>2600</v>
      </c>
      <c r="D2124" s="16" t="s">
        <v>621</v>
      </c>
      <c r="E2124">
        <v>50.48</v>
      </c>
    </row>
    <row r="2125" spans="1:5" x14ac:dyDescent="0.2">
      <c r="A2125">
        <v>773</v>
      </c>
      <c r="B2125" t="s">
        <v>2009</v>
      </c>
      <c r="C2125" t="s">
        <v>2601</v>
      </c>
      <c r="D2125" s="16" t="s">
        <v>621</v>
      </c>
      <c r="E2125">
        <v>50.48</v>
      </c>
    </row>
    <row r="2126" spans="1:5" x14ac:dyDescent="0.2">
      <c r="A2126">
        <v>775</v>
      </c>
      <c r="B2126" t="s">
        <v>2009</v>
      </c>
      <c r="C2126" t="s">
        <v>2602</v>
      </c>
      <c r="D2126" s="16" t="s">
        <v>621</v>
      </c>
      <c r="E2126">
        <v>50.48</v>
      </c>
    </row>
    <row r="2127" spans="1:5" x14ac:dyDescent="0.2">
      <c r="A2127">
        <v>788</v>
      </c>
      <c r="B2127" t="s">
        <v>2009</v>
      </c>
      <c r="C2127" t="s">
        <v>2603</v>
      </c>
      <c r="D2127" s="16" t="s">
        <v>621</v>
      </c>
      <c r="E2127">
        <v>31.37</v>
      </c>
    </row>
    <row r="2128" spans="1:5" x14ac:dyDescent="0.2">
      <c r="A2128">
        <v>772</v>
      </c>
      <c r="B2128" t="s">
        <v>2009</v>
      </c>
      <c r="C2128" t="s">
        <v>2604</v>
      </c>
      <c r="D2128" s="16" t="s">
        <v>621</v>
      </c>
      <c r="E2128">
        <v>31.37</v>
      </c>
    </row>
    <row r="2129" spans="1:5" x14ac:dyDescent="0.2">
      <c r="A2129">
        <v>771</v>
      </c>
      <c r="B2129" t="s">
        <v>2009</v>
      </c>
      <c r="C2129" t="s">
        <v>2605</v>
      </c>
      <c r="D2129" s="16" t="s">
        <v>621</v>
      </c>
      <c r="E2129">
        <v>31.37</v>
      </c>
    </row>
    <row r="2130" spans="1:5" x14ac:dyDescent="0.2">
      <c r="A2130">
        <v>776</v>
      </c>
      <c r="B2130" t="s">
        <v>2009</v>
      </c>
      <c r="C2130" t="s">
        <v>2606</v>
      </c>
      <c r="D2130" s="16" t="s">
        <v>621</v>
      </c>
      <c r="E2130">
        <v>74.41</v>
      </c>
    </row>
    <row r="2131" spans="1:5" x14ac:dyDescent="0.2">
      <c r="A2131">
        <v>777</v>
      </c>
      <c r="B2131" t="s">
        <v>2009</v>
      </c>
      <c r="C2131" t="s">
        <v>2607</v>
      </c>
      <c r="D2131" s="16" t="s">
        <v>621</v>
      </c>
      <c r="E2131">
        <v>72.34</v>
      </c>
    </row>
    <row r="2132" spans="1:5" x14ac:dyDescent="0.2">
      <c r="A2132">
        <v>780</v>
      </c>
      <c r="B2132" t="s">
        <v>2009</v>
      </c>
      <c r="C2132" t="s">
        <v>2608</v>
      </c>
      <c r="D2132" s="16" t="s">
        <v>621</v>
      </c>
      <c r="E2132">
        <v>72.7</v>
      </c>
    </row>
    <row r="2133" spans="1:5" x14ac:dyDescent="0.2">
      <c r="A2133">
        <v>778</v>
      </c>
      <c r="B2133" t="s">
        <v>2009</v>
      </c>
      <c r="C2133" t="s">
        <v>2609</v>
      </c>
      <c r="D2133" s="16" t="s">
        <v>621</v>
      </c>
      <c r="E2133">
        <v>74.41</v>
      </c>
    </row>
    <row r="2134" spans="1:5" x14ac:dyDescent="0.2">
      <c r="A2134">
        <v>779</v>
      </c>
      <c r="B2134" t="s">
        <v>2009</v>
      </c>
      <c r="C2134" t="s">
        <v>2610</v>
      </c>
      <c r="D2134" s="16" t="s">
        <v>621</v>
      </c>
      <c r="E2134">
        <v>7.8</v>
      </c>
    </row>
    <row r="2135" spans="1:5" x14ac:dyDescent="0.2">
      <c r="A2135">
        <v>781</v>
      </c>
      <c r="B2135" t="s">
        <v>2009</v>
      </c>
      <c r="C2135" t="s">
        <v>2611</v>
      </c>
      <c r="D2135" s="16" t="s">
        <v>621</v>
      </c>
      <c r="E2135">
        <v>137.47999999999999</v>
      </c>
    </row>
    <row r="2136" spans="1:5" x14ac:dyDescent="0.2">
      <c r="A2136">
        <v>786</v>
      </c>
      <c r="B2136" t="s">
        <v>2009</v>
      </c>
      <c r="C2136" t="s">
        <v>2612</v>
      </c>
      <c r="D2136" s="16" t="s">
        <v>621</v>
      </c>
      <c r="E2136">
        <v>137.47999999999999</v>
      </c>
    </row>
    <row r="2137" spans="1:5" x14ac:dyDescent="0.2">
      <c r="A2137">
        <v>782</v>
      </c>
      <c r="B2137" t="s">
        <v>2009</v>
      </c>
      <c r="C2137" t="s">
        <v>2613</v>
      </c>
      <c r="D2137" s="16" t="s">
        <v>621</v>
      </c>
      <c r="E2137">
        <v>137.47999999999999</v>
      </c>
    </row>
    <row r="2138" spans="1:5" x14ac:dyDescent="0.2">
      <c r="A2138">
        <v>783</v>
      </c>
      <c r="B2138" t="s">
        <v>2009</v>
      </c>
      <c r="C2138" t="s">
        <v>2614</v>
      </c>
      <c r="D2138" s="16" t="s">
        <v>621</v>
      </c>
      <c r="E2138">
        <v>376.27</v>
      </c>
    </row>
    <row r="2139" spans="1:5" x14ac:dyDescent="0.2">
      <c r="A2139">
        <v>785</v>
      </c>
      <c r="B2139" t="s">
        <v>2009</v>
      </c>
      <c r="C2139" t="s">
        <v>2615</v>
      </c>
      <c r="D2139" s="16" t="s">
        <v>621</v>
      </c>
      <c r="E2139">
        <v>397.57</v>
      </c>
    </row>
    <row r="2140" spans="1:5" x14ac:dyDescent="0.2">
      <c r="A2140">
        <v>784</v>
      </c>
      <c r="B2140" t="s">
        <v>2009</v>
      </c>
      <c r="C2140" t="s">
        <v>2616</v>
      </c>
      <c r="D2140" s="16" t="s">
        <v>621</v>
      </c>
      <c r="E2140">
        <v>426.49</v>
      </c>
    </row>
    <row r="2141" spans="1:5" x14ac:dyDescent="0.2">
      <c r="A2141">
        <v>828</v>
      </c>
      <c r="B2141" t="s">
        <v>2009</v>
      </c>
      <c r="C2141" t="s">
        <v>2617</v>
      </c>
      <c r="D2141" s="16" t="s">
        <v>621</v>
      </c>
      <c r="E2141">
        <v>0.84</v>
      </c>
    </row>
    <row r="2142" spans="1:5" x14ac:dyDescent="0.2">
      <c r="A2142">
        <v>829</v>
      </c>
      <c r="B2142" t="s">
        <v>2009</v>
      </c>
      <c r="C2142" t="s">
        <v>2618</v>
      </c>
      <c r="D2142" s="16" t="s">
        <v>621</v>
      </c>
      <c r="E2142">
        <v>1.35</v>
      </c>
    </row>
    <row r="2143" spans="1:5" x14ac:dyDescent="0.2">
      <c r="A2143">
        <v>812</v>
      </c>
      <c r="B2143" t="s">
        <v>2009</v>
      </c>
      <c r="C2143" t="s">
        <v>2619</v>
      </c>
      <c r="D2143" s="16" t="s">
        <v>621</v>
      </c>
      <c r="E2143">
        <v>2.97</v>
      </c>
    </row>
    <row r="2144" spans="1:5" x14ac:dyDescent="0.2">
      <c r="A2144">
        <v>819</v>
      </c>
      <c r="B2144" t="s">
        <v>2009</v>
      </c>
      <c r="C2144" t="s">
        <v>2620</v>
      </c>
      <c r="D2144" s="16" t="s">
        <v>621</v>
      </c>
      <c r="E2144">
        <v>5.15</v>
      </c>
    </row>
    <row r="2145" spans="1:5" x14ac:dyDescent="0.2">
      <c r="A2145">
        <v>818</v>
      </c>
      <c r="B2145" t="s">
        <v>2009</v>
      </c>
      <c r="C2145" t="s">
        <v>2621</v>
      </c>
      <c r="D2145" s="16" t="s">
        <v>621</v>
      </c>
      <c r="E2145">
        <v>9.6199999999999992</v>
      </c>
    </row>
    <row r="2146" spans="1:5" x14ac:dyDescent="0.2">
      <c r="A2146">
        <v>20086</v>
      </c>
      <c r="B2146" t="s">
        <v>2009</v>
      </c>
      <c r="C2146" t="s">
        <v>2622</v>
      </c>
      <c r="D2146" s="16" t="s">
        <v>621</v>
      </c>
      <c r="E2146">
        <v>4.75</v>
      </c>
    </row>
    <row r="2147" spans="1:5" x14ac:dyDescent="0.2">
      <c r="A2147">
        <v>832</v>
      </c>
      <c r="B2147" t="s">
        <v>2009</v>
      </c>
      <c r="C2147" t="s">
        <v>2623</v>
      </c>
      <c r="D2147" s="16" t="s">
        <v>621</v>
      </c>
      <c r="E2147">
        <v>3.97</v>
      </c>
    </row>
    <row r="2148" spans="1:5" x14ac:dyDescent="0.2">
      <c r="A2148">
        <v>834</v>
      </c>
      <c r="B2148" t="s">
        <v>2009</v>
      </c>
      <c r="C2148" t="s">
        <v>2624</v>
      </c>
      <c r="D2148" s="16" t="s">
        <v>621</v>
      </c>
      <c r="E2148">
        <v>5.14</v>
      </c>
    </row>
    <row r="2149" spans="1:5" x14ac:dyDescent="0.2">
      <c r="A2149">
        <v>813</v>
      </c>
      <c r="B2149" t="s">
        <v>2009</v>
      </c>
      <c r="C2149" t="s">
        <v>2625</v>
      </c>
      <c r="D2149" s="16" t="s">
        <v>621</v>
      </c>
      <c r="E2149">
        <v>5.99</v>
      </c>
    </row>
    <row r="2150" spans="1:5" x14ac:dyDescent="0.2">
      <c r="A2150">
        <v>820</v>
      </c>
      <c r="B2150" t="s">
        <v>2009</v>
      </c>
      <c r="C2150" t="s">
        <v>2626</v>
      </c>
      <c r="D2150" s="16" t="s">
        <v>621</v>
      </c>
      <c r="E2150">
        <v>8.06</v>
      </c>
    </row>
    <row r="2151" spans="1:5" x14ac:dyDescent="0.2">
      <c r="A2151">
        <v>816</v>
      </c>
      <c r="B2151" t="s">
        <v>2009</v>
      </c>
      <c r="C2151" t="s">
        <v>2627</v>
      </c>
      <c r="D2151" s="16" t="s">
        <v>621</v>
      </c>
      <c r="E2151">
        <v>14.36</v>
      </c>
    </row>
    <row r="2152" spans="1:5" x14ac:dyDescent="0.2">
      <c r="A2152">
        <v>814</v>
      </c>
      <c r="B2152" t="s">
        <v>2009</v>
      </c>
      <c r="C2152" t="s">
        <v>2628</v>
      </c>
      <c r="D2152" s="16" t="s">
        <v>621</v>
      </c>
      <c r="E2152">
        <v>17.84</v>
      </c>
    </row>
    <row r="2153" spans="1:5" x14ac:dyDescent="0.2">
      <c r="A2153">
        <v>822</v>
      </c>
      <c r="B2153" t="s">
        <v>2009</v>
      </c>
      <c r="C2153" t="s">
        <v>2629</v>
      </c>
      <c r="D2153" s="16" t="s">
        <v>621</v>
      </c>
      <c r="E2153">
        <v>23.28</v>
      </c>
    </row>
    <row r="2154" spans="1:5" x14ac:dyDescent="0.2">
      <c r="A2154">
        <v>821</v>
      </c>
      <c r="B2154" t="s">
        <v>2009</v>
      </c>
      <c r="C2154" t="s">
        <v>2630</v>
      </c>
      <c r="D2154" s="16" t="s">
        <v>621</v>
      </c>
      <c r="E2154">
        <v>26.63</v>
      </c>
    </row>
    <row r="2155" spans="1:5" x14ac:dyDescent="0.2">
      <c r="A2155">
        <v>39191</v>
      </c>
      <c r="B2155" t="s">
        <v>2009</v>
      </c>
      <c r="C2155" t="s">
        <v>2631</v>
      </c>
      <c r="D2155" s="16" t="s">
        <v>621</v>
      </c>
      <c r="E2155">
        <v>21.48</v>
      </c>
    </row>
    <row r="2156" spans="1:5" x14ac:dyDescent="0.2">
      <c r="A2156">
        <v>39190</v>
      </c>
      <c r="B2156" t="s">
        <v>2009</v>
      </c>
      <c r="C2156" t="s">
        <v>2632</v>
      </c>
      <c r="D2156" s="16" t="s">
        <v>621</v>
      </c>
      <c r="E2156">
        <v>22.44</v>
      </c>
    </row>
    <row r="2157" spans="1:5" x14ac:dyDescent="0.2">
      <c r="A2157">
        <v>39189</v>
      </c>
      <c r="B2157" t="s">
        <v>2009</v>
      </c>
      <c r="C2157" t="s">
        <v>2633</v>
      </c>
      <c r="D2157" s="16" t="s">
        <v>621</v>
      </c>
      <c r="E2157">
        <v>23.75</v>
      </c>
    </row>
    <row r="2158" spans="1:5" x14ac:dyDescent="0.2">
      <c r="A2158">
        <v>39188</v>
      </c>
      <c r="B2158" t="s">
        <v>2009</v>
      </c>
      <c r="C2158" t="s">
        <v>2634</v>
      </c>
      <c r="D2158" s="16" t="s">
        <v>621</v>
      </c>
      <c r="E2158">
        <v>17.48</v>
      </c>
    </row>
    <row r="2159" spans="1:5" x14ac:dyDescent="0.2">
      <c r="A2159">
        <v>39186</v>
      </c>
      <c r="B2159" t="s">
        <v>2009</v>
      </c>
      <c r="C2159" t="s">
        <v>2635</v>
      </c>
      <c r="D2159" s="16" t="s">
        <v>621</v>
      </c>
      <c r="E2159">
        <v>21.25</v>
      </c>
    </row>
    <row r="2160" spans="1:5" x14ac:dyDescent="0.2">
      <c r="A2160">
        <v>39187</v>
      </c>
      <c r="B2160" t="s">
        <v>2009</v>
      </c>
      <c r="C2160" t="s">
        <v>2636</v>
      </c>
      <c r="D2160" s="16" t="s">
        <v>621</v>
      </c>
      <c r="E2160">
        <v>18.329999999999998</v>
      </c>
    </row>
    <row r="2161" spans="1:5" x14ac:dyDescent="0.2">
      <c r="A2161">
        <v>39184</v>
      </c>
      <c r="B2161" t="s">
        <v>2009</v>
      </c>
      <c r="C2161" t="s">
        <v>2637</v>
      </c>
      <c r="D2161" s="16" t="s">
        <v>621</v>
      </c>
      <c r="E2161">
        <v>6.89</v>
      </c>
    </row>
    <row r="2162" spans="1:5" x14ac:dyDescent="0.2">
      <c r="A2162">
        <v>39185</v>
      </c>
      <c r="B2162" t="s">
        <v>2009</v>
      </c>
      <c r="C2162" t="s">
        <v>2638</v>
      </c>
      <c r="D2162" s="16" t="s">
        <v>621</v>
      </c>
      <c r="E2162">
        <v>6.28</v>
      </c>
    </row>
    <row r="2163" spans="1:5" x14ac:dyDescent="0.2">
      <c r="A2163">
        <v>39198</v>
      </c>
      <c r="B2163" t="s">
        <v>2009</v>
      </c>
      <c r="C2163" t="s">
        <v>2639</v>
      </c>
      <c r="D2163" s="16" t="s">
        <v>621</v>
      </c>
      <c r="E2163">
        <v>70.48</v>
      </c>
    </row>
    <row r="2164" spans="1:5" x14ac:dyDescent="0.2">
      <c r="A2164">
        <v>39197</v>
      </c>
      <c r="B2164" t="s">
        <v>2009</v>
      </c>
      <c r="C2164" t="s">
        <v>2640</v>
      </c>
      <c r="D2164" s="16" t="s">
        <v>621</v>
      </c>
      <c r="E2164">
        <v>73.62</v>
      </c>
    </row>
    <row r="2165" spans="1:5" x14ac:dyDescent="0.2">
      <c r="A2165">
        <v>39196</v>
      </c>
      <c r="B2165" t="s">
        <v>2009</v>
      </c>
      <c r="C2165" t="s">
        <v>2641</v>
      </c>
      <c r="D2165" s="16" t="s">
        <v>621</v>
      </c>
      <c r="E2165">
        <v>75.92</v>
      </c>
    </row>
    <row r="2166" spans="1:5" x14ac:dyDescent="0.2">
      <c r="A2166">
        <v>39199</v>
      </c>
      <c r="B2166" t="s">
        <v>2009</v>
      </c>
      <c r="C2166" t="s">
        <v>2642</v>
      </c>
      <c r="D2166" s="16" t="s">
        <v>621</v>
      </c>
      <c r="E2166">
        <v>67.819999999999993</v>
      </c>
    </row>
    <row r="2167" spans="1:5" x14ac:dyDescent="0.2">
      <c r="A2167">
        <v>39195</v>
      </c>
      <c r="B2167" t="s">
        <v>2009</v>
      </c>
      <c r="C2167" t="s">
        <v>2643</v>
      </c>
      <c r="D2167" s="16" t="s">
        <v>621</v>
      </c>
      <c r="E2167">
        <v>39.15</v>
      </c>
    </row>
    <row r="2168" spans="1:5" x14ac:dyDescent="0.2">
      <c r="A2168">
        <v>39194</v>
      </c>
      <c r="B2168" t="s">
        <v>2009</v>
      </c>
      <c r="C2168" t="s">
        <v>2644</v>
      </c>
      <c r="D2168" s="16" t="s">
        <v>621</v>
      </c>
      <c r="E2168">
        <v>41.89</v>
      </c>
    </row>
    <row r="2169" spans="1:5" x14ac:dyDescent="0.2">
      <c r="A2169">
        <v>39193</v>
      </c>
      <c r="B2169" t="s">
        <v>2009</v>
      </c>
      <c r="C2169" t="s">
        <v>2645</v>
      </c>
      <c r="D2169" s="16" t="s">
        <v>621</v>
      </c>
      <c r="E2169">
        <v>45.91</v>
      </c>
    </row>
    <row r="2170" spans="1:5" x14ac:dyDescent="0.2">
      <c r="A2170">
        <v>39192</v>
      </c>
      <c r="B2170" t="s">
        <v>2009</v>
      </c>
      <c r="C2170" t="s">
        <v>2646</v>
      </c>
      <c r="D2170" s="16" t="s">
        <v>621</v>
      </c>
      <c r="E2170">
        <v>47.76</v>
      </c>
    </row>
    <row r="2171" spans="1:5" x14ac:dyDescent="0.2">
      <c r="A2171">
        <v>39201</v>
      </c>
      <c r="B2171" t="s">
        <v>2009</v>
      </c>
      <c r="C2171" t="s">
        <v>2647</v>
      </c>
      <c r="D2171" s="16" t="s">
        <v>621</v>
      </c>
      <c r="E2171">
        <v>84.26</v>
      </c>
    </row>
    <row r="2172" spans="1:5" x14ac:dyDescent="0.2">
      <c r="A2172">
        <v>39200</v>
      </c>
      <c r="B2172" t="s">
        <v>2009</v>
      </c>
      <c r="C2172" t="s">
        <v>2648</v>
      </c>
      <c r="D2172" s="16" t="s">
        <v>621</v>
      </c>
      <c r="E2172">
        <v>84.94</v>
      </c>
    </row>
    <row r="2173" spans="1:5" x14ac:dyDescent="0.2">
      <c r="A2173">
        <v>39203</v>
      </c>
      <c r="B2173" t="s">
        <v>2009</v>
      </c>
      <c r="C2173" t="s">
        <v>2649</v>
      </c>
      <c r="D2173" s="16" t="s">
        <v>621</v>
      </c>
      <c r="E2173">
        <v>68.58</v>
      </c>
    </row>
    <row r="2174" spans="1:5" x14ac:dyDescent="0.2">
      <c r="A2174">
        <v>39202</v>
      </c>
      <c r="B2174" t="s">
        <v>2009</v>
      </c>
      <c r="C2174" t="s">
        <v>2650</v>
      </c>
      <c r="D2174" s="16" t="s">
        <v>621</v>
      </c>
      <c r="E2174">
        <v>80.56</v>
      </c>
    </row>
    <row r="2175" spans="1:5" x14ac:dyDescent="0.2">
      <c r="A2175">
        <v>39920</v>
      </c>
      <c r="B2175" t="s">
        <v>2009</v>
      </c>
      <c r="C2175" t="s">
        <v>2651</v>
      </c>
      <c r="D2175" s="16" t="s">
        <v>621</v>
      </c>
      <c r="E2175">
        <v>5.78</v>
      </c>
    </row>
    <row r="2176" spans="1:5" x14ac:dyDescent="0.2">
      <c r="A2176">
        <v>39205</v>
      </c>
      <c r="B2176" t="s">
        <v>2009</v>
      </c>
      <c r="C2176" t="s">
        <v>2652</v>
      </c>
      <c r="D2176" s="16" t="s">
        <v>621</v>
      </c>
      <c r="E2176">
        <v>134.41</v>
      </c>
    </row>
    <row r="2177" spans="1:5" x14ac:dyDescent="0.2">
      <c r="A2177">
        <v>39204</v>
      </c>
      <c r="B2177" t="s">
        <v>2009</v>
      </c>
      <c r="C2177" t="s">
        <v>2653</v>
      </c>
      <c r="D2177" s="16" t="s">
        <v>621</v>
      </c>
      <c r="E2177">
        <v>137.66</v>
      </c>
    </row>
    <row r="2178" spans="1:5" x14ac:dyDescent="0.2">
      <c r="A2178">
        <v>39206</v>
      </c>
      <c r="B2178" t="s">
        <v>2009</v>
      </c>
      <c r="C2178" t="s">
        <v>2654</v>
      </c>
      <c r="D2178" s="16" t="s">
        <v>621</v>
      </c>
      <c r="E2178">
        <v>130.6</v>
      </c>
    </row>
    <row r="2179" spans="1:5" x14ac:dyDescent="0.2">
      <c r="A2179">
        <v>798</v>
      </c>
      <c r="B2179" t="s">
        <v>2009</v>
      </c>
      <c r="C2179" t="s">
        <v>2655</v>
      </c>
      <c r="D2179" s="16" t="s">
        <v>621</v>
      </c>
      <c r="E2179">
        <v>1.66</v>
      </c>
    </row>
    <row r="2180" spans="1:5" x14ac:dyDescent="0.2">
      <c r="A2180">
        <v>797</v>
      </c>
      <c r="B2180" t="s">
        <v>2009</v>
      </c>
      <c r="C2180" t="s">
        <v>2656</v>
      </c>
      <c r="D2180" s="16" t="s">
        <v>621</v>
      </c>
      <c r="E2180">
        <v>12.06</v>
      </c>
    </row>
    <row r="2181" spans="1:5" x14ac:dyDescent="0.2">
      <c r="A2181">
        <v>796</v>
      </c>
      <c r="B2181" t="s">
        <v>2009</v>
      </c>
      <c r="C2181" t="s">
        <v>2657</v>
      </c>
      <c r="D2181" s="16" t="s">
        <v>621</v>
      </c>
      <c r="E2181">
        <v>10.24</v>
      </c>
    </row>
    <row r="2182" spans="1:5" x14ac:dyDescent="0.2">
      <c r="A2182">
        <v>799</v>
      </c>
      <c r="B2182" t="s">
        <v>2009</v>
      </c>
      <c r="C2182" t="s">
        <v>2658</v>
      </c>
      <c r="D2182" s="16" t="s">
        <v>621</v>
      </c>
      <c r="E2182">
        <v>4.95</v>
      </c>
    </row>
    <row r="2183" spans="1:5" x14ac:dyDescent="0.2">
      <c r="A2183">
        <v>792</v>
      </c>
      <c r="B2183" t="s">
        <v>2009</v>
      </c>
      <c r="C2183" t="s">
        <v>2659</v>
      </c>
      <c r="D2183" s="16" t="s">
        <v>621</v>
      </c>
      <c r="E2183">
        <v>4.8</v>
      </c>
    </row>
    <row r="2184" spans="1:5" x14ac:dyDescent="0.2">
      <c r="A2184">
        <v>38001</v>
      </c>
      <c r="B2184" t="s">
        <v>2009</v>
      </c>
      <c r="C2184" t="s">
        <v>2660</v>
      </c>
      <c r="D2184" s="16" t="s">
        <v>621</v>
      </c>
      <c r="E2184">
        <v>1.45</v>
      </c>
    </row>
    <row r="2185" spans="1:5" x14ac:dyDescent="0.2">
      <c r="A2185">
        <v>38002</v>
      </c>
      <c r="B2185" t="s">
        <v>2009</v>
      </c>
      <c r="C2185" t="s">
        <v>2661</v>
      </c>
      <c r="D2185" s="16" t="s">
        <v>621</v>
      </c>
      <c r="E2185">
        <v>5.05</v>
      </c>
    </row>
    <row r="2186" spans="1:5" x14ac:dyDescent="0.2">
      <c r="A2186">
        <v>38003</v>
      </c>
      <c r="B2186" t="s">
        <v>2009</v>
      </c>
      <c r="C2186" t="s">
        <v>2662</v>
      </c>
      <c r="D2186" s="16" t="s">
        <v>621</v>
      </c>
      <c r="E2186">
        <v>34.5</v>
      </c>
    </row>
    <row r="2187" spans="1:5" x14ac:dyDescent="0.2">
      <c r="A2187">
        <v>38004</v>
      </c>
      <c r="B2187" t="s">
        <v>2009</v>
      </c>
      <c r="C2187" t="s">
        <v>2663</v>
      </c>
      <c r="D2187" s="16" t="s">
        <v>621</v>
      </c>
      <c r="E2187">
        <v>39.67</v>
      </c>
    </row>
    <row r="2188" spans="1:5" x14ac:dyDescent="0.2">
      <c r="A2188">
        <v>44263</v>
      </c>
      <c r="B2188" t="s">
        <v>2009</v>
      </c>
      <c r="C2188" t="s">
        <v>2664</v>
      </c>
      <c r="D2188" s="16" t="s">
        <v>621</v>
      </c>
      <c r="E2188">
        <v>71.22</v>
      </c>
    </row>
    <row r="2189" spans="1:5" x14ac:dyDescent="0.2">
      <c r="A2189">
        <v>36327</v>
      </c>
      <c r="B2189" t="s">
        <v>2009</v>
      </c>
      <c r="C2189" t="s">
        <v>2665</v>
      </c>
      <c r="D2189" s="16" t="s">
        <v>621</v>
      </c>
    </row>
    <row r="2190" spans="1:5" x14ac:dyDescent="0.2">
      <c r="A2190">
        <v>38992</v>
      </c>
      <c r="B2190" t="s">
        <v>2009</v>
      </c>
      <c r="C2190" t="s">
        <v>2666</v>
      </c>
      <c r="D2190" s="16" t="s">
        <v>621</v>
      </c>
    </row>
    <row r="2191" spans="1:5" x14ac:dyDescent="0.2">
      <c r="A2191">
        <v>38993</v>
      </c>
      <c r="B2191" t="s">
        <v>2009</v>
      </c>
      <c r="C2191" t="s">
        <v>2667</v>
      </c>
      <c r="D2191" s="16" t="s">
        <v>621</v>
      </c>
    </row>
    <row r="2192" spans="1:5" x14ac:dyDescent="0.2">
      <c r="A2192">
        <v>44175</v>
      </c>
      <c r="B2192" t="s">
        <v>2009</v>
      </c>
      <c r="C2192" t="s">
        <v>2668</v>
      </c>
      <c r="D2192" s="16" t="s">
        <v>621</v>
      </c>
    </row>
    <row r="2193" spans="1:5" x14ac:dyDescent="0.2">
      <c r="A2193">
        <v>44177</v>
      </c>
      <c r="B2193" t="s">
        <v>2009</v>
      </c>
      <c r="C2193" t="s">
        <v>2669</v>
      </c>
      <c r="D2193" s="16" t="s">
        <v>621</v>
      </c>
    </row>
    <row r="2194" spans="1:5" x14ac:dyDescent="0.2">
      <c r="A2194">
        <v>38418</v>
      </c>
      <c r="B2194" t="s">
        <v>2009</v>
      </c>
      <c r="C2194" t="s">
        <v>2670</v>
      </c>
      <c r="D2194" s="16" t="s">
        <v>621</v>
      </c>
      <c r="E2194">
        <v>8.17</v>
      </c>
    </row>
    <row r="2195" spans="1:5" x14ac:dyDescent="0.2">
      <c r="A2195">
        <v>39178</v>
      </c>
      <c r="B2195" t="s">
        <v>2009</v>
      </c>
      <c r="C2195" t="s">
        <v>2671</v>
      </c>
      <c r="D2195" s="16" t="s">
        <v>621</v>
      </c>
      <c r="E2195">
        <v>2.3199999999999998</v>
      </c>
    </row>
    <row r="2196" spans="1:5" x14ac:dyDescent="0.2">
      <c r="A2196">
        <v>39177</v>
      </c>
      <c r="B2196" t="s">
        <v>2009</v>
      </c>
      <c r="C2196" t="s">
        <v>2672</v>
      </c>
      <c r="D2196" s="16" t="s">
        <v>621</v>
      </c>
      <c r="E2196">
        <v>2.1</v>
      </c>
    </row>
    <row r="2197" spans="1:5" x14ac:dyDescent="0.2">
      <c r="A2197">
        <v>39176</v>
      </c>
      <c r="B2197" t="s">
        <v>2009</v>
      </c>
      <c r="C2197" t="s">
        <v>2673</v>
      </c>
      <c r="D2197" s="16" t="s">
        <v>621</v>
      </c>
      <c r="E2197">
        <v>1.37</v>
      </c>
    </row>
    <row r="2198" spans="1:5" x14ac:dyDescent="0.2">
      <c r="A2198">
        <v>39174</v>
      </c>
      <c r="B2198" t="s">
        <v>2009</v>
      </c>
      <c r="C2198" t="s">
        <v>2674</v>
      </c>
      <c r="D2198" s="16" t="s">
        <v>621</v>
      </c>
      <c r="E2198">
        <v>1.05</v>
      </c>
    </row>
    <row r="2199" spans="1:5" x14ac:dyDescent="0.2">
      <c r="A2199">
        <v>39180</v>
      </c>
      <c r="B2199" t="s">
        <v>2009</v>
      </c>
      <c r="C2199" t="s">
        <v>2675</v>
      </c>
      <c r="D2199" s="16" t="s">
        <v>621</v>
      </c>
      <c r="E2199">
        <v>6.31</v>
      </c>
    </row>
    <row r="2200" spans="1:5" x14ac:dyDescent="0.2">
      <c r="A2200">
        <v>39179</v>
      </c>
      <c r="B2200" t="s">
        <v>2009</v>
      </c>
      <c r="C2200" t="s">
        <v>2676</v>
      </c>
      <c r="D2200" s="16" t="s">
        <v>621</v>
      </c>
      <c r="E2200">
        <v>5.58</v>
      </c>
    </row>
    <row r="2201" spans="1:5" x14ac:dyDescent="0.2">
      <c r="A2201">
        <v>39181</v>
      </c>
      <c r="B2201" t="s">
        <v>2009</v>
      </c>
      <c r="C2201" t="s">
        <v>2677</v>
      </c>
      <c r="D2201" s="16" t="s">
        <v>621</v>
      </c>
      <c r="E2201">
        <v>8.4600000000000009</v>
      </c>
    </row>
    <row r="2202" spans="1:5" x14ac:dyDescent="0.2">
      <c r="A2202">
        <v>39175</v>
      </c>
      <c r="B2202" t="s">
        <v>2009</v>
      </c>
      <c r="C2202" t="s">
        <v>2678</v>
      </c>
      <c r="D2202" s="16" t="s">
        <v>621</v>
      </c>
      <c r="E2202">
        <v>1.28</v>
      </c>
    </row>
    <row r="2203" spans="1:5" x14ac:dyDescent="0.2">
      <c r="A2203">
        <v>39217</v>
      </c>
      <c r="B2203" t="s">
        <v>2009</v>
      </c>
      <c r="C2203" t="s">
        <v>2679</v>
      </c>
      <c r="D2203" s="16" t="s">
        <v>621</v>
      </c>
      <c r="E2203">
        <v>0.99</v>
      </c>
    </row>
    <row r="2204" spans="1:5" x14ac:dyDescent="0.2">
      <c r="A2204">
        <v>39182</v>
      </c>
      <c r="B2204" t="s">
        <v>2009</v>
      </c>
      <c r="C2204" t="s">
        <v>2680</v>
      </c>
      <c r="D2204" s="16" t="s">
        <v>621</v>
      </c>
      <c r="E2204">
        <v>11.9</v>
      </c>
    </row>
    <row r="2205" spans="1:5" x14ac:dyDescent="0.2">
      <c r="A2205">
        <v>12616</v>
      </c>
      <c r="B2205" t="s">
        <v>2009</v>
      </c>
      <c r="C2205" t="s">
        <v>2681</v>
      </c>
      <c r="D2205" s="16" t="s">
        <v>621</v>
      </c>
      <c r="E2205">
        <v>25.2</v>
      </c>
    </row>
    <row r="2206" spans="1:5" x14ac:dyDescent="0.2">
      <c r="A2206">
        <v>1049</v>
      </c>
      <c r="B2206" t="s">
        <v>2009</v>
      </c>
      <c r="C2206" t="s">
        <v>2682</v>
      </c>
      <c r="D2206" s="16" t="s">
        <v>621</v>
      </c>
      <c r="E2206">
        <v>9.9600000000000009</v>
      </c>
    </row>
    <row r="2207" spans="1:5" x14ac:dyDescent="0.2">
      <c r="A2207">
        <v>1099</v>
      </c>
      <c r="B2207" t="s">
        <v>2009</v>
      </c>
      <c r="C2207" t="s">
        <v>2683</v>
      </c>
      <c r="D2207" s="16" t="s">
        <v>621</v>
      </c>
      <c r="E2207">
        <v>7.62</v>
      </c>
    </row>
    <row r="2208" spans="1:5" x14ac:dyDescent="0.2">
      <c r="A2208">
        <v>1050</v>
      </c>
      <c r="B2208" t="s">
        <v>2009</v>
      </c>
      <c r="C2208" t="s">
        <v>2684</v>
      </c>
      <c r="D2208" s="16" t="s">
        <v>621</v>
      </c>
      <c r="E2208">
        <v>5.21</v>
      </c>
    </row>
    <row r="2209" spans="1:5" x14ac:dyDescent="0.2">
      <c r="A2209">
        <v>39678</v>
      </c>
      <c r="B2209" t="s">
        <v>2009</v>
      </c>
      <c r="C2209" t="s">
        <v>2685</v>
      </c>
      <c r="D2209" s="16" t="s">
        <v>621</v>
      </c>
      <c r="E2209">
        <v>3.07</v>
      </c>
    </row>
    <row r="2210" spans="1:5" x14ac:dyDescent="0.2">
      <c r="A2210">
        <v>1101</v>
      </c>
      <c r="B2210" t="s">
        <v>2009</v>
      </c>
      <c r="C2210" t="s">
        <v>2686</v>
      </c>
      <c r="D2210" s="16" t="s">
        <v>621</v>
      </c>
      <c r="E2210">
        <v>32.840000000000003</v>
      </c>
    </row>
    <row r="2211" spans="1:5" x14ac:dyDescent="0.2">
      <c r="A2211">
        <v>1100</v>
      </c>
      <c r="B2211" t="s">
        <v>2009</v>
      </c>
      <c r="C2211" t="s">
        <v>2687</v>
      </c>
      <c r="D2211" s="16" t="s">
        <v>621</v>
      </c>
      <c r="E2211">
        <v>16.95</v>
      </c>
    </row>
    <row r="2212" spans="1:5" x14ac:dyDescent="0.2">
      <c r="A2212">
        <v>39679</v>
      </c>
      <c r="B2212" t="s">
        <v>2009</v>
      </c>
      <c r="C2212" t="s">
        <v>2688</v>
      </c>
      <c r="D2212" s="16" t="s">
        <v>621</v>
      </c>
      <c r="E2212">
        <v>65.459999999999994</v>
      </c>
    </row>
    <row r="2213" spans="1:5" x14ac:dyDescent="0.2">
      <c r="A2213">
        <v>1102</v>
      </c>
      <c r="B2213" t="s">
        <v>2009</v>
      </c>
      <c r="C2213" t="s">
        <v>2689</v>
      </c>
      <c r="D2213" s="16" t="s">
        <v>621</v>
      </c>
      <c r="E2213">
        <v>48.98</v>
      </c>
    </row>
    <row r="2214" spans="1:5" x14ac:dyDescent="0.2">
      <c r="A2214">
        <v>1098</v>
      </c>
      <c r="B2214" t="s">
        <v>2009</v>
      </c>
      <c r="C2214" t="s">
        <v>2690</v>
      </c>
      <c r="D2214" s="16" t="s">
        <v>621</v>
      </c>
      <c r="E2214">
        <v>4.0599999999999996</v>
      </c>
    </row>
    <row r="2215" spans="1:5" x14ac:dyDescent="0.2">
      <c r="A2215">
        <v>1051</v>
      </c>
      <c r="B2215" t="s">
        <v>2009</v>
      </c>
      <c r="C2215" t="s">
        <v>2691</v>
      </c>
      <c r="D2215" s="16" t="s">
        <v>621</v>
      </c>
      <c r="E2215">
        <v>71.19</v>
      </c>
    </row>
    <row r="2216" spans="1:5" x14ac:dyDescent="0.2">
      <c r="A2216">
        <v>37399</v>
      </c>
      <c r="B2216" t="s">
        <v>2009</v>
      </c>
      <c r="C2216" t="s">
        <v>2692</v>
      </c>
      <c r="D2216" s="16" t="s">
        <v>621</v>
      </c>
      <c r="E2216">
        <v>29.48</v>
      </c>
    </row>
    <row r="2217" spans="1:5" x14ac:dyDescent="0.2">
      <c r="A2217">
        <v>43834</v>
      </c>
      <c r="B2217" t="s">
        <v>2009</v>
      </c>
      <c r="C2217" t="s">
        <v>2693</v>
      </c>
      <c r="D2217" s="16" t="s">
        <v>658</v>
      </c>
      <c r="E2217">
        <v>21.33</v>
      </c>
    </row>
    <row r="2218" spans="1:5" x14ac:dyDescent="0.2">
      <c r="A2218">
        <v>43835</v>
      </c>
      <c r="B2218" t="s">
        <v>2009</v>
      </c>
      <c r="C2218" t="s">
        <v>2694</v>
      </c>
      <c r="D2218" s="16" t="s">
        <v>658</v>
      </c>
      <c r="E2218">
        <v>1.91</v>
      </c>
    </row>
    <row r="2219" spans="1:5" x14ac:dyDescent="0.2">
      <c r="A2219">
        <v>43833</v>
      </c>
      <c r="B2219" t="s">
        <v>2009</v>
      </c>
      <c r="C2219" t="s">
        <v>2695</v>
      </c>
      <c r="D2219" s="16" t="s">
        <v>658</v>
      </c>
      <c r="E2219">
        <v>1.98</v>
      </c>
    </row>
    <row r="2220" spans="1:5" x14ac:dyDescent="0.2">
      <c r="A2220">
        <v>41955</v>
      </c>
      <c r="B2220" t="s">
        <v>2009</v>
      </c>
      <c r="C2220" t="s">
        <v>2696</v>
      </c>
      <c r="D2220" s="16" t="s">
        <v>626</v>
      </c>
      <c r="E2220">
        <v>76.34</v>
      </c>
    </row>
    <row r="2221" spans="1:5" x14ac:dyDescent="0.2">
      <c r="A2221">
        <v>41953</v>
      </c>
      <c r="B2221" t="s">
        <v>2009</v>
      </c>
      <c r="C2221" t="s">
        <v>2697</v>
      </c>
      <c r="D2221" s="16" t="s">
        <v>626</v>
      </c>
      <c r="E2221">
        <v>72.849999999999994</v>
      </c>
    </row>
    <row r="2222" spans="1:5" x14ac:dyDescent="0.2">
      <c r="A2222">
        <v>41954</v>
      </c>
      <c r="B2222" t="s">
        <v>2009</v>
      </c>
      <c r="C2222" t="s">
        <v>2698</v>
      </c>
      <c r="D2222" s="16" t="s">
        <v>626</v>
      </c>
      <c r="E2222">
        <v>72.16</v>
      </c>
    </row>
    <row r="2223" spans="1:5" x14ac:dyDescent="0.2">
      <c r="A2223">
        <v>25004</v>
      </c>
      <c r="B2223" t="s">
        <v>2009</v>
      </c>
      <c r="C2223" t="s">
        <v>2699</v>
      </c>
      <c r="D2223" s="16" t="s">
        <v>626</v>
      </c>
      <c r="E2223">
        <v>58.95</v>
      </c>
    </row>
    <row r="2224" spans="1:5" x14ac:dyDescent="0.2">
      <c r="A2224">
        <v>25002</v>
      </c>
      <c r="B2224" t="s">
        <v>2009</v>
      </c>
      <c r="C2224" t="s">
        <v>2700</v>
      </c>
      <c r="D2224" s="16" t="s">
        <v>626</v>
      </c>
      <c r="E2224">
        <v>58.95</v>
      </c>
    </row>
    <row r="2225" spans="1:5" x14ac:dyDescent="0.2">
      <c r="A2225">
        <v>37409</v>
      </c>
      <c r="B2225" t="s">
        <v>2009</v>
      </c>
      <c r="C2225" t="s">
        <v>2701</v>
      </c>
      <c r="D2225" s="16" t="s">
        <v>626</v>
      </c>
      <c r="E2225">
        <v>58.95</v>
      </c>
    </row>
    <row r="2226" spans="1:5" x14ac:dyDescent="0.2">
      <c r="A2226">
        <v>841</v>
      </c>
      <c r="B2226" t="s">
        <v>2009</v>
      </c>
      <c r="C2226" t="s">
        <v>2702</v>
      </c>
      <c r="D2226" s="16" t="s">
        <v>626</v>
      </c>
      <c r="E2226">
        <v>59.68</v>
      </c>
    </row>
    <row r="2227" spans="1:5" x14ac:dyDescent="0.2">
      <c r="A2227">
        <v>25005</v>
      </c>
      <c r="B2227" t="s">
        <v>2009</v>
      </c>
      <c r="C2227" t="s">
        <v>2703</v>
      </c>
      <c r="D2227" s="16" t="s">
        <v>626</v>
      </c>
      <c r="E2227">
        <v>64.69</v>
      </c>
    </row>
    <row r="2228" spans="1:5" x14ac:dyDescent="0.2">
      <c r="A2228">
        <v>25003</v>
      </c>
      <c r="B2228" t="s">
        <v>2009</v>
      </c>
      <c r="C2228" t="s">
        <v>2704</v>
      </c>
      <c r="D2228" s="16" t="s">
        <v>626</v>
      </c>
      <c r="E2228">
        <v>65.66</v>
      </c>
    </row>
    <row r="2229" spans="1:5" x14ac:dyDescent="0.2">
      <c r="A2229">
        <v>37410</v>
      </c>
      <c r="B2229" t="s">
        <v>2009</v>
      </c>
      <c r="C2229" t="s">
        <v>2705</v>
      </c>
      <c r="D2229" s="16" t="s">
        <v>626</v>
      </c>
      <c r="E2229">
        <v>64.69</v>
      </c>
    </row>
    <row r="2230" spans="1:5" x14ac:dyDescent="0.2">
      <c r="A2230">
        <v>842</v>
      </c>
      <c r="B2230" t="s">
        <v>2009</v>
      </c>
      <c r="C2230" t="s">
        <v>2706</v>
      </c>
      <c r="D2230" s="16" t="s">
        <v>626</v>
      </c>
      <c r="E2230">
        <v>65.61</v>
      </c>
    </row>
    <row r="2231" spans="1:5" x14ac:dyDescent="0.2">
      <c r="A2231">
        <v>44391</v>
      </c>
      <c r="B2231" t="s">
        <v>2009</v>
      </c>
      <c r="C2231" t="s">
        <v>2707</v>
      </c>
      <c r="D2231" s="16" t="s">
        <v>658</v>
      </c>
      <c r="E2231">
        <v>139.81</v>
      </c>
    </row>
    <row r="2232" spans="1:5" x14ac:dyDescent="0.2">
      <c r="A2232">
        <v>44388</v>
      </c>
      <c r="B2232" t="s">
        <v>2009</v>
      </c>
      <c r="C2232" t="s">
        <v>2708</v>
      </c>
      <c r="D2232" s="16" t="s">
        <v>658</v>
      </c>
      <c r="E2232">
        <v>3.03</v>
      </c>
    </row>
    <row r="2233" spans="1:5" x14ac:dyDescent="0.2">
      <c r="A2233">
        <v>44392</v>
      </c>
      <c r="B2233" t="s">
        <v>2009</v>
      </c>
      <c r="C2233" t="s">
        <v>2709</v>
      </c>
      <c r="D2233" s="16" t="s">
        <v>658</v>
      </c>
      <c r="E2233">
        <v>278.37</v>
      </c>
    </row>
    <row r="2234" spans="1:5" x14ac:dyDescent="0.2">
      <c r="A2234">
        <v>44390</v>
      </c>
      <c r="B2234" t="s">
        <v>2009</v>
      </c>
      <c r="C2234" t="s">
        <v>2710</v>
      </c>
      <c r="D2234" s="16" t="s">
        <v>658</v>
      </c>
      <c r="E2234">
        <v>58.98</v>
      </c>
    </row>
    <row r="2235" spans="1:5" x14ac:dyDescent="0.2">
      <c r="A2235">
        <v>44389</v>
      </c>
      <c r="B2235" t="s">
        <v>2009</v>
      </c>
      <c r="C2235" t="s">
        <v>2711</v>
      </c>
      <c r="D2235" s="16" t="s">
        <v>658</v>
      </c>
      <c r="E2235">
        <v>6.96</v>
      </c>
    </row>
    <row r="2236" spans="1:5" x14ac:dyDescent="0.2">
      <c r="A2236">
        <v>862</v>
      </c>
      <c r="B2236" t="s">
        <v>2009</v>
      </c>
      <c r="C2236" t="s">
        <v>2712</v>
      </c>
      <c r="D2236" s="16" t="s">
        <v>658</v>
      </c>
      <c r="E2236">
        <v>12.76</v>
      </c>
    </row>
    <row r="2237" spans="1:5" x14ac:dyDescent="0.2">
      <c r="A2237">
        <v>866</v>
      </c>
      <c r="B2237" t="s">
        <v>2009</v>
      </c>
      <c r="C2237" t="s">
        <v>2713</v>
      </c>
      <c r="D2237" s="16" t="s">
        <v>658</v>
      </c>
      <c r="E2237">
        <v>162.1</v>
      </c>
    </row>
    <row r="2238" spans="1:5" x14ac:dyDescent="0.2">
      <c r="A2238">
        <v>892</v>
      </c>
      <c r="B2238" t="s">
        <v>2009</v>
      </c>
      <c r="C2238" t="s">
        <v>2714</v>
      </c>
      <c r="D2238" s="16" t="s">
        <v>658</v>
      </c>
      <c r="E2238">
        <v>196.21</v>
      </c>
    </row>
    <row r="2239" spans="1:5" x14ac:dyDescent="0.2">
      <c r="A2239">
        <v>857</v>
      </c>
      <c r="B2239" t="s">
        <v>2009</v>
      </c>
      <c r="C2239" t="s">
        <v>2715</v>
      </c>
      <c r="D2239" s="16" t="s">
        <v>658</v>
      </c>
      <c r="E2239">
        <v>21.34</v>
      </c>
    </row>
    <row r="2240" spans="1:5" x14ac:dyDescent="0.2">
      <c r="A2240">
        <v>37404</v>
      </c>
      <c r="B2240" t="s">
        <v>2009</v>
      </c>
      <c r="C2240" t="s">
        <v>2716</v>
      </c>
      <c r="D2240" s="16" t="s">
        <v>658</v>
      </c>
      <c r="E2240">
        <v>227.02</v>
      </c>
    </row>
    <row r="2241" spans="1:5" x14ac:dyDescent="0.2">
      <c r="A2241">
        <v>868</v>
      </c>
      <c r="B2241" t="s">
        <v>2009</v>
      </c>
      <c r="C2241" t="s">
        <v>2717</v>
      </c>
      <c r="D2241" s="16" t="s">
        <v>658</v>
      </c>
      <c r="E2241">
        <v>30.41</v>
      </c>
    </row>
    <row r="2242" spans="1:5" x14ac:dyDescent="0.2">
      <c r="A2242">
        <v>863</v>
      </c>
      <c r="B2242" t="s">
        <v>2009</v>
      </c>
      <c r="C2242" t="s">
        <v>2718</v>
      </c>
      <c r="D2242" s="16" t="s">
        <v>658</v>
      </c>
      <c r="E2242">
        <v>44.79</v>
      </c>
    </row>
    <row r="2243" spans="1:5" x14ac:dyDescent="0.2">
      <c r="A2243">
        <v>867</v>
      </c>
      <c r="B2243" t="s">
        <v>2009</v>
      </c>
      <c r="C2243" t="s">
        <v>2719</v>
      </c>
      <c r="D2243" s="16" t="s">
        <v>658</v>
      </c>
      <c r="E2243">
        <v>63.81</v>
      </c>
    </row>
    <row r="2244" spans="1:5" x14ac:dyDescent="0.2">
      <c r="A2244">
        <v>864</v>
      </c>
      <c r="B2244" t="s">
        <v>2009</v>
      </c>
      <c r="C2244" t="s">
        <v>2720</v>
      </c>
      <c r="D2244" s="16" t="s">
        <v>658</v>
      </c>
      <c r="E2244">
        <v>84.28</v>
      </c>
    </row>
    <row r="2245" spans="1:5" x14ac:dyDescent="0.2">
      <c r="A2245">
        <v>865</v>
      </c>
      <c r="B2245" t="s">
        <v>2009</v>
      </c>
      <c r="C2245" t="s">
        <v>2721</v>
      </c>
      <c r="D2245" s="16" t="s">
        <v>658</v>
      </c>
      <c r="E2245">
        <v>121.23</v>
      </c>
    </row>
    <row r="2246" spans="1:5" x14ac:dyDescent="0.2">
      <c r="A2246">
        <v>39251</v>
      </c>
      <c r="B2246" t="s">
        <v>2009</v>
      </c>
      <c r="C2246" t="s">
        <v>2722</v>
      </c>
      <c r="D2246" s="16" t="s">
        <v>658</v>
      </c>
      <c r="E2246">
        <v>0.8</v>
      </c>
    </row>
    <row r="2247" spans="1:5" x14ac:dyDescent="0.2">
      <c r="A2247">
        <v>1011</v>
      </c>
      <c r="B2247" t="s">
        <v>2009</v>
      </c>
      <c r="C2247" t="s">
        <v>2723</v>
      </c>
      <c r="D2247" s="16" t="s">
        <v>658</v>
      </c>
      <c r="E2247">
        <v>1.08</v>
      </c>
    </row>
    <row r="2248" spans="1:5" x14ac:dyDescent="0.2">
      <c r="A2248">
        <v>39252</v>
      </c>
      <c r="B2248" t="s">
        <v>2009</v>
      </c>
      <c r="C2248" t="s">
        <v>2724</v>
      </c>
      <c r="D2248" s="16" t="s">
        <v>658</v>
      </c>
      <c r="E2248">
        <v>1.42</v>
      </c>
    </row>
    <row r="2249" spans="1:5" x14ac:dyDescent="0.2">
      <c r="A2249">
        <v>1013</v>
      </c>
      <c r="B2249" t="s">
        <v>2009</v>
      </c>
      <c r="C2249" t="s">
        <v>2725</v>
      </c>
      <c r="D2249" s="16" t="s">
        <v>658</v>
      </c>
      <c r="E2249">
        <v>1.71</v>
      </c>
    </row>
    <row r="2250" spans="1:5" x14ac:dyDescent="0.2">
      <c r="A2250">
        <v>980</v>
      </c>
      <c r="B2250" t="s">
        <v>2009</v>
      </c>
      <c r="C2250" t="s">
        <v>2726</v>
      </c>
      <c r="D2250" s="16" t="s">
        <v>658</v>
      </c>
      <c r="E2250">
        <v>12.34</v>
      </c>
    </row>
    <row r="2251" spans="1:5" x14ac:dyDescent="0.2">
      <c r="A2251">
        <v>39237</v>
      </c>
      <c r="B2251" t="s">
        <v>2009</v>
      </c>
      <c r="C2251" t="s">
        <v>2727</v>
      </c>
      <c r="D2251" s="16" t="s">
        <v>658</v>
      </c>
      <c r="E2251">
        <v>131.22999999999999</v>
      </c>
    </row>
    <row r="2252" spans="1:5" x14ac:dyDescent="0.2">
      <c r="A2252">
        <v>39238</v>
      </c>
      <c r="B2252" t="s">
        <v>2009</v>
      </c>
      <c r="C2252" t="s">
        <v>2728</v>
      </c>
      <c r="D2252" s="16" t="s">
        <v>658</v>
      </c>
      <c r="E2252">
        <v>165.5</v>
      </c>
    </row>
    <row r="2253" spans="1:5" x14ac:dyDescent="0.2">
      <c r="A2253">
        <v>979</v>
      </c>
      <c r="B2253" t="s">
        <v>2009</v>
      </c>
      <c r="C2253" t="s">
        <v>2729</v>
      </c>
      <c r="D2253" s="16" t="s">
        <v>658</v>
      </c>
      <c r="E2253">
        <v>17.62</v>
      </c>
    </row>
    <row r="2254" spans="1:5" x14ac:dyDescent="0.2">
      <c r="A2254">
        <v>39239</v>
      </c>
      <c r="B2254" t="s">
        <v>2009</v>
      </c>
      <c r="C2254" t="s">
        <v>2730</v>
      </c>
      <c r="D2254" s="16" t="s">
        <v>658</v>
      </c>
      <c r="E2254">
        <v>199.95</v>
      </c>
    </row>
    <row r="2255" spans="1:5" x14ac:dyDescent="0.2">
      <c r="A2255">
        <v>1014</v>
      </c>
      <c r="B2255" t="s">
        <v>2009</v>
      </c>
      <c r="C2255" t="s">
        <v>2731</v>
      </c>
      <c r="D2255" s="16" t="s">
        <v>658</v>
      </c>
      <c r="E2255">
        <v>2.71</v>
      </c>
    </row>
    <row r="2256" spans="1:5" x14ac:dyDescent="0.2">
      <c r="A2256">
        <v>39240</v>
      </c>
      <c r="B2256" t="s">
        <v>2009</v>
      </c>
      <c r="C2256" t="s">
        <v>2732</v>
      </c>
      <c r="D2256" s="16" t="s">
        <v>658</v>
      </c>
      <c r="E2256">
        <v>262.98</v>
      </c>
    </row>
    <row r="2257" spans="1:5" x14ac:dyDescent="0.2">
      <c r="A2257">
        <v>39232</v>
      </c>
      <c r="B2257" t="s">
        <v>2009</v>
      </c>
      <c r="C2257" t="s">
        <v>2733</v>
      </c>
      <c r="D2257" s="16" t="s">
        <v>658</v>
      </c>
      <c r="E2257">
        <v>27.6</v>
      </c>
    </row>
    <row r="2258" spans="1:5" x14ac:dyDescent="0.2">
      <c r="A2258">
        <v>39233</v>
      </c>
      <c r="B2258" t="s">
        <v>2009</v>
      </c>
      <c r="C2258" t="s">
        <v>2734</v>
      </c>
      <c r="D2258" s="16" t="s">
        <v>658</v>
      </c>
      <c r="E2258">
        <v>40.229999999999997</v>
      </c>
    </row>
    <row r="2259" spans="1:5" x14ac:dyDescent="0.2">
      <c r="A2259">
        <v>981</v>
      </c>
      <c r="B2259" t="s">
        <v>2009</v>
      </c>
      <c r="C2259" t="s">
        <v>2735</v>
      </c>
      <c r="D2259" s="16" t="s">
        <v>658</v>
      </c>
      <c r="E2259">
        <v>4.49</v>
      </c>
    </row>
    <row r="2260" spans="1:5" x14ac:dyDescent="0.2">
      <c r="A2260">
        <v>39234</v>
      </c>
      <c r="B2260" t="s">
        <v>2009</v>
      </c>
      <c r="C2260" t="s">
        <v>2736</v>
      </c>
      <c r="D2260" s="16" t="s">
        <v>658</v>
      </c>
      <c r="E2260">
        <v>55.99</v>
      </c>
    </row>
    <row r="2261" spans="1:5" x14ac:dyDescent="0.2">
      <c r="A2261">
        <v>982</v>
      </c>
      <c r="B2261" t="s">
        <v>2009</v>
      </c>
      <c r="C2261" t="s">
        <v>2737</v>
      </c>
      <c r="D2261" s="16" t="s">
        <v>658</v>
      </c>
      <c r="E2261">
        <v>6.45</v>
      </c>
    </row>
    <row r="2262" spans="1:5" x14ac:dyDescent="0.2">
      <c r="A2262">
        <v>39235</v>
      </c>
      <c r="B2262" t="s">
        <v>2009</v>
      </c>
      <c r="C2262" t="s">
        <v>2738</v>
      </c>
      <c r="D2262" s="16" t="s">
        <v>658</v>
      </c>
      <c r="E2262">
        <v>82.59</v>
      </c>
    </row>
    <row r="2263" spans="1:5" x14ac:dyDescent="0.2">
      <c r="A2263">
        <v>39236</v>
      </c>
      <c r="B2263" t="s">
        <v>2009</v>
      </c>
      <c r="C2263" t="s">
        <v>2739</v>
      </c>
      <c r="D2263" s="16" t="s">
        <v>658</v>
      </c>
      <c r="E2263">
        <v>109.45</v>
      </c>
    </row>
    <row r="2264" spans="1:5" x14ac:dyDescent="0.2">
      <c r="A2264">
        <v>993</v>
      </c>
      <c r="B2264" t="s">
        <v>2009</v>
      </c>
      <c r="C2264" t="s">
        <v>2740</v>
      </c>
      <c r="D2264" s="16" t="s">
        <v>658</v>
      </c>
      <c r="E2264">
        <v>2.2999999999999998</v>
      </c>
    </row>
    <row r="2265" spans="1:5" x14ac:dyDescent="0.2">
      <c r="A2265">
        <v>1020</v>
      </c>
      <c r="B2265" t="s">
        <v>2009</v>
      </c>
      <c r="C2265" t="s">
        <v>2741</v>
      </c>
      <c r="D2265" s="16" t="s">
        <v>658</v>
      </c>
      <c r="E2265">
        <v>11.76</v>
      </c>
    </row>
    <row r="2266" spans="1:5" x14ac:dyDescent="0.2">
      <c r="A2266">
        <v>1017</v>
      </c>
      <c r="B2266" t="s">
        <v>2009</v>
      </c>
      <c r="C2266" t="s">
        <v>2742</v>
      </c>
      <c r="D2266" s="16" t="s">
        <v>658</v>
      </c>
      <c r="E2266">
        <v>144.13999999999999</v>
      </c>
    </row>
    <row r="2267" spans="1:5" x14ac:dyDescent="0.2">
      <c r="A2267">
        <v>999</v>
      </c>
      <c r="B2267" t="s">
        <v>2009</v>
      </c>
      <c r="C2267" t="s">
        <v>2743</v>
      </c>
      <c r="D2267" s="16" t="s">
        <v>658</v>
      </c>
      <c r="E2267">
        <v>174.63</v>
      </c>
    </row>
    <row r="2268" spans="1:5" x14ac:dyDescent="0.2">
      <c r="A2268">
        <v>995</v>
      </c>
      <c r="B2268" t="s">
        <v>2009</v>
      </c>
      <c r="C2268" t="s">
        <v>2744</v>
      </c>
      <c r="D2268" s="16" t="s">
        <v>658</v>
      </c>
      <c r="E2268">
        <v>18.73</v>
      </c>
    </row>
    <row r="2269" spans="1:5" x14ac:dyDescent="0.2">
      <c r="A2269">
        <v>1000</v>
      </c>
      <c r="B2269" t="s">
        <v>2009</v>
      </c>
      <c r="C2269" t="s">
        <v>2745</v>
      </c>
      <c r="D2269" s="16" t="s">
        <v>658</v>
      </c>
      <c r="E2269">
        <v>214.5</v>
      </c>
    </row>
    <row r="2270" spans="1:5" x14ac:dyDescent="0.2">
      <c r="A2270">
        <v>1022</v>
      </c>
      <c r="B2270" t="s">
        <v>2009</v>
      </c>
      <c r="C2270" t="s">
        <v>2746</v>
      </c>
      <c r="D2270" s="16" t="s">
        <v>658</v>
      </c>
      <c r="E2270">
        <v>3.22</v>
      </c>
    </row>
    <row r="2271" spans="1:5" x14ac:dyDescent="0.2">
      <c r="A2271">
        <v>1015</v>
      </c>
      <c r="B2271" t="s">
        <v>2009</v>
      </c>
      <c r="C2271" t="s">
        <v>2747</v>
      </c>
      <c r="D2271" s="16" t="s">
        <v>658</v>
      </c>
      <c r="E2271">
        <v>285.05</v>
      </c>
    </row>
    <row r="2272" spans="1:5" x14ac:dyDescent="0.2">
      <c r="A2272">
        <v>996</v>
      </c>
      <c r="B2272" t="s">
        <v>2009</v>
      </c>
      <c r="C2272" t="s">
        <v>2748</v>
      </c>
      <c r="D2272" s="16" t="s">
        <v>658</v>
      </c>
      <c r="E2272">
        <v>29.04</v>
      </c>
    </row>
    <row r="2273" spans="1:5" x14ac:dyDescent="0.2">
      <c r="A2273">
        <v>1001</v>
      </c>
      <c r="B2273" t="s">
        <v>2009</v>
      </c>
      <c r="C2273" t="s">
        <v>2749</v>
      </c>
      <c r="D2273" s="16" t="s">
        <v>658</v>
      </c>
      <c r="E2273">
        <v>369.84</v>
      </c>
    </row>
    <row r="2274" spans="1:5" x14ac:dyDescent="0.2">
      <c r="A2274">
        <v>1019</v>
      </c>
      <c r="B2274" t="s">
        <v>2009</v>
      </c>
      <c r="C2274" t="s">
        <v>2750</v>
      </c>
      <c r="D2274" s="16" t="s">
        <v>658</v>
      </c>
      <c r="E2274">
        <v>41.04</v>
      </c>
    </row>
    <row r="2275" spans="1:5" x14ac:dyDescent="0.2">
      <c r="A2275">
        <v>1021</v>
      </c>
      <c r="B2275" t="s">
        <v>2009</v>
      </c>
      <c r="C2275" t="s">
        <v>2751</v>
      </c>
      <c r="D2275" s="16" t="s">
        <v>658</v>
      </c>
      <c r="E2275">
        <v>4.93</v>
      </c>
    </row>
    <row r="2276" spans="1:5" x14ac:dyDescent="0.2">
      <c r="A2276">
        <v>39249</v>
      </c>
      <c r="B2276" t="s">
        <v>2009</v>
      </c>
      <c r="C2276" t="s">
        <v>2752</v>
      </c>
      <c r="D2276" s="16" t="s">
        <v>658</v>
      </c>
      <c r="E2276">
        <v>497.27</v>
      </c>
    </row>
    <row r="2277" spans="1:5" x14ac:dyDescent="0.2">
      <c r="A2277">
        <v>1018</v>
      </c>
      <c r="B2277" t="s">
        <v>2009</v>
      </c>
      <c r="C2277" t="s">
        <v>2753</v>
      </c>
      <c r="D2277" s="16" t="s">
        <v>658</v>
      </c>
      <c r="E2277">
        <v>60.69</v>
      </c>
    </row>
    <row r="2278" spans="1:5" x14ac:dyDescent="0.2">
      <c r="A2278">
        <v>39250</v>
      </c>
      <c r="B2278" t="s">
        <v>2009</v>
      </c>
      <c r="C2278" t="s">
        <v>2754</v>
      </c>
      <c r="D2278" s="16" t="s">
        <v>658</v>
      </c>
      <c r="E2278">
        <v>594.85</v>
      </c>
    </row>
    <row r="2279" spans="1:5" x14ac:dyDescent="0.2">
      <c r="A2279">
        <v>994</v>
      </c>
      <c r="B2279" t="s">
        <v>2009</v>
      </c>
      <c r="C2279" t="s">
        <v>2755</v>
      </c>
      <c r="D2279" s="16" t="s">
        <v>658</v>
      </c>
      <c r="E2279">
        <v>7.18</v>
      </c>
    </row>
    <row r="2280" spans="1:5" x14ac:dyDescent="0.2">
      <c r="A2280">
        <v>977</v>
      </c>
      <c r="B2280" t="s">
        <v>2009</v>
      </c>
      <c r="C2280" t="s">
        <v>2756</v>
      </c>
      <c r="D2280" s="16" t="s">
        <v>658</v>
      </c>
      <c r="E2280">
        <v>84.9</v>
      </c>
    </row>
    <row r="2281" spans="1:5" x14ac:dyDescent="0.2">
      <c r="A2281">
        <v>998</v>
      </c>
      <c r="B2281" t="s">
        <v>2009</v>
      </c>
      <c r="C2281" t="s">
        <v>2757</v>
      </c>
      <c r="D2281" s="16" t="s">
        <v>658</v>
      </c>
      <c r="E2281">
        <v>110.23</v>
      </c>
    </row>
    <row r="2282" spans="1:5" x14ac:dyDescent="0.2">
      <c r="A2282">
        <v>1006</v>
      </c>
      <c r="B2282" t="s">
        <v>2009</v>
      </c>
      <c r="C2282" t="s">
        <v>2758</v>
      </c>
      <c r="D2282" s="16" t="s">
        <v>658</v>
      </c>
      <c r="E2282">
        <v>146.06</v>
      </c>
    </row>
    <row r="2283" spans="1:5" x14ac:dyDescent="0.2">
      <c r="A2283">
        <v>990</v>
      </c>
      <c r="B2283" t="s">
        <v>2009</v>
      </c>
      <c r="C2283" t="s">
        <v>2759</v>
      </c>
      <c r="D2283" s="16" t="s">
        <v>658</v>
      </c>
      <c r="E2283">
        <v>194.21</v>
      </c>
    </row>
    <row r="2284" spans="1:5" x14ac:dyDescent="0.2">
      <c r="A2284">
        <v>39241</v>
      </c>
      <c r="B2284" t="s">
        <v>2009</v>
      </c>
      <c r="C2284" t="s">
        <v>2760</v>
      </c>
      <c r="D2284" s="16" t="s">
        <v>658</v>
      </c>
      <c r="E2284">
        <v>19.12</v>
      </c>
    </row>
    <row r="2285" spans="1:5" x14ac:dyDescent="0.2">
      <c r="A2285">
        <v>1005</v>
      </c>
      <c r="B2285" t="s">
        <v>2009</v>
      </c>
      <c r="C2285" t="s">
        <v>2761</v>
      </c>
      <c r="D2285" s="16" t="s">
        <v>658</v>
      </c>
      <c r="E2285">
        <v>241.8</v>
      </c>
    </row>
    <row r="2286" spans="1:5" x14ac:dyDescent="0.2">
      <c r="A2286">
        <v>991</v>
      </c>
      <c r="B2286" t="s">
        <v>2009</v>
      </c>
      <c r="C2286" t="s">
        <v>2762</v>
      </c>
      <c r="D2286" s="16" t="s">
        <v>658</v>
      </c>
      <c r="E2286">
        <v>316.70999999999998</v>
      </c>
    </row>
    <row r="2287" spans="1:5" x14ac:dyDescent="0.2">
      <c r="A2287">
        <v>986</v>
      </c>
      <c r="B2287" t="s">
        <v>2009</v>
      </c>
      <c r="C2287" t="s">
        <v>2763</v>
      </c>
      <c r="D2287" s="16" t="s">
        <v>658</v>
      </c>
      <c r="E2287">
        <v>30.21</v>
      </c>
    </row>
    <row r="2288" spans="1:5" x14ac:dyDescent="0.2">
      <c r="A2288">
        <v>987</v>
      </c>
      <c r="B2288" t="s">
        <v>2009</v>
      </c>
      <c r="C2288" t="s">
        <v>2764</v>
      </c>
      <c r="D2288" s="16" t="s">
        <v>658</v>
      </c>
      <c r="E2288">
        <v>41.35</v>
      </c>
    </row>
    <row r="2289" spans="1:5" x14ac:dyDescent="0.2">
      <c r="A2289">
        <v>1007</v>
      </c>
      <c r="B2289" t="s">
        <v>2009</v>
      </c>
      <c r="C2289" t="s">
        <v>2765</v>
      </c>
      <c r="D2289" s="16" t="s">
        <v>658</v>
      </c>
      <c r="E2289">
        <v>57.24</v>
      </c>
    </row>
    <row r="2290" spans="1:5" x14ac:dyDescent="0.2">
      <c r="A2290">
        <v>1008</v>
      </c>
      <c r="B2290" t="s">
        <v>2009</v>
      </c>
      <c r="C2290" t="s">
        <v>2766</v>
      </c>
      <c r="D2290" s="16" t="s">
        <v>658</v>
      </c>
      <c r="E2290">
        <v>7.27</v>
      </c>
    </row>
    <row r="2291" spans="1:5" x14ac:dyDescent="0.2">
      <c r="A2291">
        <v>988</v>
      </c>
      <c r="B2291" t="s">
        <v>2009</v>
      </c>
      <c r="C2291" t="s">
        <v>2767</v>
      </c>
      <c r="D2291" s="16" t="s">
        <v>658</v>
      </c>
      <c r="E2291">
        <v>78.930000000000007</v>
      </c>
    </row>
    <row r="2292" spans="1:5" x14ac:dyDescent="0.2">
      <c r="A2292">
        <v>989</v>
      </c>
      <c r="B2292" t="s">
        <v>2009</v>
      </c>
      <c r="C2292" t="s">
        <v>2768</v>
      </c>
      <c r="D2292" s="16" t="s">
        <v>658</v>
      </c>
      <c r="E2292">
        <v>108.95</v>
      </c>
    </row>
    <row r="2293" spans="1:5" x14ac:dyDescent="0.2">
      <c r="A2293">
        <v>43972</v>
      </c>
      <c r="B2293" t="s">
        <v>2009</v>
      </c>
      <c r="C2293" t="s">
        <v>2769</v>
      </c>
      <c r="D2293" s="16" t="s">
        <v>658</v>
      </c>
      <c r="E2293">
        <v>4.07</v>
      </c>
    </row>
    <row r="2294" spans="1:5" x14ac:dyDescent="0.2">
      <c r="A2294">
        <v>43971</v>
      </c>
      <c r="B2294" t="s">
        <v>2009</v>
      </c>
      <c r="C2294" t="s">
        <v>2770</v>
      </c>
      <c r="D2294" s="16" t="s">
        <v>658</v>
      </c>
      <c r="E2294">
        <v>3.11</v>
      </c>
    </row>
    <row r="2295" spans="1:5" x14ac:dyDescent="0.2">
      <c r="A2295">
        <v>39598</v>
      </c>
      <c r="B2295" t="s">
        <v>2009</v>
      </c>
      <c r="C2295" t="s">
        <v>2771</v>
      </c>
      <c r="D2295" s="16" t="s">
        <v>658</v>
      </c>
      <c r="E2295">
        <v>5.77</v>
      </c>
    </row>
    <row r="2296" spans="1:5" x14ac:dyDescent="0.2">
      <c r="A2296">
        <v>43973</v>
      </c>
      <c r="B2296" t="s">
        <v>2009</v>
      </c>
      <c r="C2296" t="s">
        <v>2772</v>
      </c>
      <c r="D2296" s="16" t="s">
        <v>658</v>
      </c>
      <c r="E2296">
        <v>4.26</v>
      </c>
    </row>
    <row r="2297" spans="1:5" x14ac:dyDescent="0.2">
      <c r="A2297">
        <v>39599</v>
      </c>
      <c r="B2297" t="s">
        <v>2009</v>
      </c>
      <c r="C2297" t="s">
        <v>2773</v>
      </c>
      <c r="D2297" s="16" t="s">
        <v>658</v>
      </c>
      <c r="E2297">
        <v>8.3000000000000007</v>
      </c>
    </row>
    <row r="2298" spans="1:5" x14ac:dyDescent="0.2">
      <c r="A2298">
        <v>43832</v>
      </c>
      <c r="B2298" t="s">
        <v>2009</v>
      </c>
      <c r="C2298" t="s">
        <v>2774</v>
      </c>
      <c r="D2298" s="16" t="s">
        <v>658</v>
      </c>
      <c r="E2298">
        <v>21.85</v>
      </c>
    </row>
    <row r="2299" spans="1:5" x14ac:dyDescent="0.2">
      <c r="A2299">
        <v>34602</v>
      </c>
      <c r="B2299" t="s">
        <v>2009</v>
      </c>
      <c r="C2299" t="s">
        <v>2775</v>
      </c>
      <c r="D2299" s="16" t="s">
        <v>658</v>
      </c>
      <c r="E2299">
        <v>5</v>
      </c>
    </row>
    <row r="2300" spans="1:5" x14ac:dyDescent="0.2">
      <c r="A2300">
        <v>34607</v>
      </c>
      <c r="B2300" t="s">
        <v>2009</v>
      </c>
      <c r="C2300" t="s">
        <v>2776</v>
      </c>
      <c r="D2300" s="16" t="s">
        <v>658</v>
      </c>
      <c r="E2300">
        <v>12.24</v>
      </c>
    </row>
    <row r="2301" spans="1:5" x14ac:dyDescent="0.2">
      <c r="A2301">
        <v>34609</v>
      </c>
      <c r="B2301" t="s">
        <v>2009</v>
      </c>
      <c r="C2301" t="s">
        <v>2777</v>
      </c>
      <c r="D2301" s="16" t="s">
        <v>658</v>
      </c>
      <c r="E2301">
        <v>17.809999999999999</v>
      </c>
    </row>
    <row r="2302" spans="1:5" x14ac:dyDescent="0.2">
      <c r="A2302">
        <v>34618</v>
      </c>
      <c r="B2302" t="s">
        <v>2009</v>
      </c>
      <c r="C2302" t="s">
        <v>2778</v>
      </c>
      <c r="D2302" s="16" t="s">
        <v>658</v>
      </c>
      <c r="E2302">
        <v>6.81</v>
      </c>
    </row>
    <row r="2303" spans="1:5" x14ac:dyDescent="0.2">
      <c r="A2303">
        <v>34621</v>
      </c>
      <c r="B2303" t="s">
        <v>2009</v>
      </c>
      <c r="C2303" t="s">
        <v>2779</v>
      </c>
      <c r="D2303" s="16" t="s">
        <v>658</v>
      </c>
      <c r="E2303">
        <v>16.88</v>
      </c>
    </row>
    <row r="2304" spans="1:5" x14ac:dyDescent="0.2">
      <c r="A2304">
        <v>34622</v>
      </c>
      <c r="B2304" t="s">
        <v>2009</v>
      </c>
      <c r="C2304" t="s">
        <v>2780</v>
      </c>
      <c r="D2304" s="16" t="s">
        <v>658</v>
      </c>
      <c r="E2304">
        <v>25.08</v>
      </c>
    </row>
    <row r="2305" spans="1:5" x14ac:dyDescent="0.2">
      <c r="A2305">
        <v>34624</v>
      </c>
      <c r="B2305" t="s">
        <v>2009</v>
      </c>
      <c r="C2305" t="s">
        <v>2781</v>
      </c>
      <c r="D2305" s="16" t="s">
        <v>658</v>
      </c>
      <c r="E2305">
        <v>9.1</v>
      </c>
    </row>
    <row r="2306" spans="1:5" x14ac:dyDescent="0.2">
      <c r="A2306">
        <v>34627</v>
      </c>
      <c r="B2306" t="s">
        <v>2009</v>
      </c>
      <c r="C2306" t="s">
        <v>2782</v>
      </c>
      <c r="D2306" s="16" t="s">
        <v>658</v>
      </c>
      <c r="E2306">
        <v>21.93</v>
      </c>
    </row>
    <row r="2307" spans="1:5" x14ac:dyDescent="0.2">
      <c r="A2307">
        <v>34629</v>
      </c>
      <c r="B2307" t="s">
        <v>2009</v>
      </c>
      <c r="C2307" t="s">
        <v>2783</v>
      </c>
      <c r="D2307" s="16" t="s">
        <v>658</v>
      </c>
      <c r="E2307">
        <v>33.51</v>
      </c>
    </row>
    <row r="2308" spans="1:5" x14ac:dyDescent="0.2">
      <c r="A2308">
        <v>39257</v>
      </c>
      <c r="B2308" t="s">
        <v>2009</v>
      </c>
      <c r="C2308" t="s">
        <v>2784</v>
      </c>
      <c r="D2308" s="16" t="s">
        <v>658</v>
      </c>
      <c r="E2308">
        <v>6.82</v>
      </c>
    </row>
    <row r="2309" spans="1:5" x14ac:dyDescent="0.2">
      <c r="A2309">
        <v>39261</v>
      </c>
      <c r="B2309" t="s">
        <v>2009</v>
      </c>
      <c r="C2309" t="s">
        <v>2785</v>
      </c>
      <c r="D2309" s="16" t="s">
        <v>658</v>
      </c>
      <c r="E2309">
        <v>39.049999999999997</v>
      </c>
    </row>
    <row r="2310" spans="1:5" x14ac:dyDescent="0.2">
      <c r="A2310">
        <v>39268</v>
      </c>
      <c r="B2310" t="s">
        <v>2009</v>
      </c>
      <c r="C2310" t="s">
        <v>2786</v>
      </c>
      <c r="D2310" s="16" t="s">
        <v>658</v>
      </c>
      <c r="E2310">
        <v>610.28</v>
      </c>
    </row>
    <row r="2311" spans="1:5" x14ac:dyDescent="0.2">
      <c r="A2311">
        <v>39262</v>
      </c>
      <c r="B2311" t="s">
        <v>2009</v>
      </c>
      <c r="C2311" t="s">
        <v>2787</v>
      </c>
      <c r="D2311" s="16" t="s">
        <v>658</v>
      </c>
      <c r="E2311">
        <v>62.17</v>
      </c>
    </row>
    <row r="2312" spans="1:5" x14ac:dyDescent="0.2">
      <c r="A2312">
        <v>39258</v>
      </c>
      <c r="B2312" t="s">
        <v>2009</v>
      </c>
      <c r="C2312" t="s">
        <v>2788</v>
      </c>
      <c r="D2312" s="16" t="s">
        <v>658</v>
      </c>
      <c r="E2312">
        <v>10.28</v>
      </c>
    </row>
    <row r="2313" spans="1:5" x14ac:dyDescent="0.2">
      <c r="A2313">
        <v>39263</v>
      </c>
      <c r="B2313" t="s">
        <v>2009</v>
      </c>
      <c r="C2313" t="s">
        <v>2789</v>
      </c>
      <c r="D2313" s="16" t="s">
        <v>658</v>
      </c>
      <c r="E2313">
        <v>107.51</v>
      </c>
    </row>
    <row r="2314" spans="1:5" x14ac:dyDescent="0.2">
      <c r="A2314">
        <v>39264</v>
      </c>
      <c r="B2314" t="s">
        <v>2009</v>
      </c>
      <c r="C2314" t="s">
        <v>2790</v>
      </c>
      <c r="D2314" s="16" t="s">
        <v>658</v>
      </c>
      <c r="E2314">
        <v>148.93</v>
      </c>
    </row>
    <row r="2315" spans="1:5" x14ac:dyDescent="0.2">
      <c r="A2315">
        <v>39259</v>
      </c>
      <c r="B2315" t="s">
        <v>2009</v>
      </c>
      <c r="C2315" t="s">
        <v>2791</v>
      </c>
      <c r="D2315" s="16" t="s">
        <v>658</v>
      </c>
      <c r="E2315">
        <v>15.83</v>
      </c>
    </row>
    <row r="2316" spans="1:5" x14ac:dyDescent="0.2">
      <c r="A2316">
        <v>39265</v>
      </c>
      <c r="B2316" t="s">
        <v>2009</v>
      </c>
      <c r="C2316" t="s">
        <v>2792</v>
      </c>
      <c r="D2316" s="16" t="s">
        <v>658</v>
      </c>
      <c r="E2316">
        <v>202.2</v>
      </c>
    </row>
    <row r="2317" spans="1:5" x14ac:dyDescent="0.2">
      <c r="A2317">
        <v>39260</v>
      </c>
      <c r="B2317" t="s">
        <v>2009</v>
      </c>
      <c r="C2317" t="s">
        <v>2793</v>
      </c>
      <c r="D2317" s="16" t="s">
        <v>658</v>
      </c>
      <c r="E2317">
        <v>24.24</v>
      </c>
    </row>
    <row r="2318" spans="1:5" x14ac:dyDescent="0.2">
      <c r="A2318">
        <v>39266</v>
      </c>
      <c r="B2318" t="s">
        <v>2009</v>
      </c>
      <c r="C2318" t="s">
        <v>2794</v>
      </c>
      <c r="D2318" s="16" t="s">
        <v>658</v>
      </c>
      <c r="E2318">
        <v>305.12</v>
      </c>
    </row>
    <row r="2319" spans="1:5" x14ac:dyDescent="0.2">
      <c r="A2319">
        <v>39267</v>
      </c>
      <c r="B2319" t="s">
        <v>2009</v>
      </c>
      <c r="C2319" t="s">
        <v>2795</v>
      </c>
      <c r="D2319" s="16" t="s">
        <v>658</v>
      </c>
      <c r="E2319">
        <v>381.48</v>
      </c>
    </row>
    <row r="2320" spans="1:5" x14ac:dyDescent="0.2">
      <c r="A2320">
        <v>11901</v>
      </c>
      <c r="B2320" t="s">
        <v>2009</v>
      </c>
      <c r="C2320" t="s">
        <v>2796</v>
      </c>
      <c r="D2320" s="16" t="s">
        <v>658</v>
      </c>
      <c r="E2320">
        <v>0.75</v>
      </c>
    </row>
    <row r="2321" spans="1:5" x14ac:dyDescent="0.2">
      <c r="A2321">
        <v>11902</v>
      </c>
      <c r="B2321" t="s">
        <v>2009</v>
      </c>
      <c r="C2321" t="s">
        <v>2797</v>
      </c>
      <c r="D2321" s="16" t="s">
        <v>658</v>
      </c>
      <c r="E2321">
        <v>1.43</v>
      </c>
    </row>
    <row r="2322" spans="1:5" x14ac:dyDescent="0.2">
      <c r="A2322">
        <v>11903</v>
      </c>
      <c r="B2322" t="s">
        <v>2009</v>
      </c>
      <c r="C2322" t="s">
        <v>2798</v>
      </c>
      <c r="D2322" s="16" t="s">
        <v>658</v>
      </c>
      <c r="E2322">
        <v>1.51</v>
      </c>
    </row>
    <row r="2323" spans="1:5" x14ac:dyDescent="0.2">
      <c r="A2323">
        <v>11904</v>
      </c>
      <c r="B2323" t="s">
        <v>2009</v>
      </c>
      <c r="C2323" t="s">
        <v>2799</v>
      </c>
      <c r="D2323" s="16" t="s">
        <v>658</v>
      </c>
      <c r="E2323">
        <v>2.29</v>
      </c>
    </row>
    <row r="2324" spans="1:5" x14ac:dyDescent="0.2">
      <c r="A2324">
        <v>11905</v>
      </c>
      <c r="B2324" t="s">
        <v>2009</v>
      </c>
      <c r="C2324" t="s">
        <v>2800</v>
      </c>
      <c r="D2324" s="16" t="s">
        <v>658</v>
      </c>
      <c r="E2324">
        <v>2.8</v>
      </c>
    </row>
    <row r="2325" spans="1:5" x14ac:dyDescent="0.2">
      <c r="A2325">
        <v>11906</v>
      </c>
      <c r="B2325" t="s">
        <v>2009</v>
      </c>
      <c r="C2325" t="s">
        <v>2801</v>
      </c>
      <c r="D2325" s="16" t="s">
        <v>658</v>
      </c>
      <c r="E2325">
        <v>3.56</v>
      </c>
    </row>
    <row r="2326" spans="1:5" x14ac:dyDescent="0.2">
      <c r="A2326">
        <v>11919</v>
      </c>
      <c r="B2326" t="s">
        <v>2009</v>
      </c>
      <c r="C2326" t="s">
        <v>2802</v>
      </c>
      <c r="D2326" s="16" t="s">
        <v>658</v>
      </c>
      <c r="E2326">
        <v>6.52</v>
      </c>
    </row>
    <row r="2327" spans="1:5" x14ac:dyDescent="0.2">
      <c r="A2327">
        <v>11920</v>
      </c>
      <c r="B2327" t="s">
        <v>2009</v>
      </c>
      <c r="C2327" t="s">
        <v>2803</v>
      </c>
      <c r="D2327" s="16" t="s">
        <v>658</v>
      </c>
      <c r="E2327">
        <v>12.39</v>
      </c>
    </row>
    <row r="2328" spans="1:5" x14ac:dyDescent="0.2">
      <c r="A2328">
        <v>11924</v>
      </c>
      <c r="B2328" t="s">
        <v>2009</v>
      </c>
      <c r="C2328" t="s">
        <v>2804</v>
      </c>
      <c r="D2328" s="16" t="s">
        <v>658</v>
      </c>
      <c r="E2328">
        <v>104.04</v>
      </c>
    </row>
    <row r="2329" spans="1:5" x14ac:dyDescent="0.2">
      <c r="A2329">
        <v>11921</v>
      </c>
      <c r="B2329" t="s">
        <v>2009</v>
      </c>
      <c r="C2329" t="s">
        <v>2805</v>
      </c>
      <c r="D2329" s="16" t="s">
        <v>658</v>
      </c>
      <c r="E2329">
        <v>18.13</v>
      </c>
    </row>
    <row r="2330" spans="1:5" x14ac:dyDescent="0.2">
      <c r="A2330">
        <v>11922</v>
      </c>
      <c r="B2330" t="s">
        <v>2009</v>
      </c>
      <c r="C2330" t="s">
        <v>2806</v>
      </c>
      <c r="D2330" s="16" t="s">
        <v>658</v>
      </c>
      <c r="E2330">
        <v>29.32</v>
      </c>
    </row>
    <row r="2331" spans="1:5" x14ac:dyDescent="0.2">
      <c r="A2331">
        <v>11923</v>
      </c>
      <c r="B2331" t="s">
        <v>2009</v>
      </c>
      <c r="C2331" t="s">
        <v>2807</v>
      </c>
      <c r="D2331" s="16" t="s">
        <v>658</v>
      </c>
      <c r="E2331">
        <v>42.93</v>
      </c>
    </row>
    <row r="2332" spans="1:5" x14ac:dyDescent="0.2">
      <c r="A2332">
        <v>11916</v>
      </c>
      <c r="B2332" t="s">
        <v>2009</v>
      </c>
      <c r="C2332" t="s">
        <v>2808</v>
      </c>
      <c r="D2332" s="16" t="s">
        <v>658</v>
      </c>
      <c r="E2332">
        <v>8.92</v>
      </c>
    </row>
    <row r="2333" spans="1:5" x14ac:dyDescent="0.2">
      <c r="A2333">
        <v>11914</v>
      </c>
      <c r="B2333" t="s">
        <v>2009</v>
      </c>
      <c r="C2333" t="s">
        <v>2809</v>
      </c>
      <c r="D2333" s="16" t="s">
        <v>658</v>
      </c>
      <c r="E2333">
        <v>64.31</v>
      </c>
    </row>
    <row r="2334" spans="1:5" x14ac:dyDescent="0.2">
      <c r="A2334">
        <v>11917</v>
      </c>
      <c r="B2334" t="s">
        <v>2009</v>
      </c>
      <c r="C2334" t="s">
        <v>2810</v>
      </c>
      <c r="D2334" s="16" t="s">
        <v>658</v>
      </c>
      <c r="E2334">
        <v>15.72</v>
      </c>
    </row>
    <row r="2335" spans="1:5" x14ac:dyDescent="0.2">
      <c r="A2335">
        <v>11918</v>
      </c>
      <c r="B2335" t="s">
        <v>2009</v>
      </c>
      <c r="C2335" t="s">
        <v>2811</v>
      </c>
      <c r="D2335" s="16" t="s">
        <v>658</v>
      </c>
      <c r="E2335">
        <v>18.649999999999999</v>
      </c>
    </row>
    <row r="2336" spans="1:5" x14ac:dyDescent="0.2">
      <c r="A2336">
        <v>37734</v>
      </c>
      <c r="B2336" t="s">
        <v>2009</v>
      </c>
      <c r="C2336" t="s">
        <v>2812</v>
      </c>
      <c r="D2336" s="16" t="s">
        <v>621</v>
      </c>
      <c r="E2336">
        <v>80209.759999999995</v>
      </c>
    </row>
    <row r="2337" spans="1:5" x14ac:dyDescent="0.2">
      <c r="A2337">
        <v>37733</v>
      </c>
      <c r="B2337" t="s">
        <v>2009</v>
      </c>
      <c r="C2337" t="s">
        <v>1996</v>
      </c>
      <c r="D2337" s="16" t="s">
        <v>621</v>
      </c>
      <c r="E2337">
        <v>60140.97</v>
      </c>
    </row>
    <row r="2338" spans="1:5" x14ac:dyDescent="0.2">
      <c r="A2338">
        <v>5090</v>
      </c>
      <c r="B2338" t="s">
        <v>2009</v>
      </c>
      <c r="C2338" t="s">
        <v>2813</v>
      </c>
      <c r="D2338" s="16" t="s">
        <v>621</v>
      </c>
      <c r="E2338">
        <v>19.95</v>
      </c>
    </row>
    <row r="2339" spans="1:5" x14ac:dyDescent="0.2">
      <c r="A2339">
        <v>5085</v>
      </c>
      <c r="B2339" t="s">
        <v>2009</v>
      </c>
      <c r="C2339" t="s">
        <v>2814</v>
      </c>
      <c r="D2339" s="16" t="s">
        <v>621</v>
      </c>
      <c r="E2339">
        <v>29.7</v>
      </c>
    </row>
    <row r="2340" spans="1:5" x14ac:dyDescent="0.2">
      <c r="A2340">
        <v>43603</v>
      </c>
      <c r="B2340" t="s">
        <v>2009</v>
      </c>
      <c r="C2340" t="s">
        <v>2815</v>
      </c>
      <c r="D2340" s="16" t="s">
        <v>621</v>
      </c>
      <c r="E2340">
        <v>42.43</v>
      </c>
    </row>
    <row r="2341" spans="1:5" x14ac:dyDescent="0.2">
      <c r="A2341">
        <v>38374</v>
      </c>
      <c r="B2341" t="s">
        <v>2009</v>
      </c>
      <c r="C2341" t="s">
        <v>2816</v>
      </c>
      <c r="D2341" s="16" t="s">
        <v>621</v>
      </c>
      <c r="E2341">
        <v>846.6</v>
      </c>
    </row>
    <row r="2342" spans="1:5" x14ac:dyDescent="0.2">
      <c r="A2342">
        <v>4513</v>
      </c>
      <c r="B2342" t="s">
        <v>2009</v>
      </c>
      <c r="C2342" t="s">
        <v>2817</v>
      </c>
      <c r="D2342" s="16" t="s">
        <v>658</v>
      </c>
      <c r="E2342">
        <v>5.64</v>
      </c>
    </row>
    <row r="2343" spans="1:5" x14ac:dyDescent="0.2">
      <c r="A2343">
        <v>20212</v>
      </c>
      <c r="B2343" t="s">
        <v>2009</v>
      </c>
      <c r="C2343" t="s">
        <v>2818</v>
      </c>
      <c r="D2343" s="16" t="s">
        <v>658</v>
      </c>
      <c r="E2343">
        <v>26.45</v>
      </c>
    </row>
    <row r="2344" spans="1:5" x14ac:dyDescent="0.2">
      <c r="A2344">
        <v>20209</v>
      </c>
      <c r="B2344" t="s">
        <v>2009</v>
      </c>
      <c r="C2344" t="s">
        <v>2819</v>
      </c>
      <c r="D2344" s="16" t="s">
        <v>658</v>
      </c>
      <c r="E2344">
        <v>31.59</v>
      </c>
    </row>
    <row r="2345" spans="1:5" x14ac:dyDescent="0.2">
      <c r="A2345">
        <v>4430</v>
      </c>
      <c r="B2345" t="s">
        <v>2009</v>
      </c>
      <c r="C2345" t="s">
        <v>2820</v>
      </c>
      <c r="D2345" s="16" t="s">
        <v>658</v>
      </c>
      <c r="E2345">
        <v>15.48</v>
      </c>
    </row>
    <row r="2346" spans="1:5" x14ac:dyDescent="0.2">
      <c r="A2346">
        <v>4433</v>
      </c>
      <c r="B2346" t="s">
        <v>2009</v>
      </c>
      <c r="C2346" t="s">
        <v>2821</v>
      </c>
      <c r="D2346" s="16" t="s">
        <v>658</v>
      </c>
      <c r="E2346">
        <v>30.27</v>
      </c>
    </row>
    <row r="2347" spans="1:5" x14ac:dyDescent="0.2">
      <c r="A2347">
        <v>4400</v>
      </c>
      <c r="B2347" t="s">
        <v>2009</v>
      </c>
      <c r="C2347" t="s">
        <v>2822</v>
      </c>
      <c r="D2347" s="16" t="s">
        <v>658</v>
      </c>
      <c r="E2347">
        <v>24.63</v>
      </c>
    </row>
    <row r="2348" spans="1:5" x14ac:dyDescent="0.2">
      <c r="A2348">
        <v>2729</v>
      </c>
      <c r="B2348" t="s">
        <v>2009</v>
      </c>
      <c r="C2348" t="s">
        <v>2823</v>
      </c>
      <c r="D2348" s="16" t="s">
        <v>621</v>
      </c>
      <c r="E2348">
        <v>32.76</v>
      </c>
    </row>
    <row r="2349" spans="1:5" x14ac:dyDescent="0.2">
      <c r="A2349">
        <v>37106</v>
      </c>
      <c r="B2349" t="s">
        <v>2009</v>
      </c>
      <c r="C2349" t="s">
        <v>2824</v>
      </c>
      <c r="D2349" s="16" t="s">
        <v>621</v>
      </c>
      <c r="E2349">
        <v>4960.1400000000003</v>
      </c>
    </row>
    <row r="2350" spans="1:5" x14ac:dyDescent="0.2">
      <c r="A2350">
        <v>11869</v>
      </c>
      <c r="B2350" t="s">
        <v>2009</v>
      </c>
      <c r="C2350" t="s">
        <v>2825</v>
      </c>
      <c r="D2350" s="16" t="s">
        <v>621</v>
      </c>
      <c r="E2350">
        <v>992.02</v>
      </c>
    </row>
    <row r="2351" spans="1:5" x14ac:dyDescent="0.2">
      <c r="A2351">
        <v>43981</v>
      </c>
      <c r="B2351" t="s">
        <v>2009</v>
      </c>
      <c r="C2351" t="s">
        <v>2826</v>
      </c>
      <c r="D2351" s="16" t="s">
        <v>621</v>
      </c>
      <c r="E2351">
        <v>7474.89</v>
      </c>
    </row>
    <row r="2352" spans="1:5" x14ac:dyDescent="0.2">
      <c r="A2352">
        <v>37104</v>
      </c>
      <c r="B2352" t="s">
        <v>2009</v>
      </c>
      <c r="C2352" t="s">
        <v>2827</v>
      </c>
      <c r="D2352" s="16" t="s">
        <v>621</v>
      </c>
      <c r="E2352">
        <v>1245.01</v>
      </c>
    </row>
    <row r="2353" spans="1:5" x14ac:dyDescent="0.2">
      <c r="A2353">
        <v>43982</v>
      </c>
      <c r="B2353" t="s">
        <v>2009</v>
      </c>
      <c r="C2353" t="s">
        <v>2828</v>
      </c>
      <c r="D2353" s="16" t="s">
        <v>621</v>
      </c>
      <c r="E2353">
        <v>11808.44</v>
      </c>
    </row>
    <row r="2354" spans="1:5" x14ac:dyDescent="0.2">
      <c r="A2354">
        <v>43978</v>
      </c>
      <c r="B2354" t="s">
        <v>2009</v>
      </c>
      <c r="C2354" t="s">
        <v>2829</v>
      </c>
      <c r="D2354" s="16" t="s">
        <v>621</v>
      </c>
      <c r="E2354">
        <v>1845.08</v>
      </c>
    </row>
    <row r="2355" spans="1:5" x14ac:dyDescent="0.2">
      <c r="A2355">
        <v>11871</v>
      </c>
      <c r="B2355" t="s">
        <v>2009</v>
      </c>
      <c r="C2355" t="s">
        <v>2830</v>
      </c>
      <c r="D2355" s="16" t="s">
        <v>621</v>
      </c>
      <c r="E2355">
        <v>462.43</v>
      </c>
    </row>
    <row r="2356" spans="1:5" x14ac:dyDescent="0.2">
      <c r="A2356">
        <v>37105</v>
      </c>
      <c r="B2356" t="s">
        <v>2009</v>
      </c>
      <c r="C2356" t="s">
        <v>2831</v>
      </c>
      <c r="D2356" s="16" t="s">
        <v>621</v>
      </c>
      <c r="E2356">
        <v>2845.33</v>
      </c>
    </row>
    <row r="2357" spans="1:5" x14ac:dyDescent="0.2">
      <c r="A2357">
        <v>43980</v>
      </c>
      <c r="B2357" t="s">
        <v>2009</v>
      </c>
      <c r="C2357" t="s">
        <v>2832</v>
      </c>
      <c r="D2357" s="16" t="s">
        <v>621</v>
      </c>
      <c r="E2357">
        <v>3543.56</v>
      </c>
    </row>
    <row r="2358" spans="1:5" x14ac:dyDescent="0.2">
      <c r="A2358">
        <v>43979</v>
      </c>
      <c r="B2358" t="s">
        <v>2009</v>
      </c>
      <c r="C2358" t="s">
        <v>2833</v>
      </c>
      <c r="D2358" s="16" t="s">
        <v>621</v>
      </c>
      <c r="E2358">
        <v>665.8</v>
      </c>
    </row>
    <row r="2359" spans="1:5" x14ac:dyDescent="0.2">
      <c r="A2359">
        <v>11868</v>
      </c>
      <c r="B2359" t="s">
        <v>2009</v>
      </c>
      <c r="C2359" t="s">
        <v>2834</v>
      </c>
      <c r="D2359" s="16" t="s">
        <v>621</v>
      </c>
      <c r="E2359">
        <v>643.89</v>
      </c>
    </row>
    <row r="2360" spans="1:5" x14ac:dyDescent="0.2">
      <c r="A2360">
        <v>34636</v>
      </c>
      <c r="B2360" t="s">
        <v>2009</v>
      </c>
      <c r="C2360" t="s">
        <v>2835</v>
      </c>
      <c r="D2360" s="16" t="s">
        <v>621</v>
      </c>
      <c r="E2360">
        <v>457.25</v>
      </c>
    </row>
    <row r="2361" spans="1:5" x14ac:dyDescent="0.2">
      <c r="A2361">
        <v>34639</v>
      </c>
      <c r="B2361" t="s">
        <v>2009</v>
      </c>
      <c r="C2361" t="s">
        <v>2836</v>
      </c>
      <c r="D2361" s="16" t="s">
        <v>621</v>
      </c>
      <c r="E2361">
        <v>1055.4100000000001</v>
      </c>
    </row>
    <row r="2362" spans="1:5" x14ac:dyDescent="0.2">
      <c r="A2362">
        <v>34640</v>
      </c>
      <c r="B2362" t="s">
        <v>2009</v>
      </c>
      <c r="C2362" t="s">
        <v>2837</v>
      </c>
      <c r="D2362" s="16" t="s">
        <v>621</v>
      </c>
      <c r="E2362">
        <v>1197.2</v>
      </c>
    </row>
    <row r="2363" spans="1:5" x14ac:dyDescent="0.2">
      <c r="A2363">
        <v>43977</v>
      </c>
      <c r="B2363" t="s">
        <v>2009</v>
      </c>
      <c r="C2363" t="s">
        <v>2838</v>
      </c>
      <c r="D2363" s="16" t="s">
        <v>621</v>
      </c>
      <c r="E2363">
        <v>2063.9</v>
      </c>
    </row>
    <row r="2364" spans="1:5" x14ac:dyDescent="0.2">
      <c r="A2364">
        <v>34637</v>
      </c>
      <c r="B2364" t="s">
        <v>2009</v>
      </c>
      <c r="C2364" t="s">
        <v>2839</v>
      </c>
      <c r="D2364" s="16" t="s">
        <v>621</v>
      </c>
      <c r="E2364">
        <v>276.52</v>
      </c>
    </row>
    <row r="2365" spans="1:5" x14ac:dyDescent="0.2">
      <c r="A2365">
        <v>34638</v>
      </c>
      <c r="B2365" t="s">
        <v>2009</v>
      </c>
      <c r="C2365" t="s">
        <v>2840</v>
      </c>
      <c r="D2365" s="16" t="s">
        <v>621</v>
      </c>
      <c r="E2365">
        <v>427.72</v>
      </c>
    </row>
    <row r="2366" spans="1:5" x14ac:dyDescent="0.2">
      <c r="A2366">
        <v>34641</v>
      </c>
      <c r="B2366" t="s">
        <v>2009</v>
      </c>
      <c r="C2366" t="s">
        <v>2841</v>
      </c>
      <c r="D2366" s="16" t="s">
        <v>621</v>
      </c>
      <c r="E2366">
        <v>117.51</v>
      </c>
    </row>
    <row r="2367" spans="1:5" x14ac:dyDescent="0.2">
      <c r="A2367">
        <v>43434</v>
      </c>
      <c r="B2367" t="s">
        <v>2009</v>
      </c>
      <c r="C2367" t="s">
        <v>2842</v>
      </c>
      <c r="D2367" s="16" t="s">
        <v>621</v>
      </c>
      <c r="E2367">
        <v>127.05</v>
      </c>
    </row>
    <row r="2368" spans="1:5" x14ac:dyDescent="0.2">
      <c r="A2368">
        <v>43435</v>
      </c>
      <c r="B2368" t="s">
        <v>2009</v>
      </c>
      <c r="C2368" t="s">
        <v>2843</v>
      </c>
      <c r="D2368" s="16" t="s">
        <v>621</v>
      </c>
      <c r="E2368">
        <v>232.94</v>
      </c>
    </row>
    <row r="2369" spans="1:5" x14ac:dyDescent="0.2">
      <c r="A2369">
        <v>43436</v>
      </c>
      <c r="B2369" t="s">
        <v>2009</v>
      </c>
      <c r="C2369" t="s">
        <v>2844</v>
      </c>
      <c r="D2369" s="16" t="s">
        <v>621</v>
      </c>
      <c r="E2369">
        <v>407.64</v>
      </c>
    </row>
    <row r="2370" spans="1:5" x14ac:dyDescent="0.2">
      <c r="A2370">
        <v>43437</v>
      </c>
      <c r="B2370" t="s">
        <v>2009</v>
      </c>
      <c r="C2370" t="s">
        <v>2845</v>
      </c>
      <c r="D2370" s="16" t="s">
        <v>621</v>
      </c>
      <c r="E2370">
        <v>739.05</v>
      </c>
    </row>
    <row r="2371" spans="1:5" x14ac:dyDescent="0.2">
      <c r="A2371">
        <v>43438</v>
      </c>
      <c r="B2371" t="s">
        <v>2009</v>
      </c>
      <c r="C2371" t="s">
        <v>2846</v>
      </c>
      <c r="D2371" s="16" t="s">
        <v>621</v>
      </c>
      <c r="E2371">
        <v>1323.52</v>
      </c>
    </row>
    <row r="2372" spans="1:5" x14ac:dyDescent="0.2">
      <c r="A2372">
        <v>41627</v>
      </c>
      <c r="B2372" t="s">
        <v>2009</v>
      </c>
      <c r="C2372" t="s">
        <v>2847</v>
      </c>
      <c r="D2372" s="16" t="s">
        <v>621</v>
      </c>
      <c r="E2372">
        <v>195.88</v>
      </c>
    </row>
    <row r="2373" spans="1:5" x14ac:dyDescent="0.2">
      <c r="A2373">
        <v>41628</v>
      </c>
      <c r="B2373" t="s">
        <v>2009</v>
      </c>
      <c r="C2373" t="s">
        <v>2848</v>
      </c>
      <c r="D2373" s="16" t="s">
        <v>621</v>
      </c>
      <c r="E2373">
        <v>359.99</v>
      </c>
    </row>
    <row r="2374" spans="1:5" x14ac:dyDescent="0.2">
      <c r="A2374">
        <v>41629</v>
      </c>
      <c r="B2374" t="s">
        <v>2009</v>
      </c>
      <c r="C2374" t="s">
        <v>2849</v>
      </c>
      <c r="D2374" s="16" t="s">
        <v>621</v>
      </c>
      <c r="E2374">
        <v>457.41</v>
      </c>
    </row>
    <row r="2375" spans="1:5" x14ac:dyDescent="0.2">
      <c r="A2375">
        <v>43429</v>
      </c>
      <c r="B2375" t="s">
        <v>2009</v>
      </c>
      <c r="C2375" t="s">
        <v>2850</v>
      </c>
      <c r="D2375" s="16" t="s">
        <v>621</v>
      </c>
      <c r="E2375">
        <v>101.35</v>
      </c>
    </row>
    <row r="2376" spans="1:5" x14ac:dyDescent="0.2">
      <c r="A2376">
        <v>43430</v>
      </c>
      <c r="B2376" t="s">
        <v>2009</v>
      </c>
      <c r="C2376" t="s">
        <v>2851</v>
      </c>
      <c r="D2376" s="16" t="s">
        <v>621</v>
      </c>
      <c r="E2376">
        <v>168.35</v>
      </c>
    </row>
    <row r="2377" spans="1:5" x14ac:dyDescent="0.2">
      <c r="A2377">
        <v>43431</v>
      </c>
      <c r="B2377" t="s">
        <v>2009</v>
      </c>
      <c r="C2377" t="s">
        <v>2852</v>
      </c>
      <c r="D2377" s="16" t="s">
        <v>621</v>
      </c>
      <c r="E2377">
        <v>326.11</v>
      </c>
    </row>
    <row r="2378" spans="1:5" x14ac:dyDescent="0.2">
      <c r="A2378">
        <v>43432</v>
      </c>
      <c r="B2378" t="s">
        <v>2009</v>
      </c>
      <c r="C2378" t="s">
        <v>2853</v>
      </c>
      <c r="D2378" s="16" t="s">
        <v>621</v>
      </c>
      <c r="E2378">
        <v>677.64</v>
      </c>
    </row>
    <row r="2379" spans="1:5" x14ac:dyDescent="0.2">
      <c r="A2379">
        <v>43433</v>
      </c>
      <c r="B2379" t="s">
        <v>2009</v>
      </c>
      <c r="C2379" t="s">
        <v>2854</v>
      </c>
      <c r="D2379" s="16" t="s">
        <v>621</v>
      </c>
      <c r="E2379">
        <v>1068.3499999999999</v>
      </c>
    </row>
    <row r="2380" spans="1:5" x14ac:dyDescent="0.2">
      <c r="A2380">
        <v>43094</v>
      </c>
      <c r="B2380" t="s">
        <v>2009</v>
      </c>
      <c r="C2380" t="s">
        <v>2855</v>
      </c>
      <c r="D2380" s="16" t="s">
        <v>621</v>
      </c>
      <c r="E2380">
        <v>260.20999999999998</v>
      </c>
    </row>
    <row r="2381" spans="1:5" x14ac:dyDescent="0.2">
      <c r="A2381">
        <v>43093</v>
      </c>
      <c r="B2381" t="s">
        <v>2009</v>
      </c>
      <c r="C2381" t="s">
        <v>2856</v>
      </c>
      <c r="D2381" s="16" t="s">
        <v>621</v>
      </c>
      <c r="E2381">
        <v>276.52999999999997</v>
      </c>
    </row>
    <row r="2382" spans="1:5" x14ac:dyDescent="0.2">
      <c r="A2382">
        <v>11694</v>
      </c>
      <c r="B2382" t="s">
        <v>2009</v>
      </c>
      <c r="C2382" t="s">
        <v>2857</v>
      </c>
      <c r="D2382" s="16" t="s">
        <v>621</v>
      </c>
      <c r="E2382">
        <v>1113.44</v>
      </c>
    </row>
    <row r="2383" spans="1:5" x14ac:dyDescent="0.2">
      <c r="A2383">
        <v>1030</v>
      </c>
      <c r="B2383" t="s">
        <v>2009</v>
      </c>
      <c r="C2383" t="s">
        <v>2858</v>
      </c>
      <c r="D2383" s="16" t="s">
        <v>621</v>
      </c>
      <c r="E2383">
        <v>50.37</v>
      </c>
    </row>
    <row r="2384" spans="1:5" x14ac:dyDescent="0.2">
      <c r="A2384">
        <v>11881</v>
      </c>
      <c r="B2384" t="s">
        <v>2009</v>
      </c>
      <c r="C2384" t="s">
        <v>2859</v>
      </c>
      <c r="D2384" s="16" t="s">
        <v>621</v>
      </c>
      <c r="E2384">
        <v>179.99</v>
      </c>
    </row>
    <row r="2385" spans="1:5" x14ac:dyDescent="0.2">
      <c r="A2385">
        <v>35277</v>
      </c>
      <c r="B2385" t="s">
        <v>2009</v>
      </c>
      <c r="C2385" t="s">
        <v>2860</v>
      </c>
      <c r="D2385" s="16" t="s">
        <v>621</v>
      </c>
      <c r="E2385">
        <v>471.75</v>
      </c>
    </row>
    <row r="2386" spans="1:5" x14ac:dyDescent="0.2">
      <c r="A2386">
        <v>10521</v>
      </c>
      <c r="B2386" t="s">
        <v>2009</v>
      </c>
      <c r="C2386" t="s">
        <v>2861</v>
      </c>
      <c r="D2386" s="16" t="s">
        <v>621</v>
      </c>
      <c r="E2386">
        <v>343.25</v>
      </c>
    </row>
    <row r="2387" spans="1:5" x14ac:dyDescent="0.2">
      <c r="A2387">
        <v>10885</v>
      </c>
      <c r="B2387" t="s">
        <v>2009</v>
      </c>
      <c r="C2387" t="s">
        <v>2862</v>
      </c>
      <c r="D2387" s="16" t="s">
        <v>621</v>
      </c>
      <c r="E2387">
        <v>434.17</v>
      </c>
    </row>
    <row r="2388" spans="1:5" x14ac:dyDescent="0.2">
      <c r="A2388">
        <v>20962</v>
      </c>
      <c r="B2388" t="s">
        <v>2009</v>
      </c>
      <c r="C2388" t="s">
        <v>2863</v>
      </c>
      <c r="D2388" s="16" t="s">
        <v>621</v>
      </c>
      <c r="E2388">
        <v>359.6</v>
      </c>
    </row>
    <row r="2389" spans="1:5" x14ac:dyDescent="0.2">
      <c r="A2389">
        <v>20963</v>
      </c>
      <c r="B2389" t="s">
        <v>2009</v>
      </c>
      <c r="C2389" t="s">
        <v>2864</v>
      </c>
      <c r="D2389" s="16" t="s">
        <v>621</v>
      </c>
      <c r="E2389">
        <v>439.28</v>
      </c>
    </row>
    <row r="2390" spans="1:5" x14ac:dyDescent="0.2">
      <c r="A2390">
        <v>34643</v>
      </c>
      <c r="B2390" t="s">
        <v>2009</v>
      </c>
      <c r="C2390" t="s">
        <v>2865</v>
      </c>
      <c r="D2390" s="16" t="s">
        <v>621</v>
      </c>
      <c r="E2390">
        <v>54.33</v>
      </c>
    </row>
    <row r="2391" spans="1:5" x14ac:dyDescent="0.2">
      <c r="A2391">
        <v>41480</v>
      </c>
      <c r="B2391" t="s">
        <v>2009</v>
      </c>
      <c r="C2391" t="s">
        <v>2866</v>
      </c>
      <c r="D2391" s="16" t="s">
        <v>621</v>
      </c>
      <c r="E2391">
        <v>62.99</v>
      </c>
    </row>
    <row r="2392" spans="1:5" x14ac:dyDescent="0.2">
      <c r="A2392">
        <v>41474</v>
      </c>
      <c r="B2392" t="s">
        <v>2009</v>
      </c>
      <c r="C2392" t="s">
        <v>2867</v>
      </c>
      <c r="D2392" s="16" t="s">
        <v>621</v>
      </c>
      <c r="E2392">
        <v>100.63</v>
      </c>
    </row>
    <row r="2393" spans="1:5" x14ac:dyDescent="0.2">
      <c r="A2393">
        <v>41475</v>
      </c>
      <c r="B2393" t="s">
        <v>2009</v>
      </c>
      <c r="C2393" t="s">
        <v>2868</v>
      </c>
      <c r="D2393" s="16" t="s">
        <v>621</v>
      </c>
      <c r="E2393">
        <v>85.86</v>
      </c>
    </row>
    <row r="2394" spans="1:5" x14ac:dyDescent="0.2">
      <c r="A2394">
        <v>41476</v>
      </c>
      <c r="B2394" t="s">
        <v>2009</v>
      </c>
      <c r="C2394" t="s">
        <v>2869</v>
      </c>
      <c r="D2394" s="16" t="s">
        <v>621</v>
      </c>
      <c r="E2394">
        <v>188</v>
      </c>
    </row>
    <row r="2395" spans="1:5" x14ac:dyDescent="0.2">
      <c r="A2395">
        <v>2555</v>
      </c>
      <c r="B2395" t="s">
        <v>2009</v>
      </c>
      <c r="C2395" t="s">
        <v>2870</v>
      </c>
      <c r="D2395" s="16" t="s">
        <v>621</v>
      </c>
      <c r="E2395">
        <v>1.28</v>
      </c>
    </row>
    <row r="2396" spans="1:5" x14ac:dyDescent="0.2">
      <c r="A2396">
        <v>2556</v>
      </c>
      <c r="B2396" t="s">
        <v>2009</v>
      </c>
      <c r="C2396" t="s">
        <v>2871</v>
      </c>
      <c r="D2396" s="16" t="s">
        <v>621</v>
      </c>
      <c r="E2396">
        <v>1.33</v>
      </c>
    </row>
    <row r="2397" spans="1:5" x14ac:dyDescent="0.2">
      <c r="A2397">
        <v>2557</v>
      </c>
      <c r="B2397" t="s">
        <v>2009</v>
      </c>
      <c r="C2397" t="s">
        <v>2872</v>
      </c>
      <c r="D2397" s="16" t="s">
        <v>621</v>
      </c>
      <c r="E2397">
        <v>2.81</v>
      </c>
    </row>
    <row r="2398" spans="1:5" x14ac:dyDescent="0.2">
      <c r="A2398">
        <v>10569</v>
      </c>
      <c r="B2398" t="s">
        <v>2009</v>
      </c>
      <c r="C2398" t="s">
        <v>2873</v>
      </c>
      <c r="D2398" s="16" t="s">
        <v>621</v>
      </c>
      <c r="E2398">
        <v>2.81</v>
      </c>
    </row>
    <row r="2399" spans="1:5" x14ac:dyDescent="0.2">
      <c r="A2399">
        <v>39810</v>
      </c>
      <c r="B2399" t="s">
        <v>2009</v>
      </c>
      <c r="C2399" t="s">
        <v>2874</v>
      </c>
      <c r="D2399" s="16" t="s">
        <v>621</v>
      </c>
      <c r="E2399">
        <v>35.11</v>
      </c>
    </row>
    <row r="2400" spans="1:5" x14ac:dyDescent="0.2">
      <c r="A2400">
        <v>39811</v>
      </c>
      <c r="B2400" t="s">
        <v>2009</v>
      </c>
      <c r="C2400" t="s">
        <v>2875</v>
      </c>
      <c r="D2400" s="16" t="s">
        <v>621</v>
      </c>
      <c r="E2400">
        <v>42.95</v>
      </c>
    </row>
    <row r="2401" spans="1:5" x14ac:dyDescent="0.2">
      <c r="A2401">
        <v>39812</v>
      </c>
      <c r="B2401" t="s">
        <v>2009</v>
      </c>
      <c r="C2401" t="s">
        <v>2876</v>
      </c>
      <c r="D2401" s="16" t="s">
        <v>621</v>
      </c>
      <c r="E2401">
        <v>70.63</v>
      </c>
    </row>
    <row r="2402" spans="1:5" x14ac:dyDescent="0.2">
      <c r="A2402">
        <v>43096</v>
      </c>
      <c r="B2402" t="s">
        <v>2009</v>
      </c>
      <c r="C2402" t="s">
        <v>2877</v>
      </c>
      <c r="D2402" s="16" t="s">
        <v>621</v>
      </c>
      <c r="E2402">
        <v>234.11</v>
      </c>
    </row>
    <row r="2403" spans="1:5" x14ac:dyDescent="0.2">
      <c r="A2403">
        <v>43102</v>
      </c>
      <c r="B2403" t="s">
        <v>2009</v>
      </c>
      <c r="C2403" t="s">
        <v>2878</v>
      </c>
      <c r="D2403" s="16" t="s">
        <v>621</v>
      </c>
      <c r="E2403">
        <v>142.35</v>
      </c>
    </row>
    <row r="2404" spans="1:5" x14ac:dyDescent="0.2">
      <c r="A2404">
        <v>43103</v>
      </c>
      <c r="B2404" t="s">
        <v>2009</v>
      </c>
      <c r="C2404" t="s">
        <v>2879</v>
      </c>
      <c r="D2404" s="16" t="s">
        <v>621</v>
      </c>
      <c r="E2404">
        <v>209.62</v>
      </c>
    </row>
    <row r="2405" spans="1:5" x14ac:dyDescent="0.2">
      <c r="A2405">
        <v>43098</v>
      </c>
      <c r="B2405" t="s">
        <v>2009</v>
      </c>
      <c r="C2405" t="s">
        <v>2880</v>
      </c>
      <c r="D2405" s="16" t="s">
        <v>621</v>
      </c>
      <c r="E2405">
        <v>79.3</v>
      </c>
    </row>
    <row r="2406" spans="1:5" x14ac:dyDescent="0.2">
      <c r="A2406">
        <v>43097</v>
      </c>
      <c r="B2406" t="s">
        <v>2009</v>
      </c>
      <c r="C2406" t="s">
        <v>2881</v>
      </c>
      <c r="D2406" s="16" t="s">
        <v>621</v>
      </c>
      <c r="E2406">
        <v>46.98</v>
      </c>
    </row>
    <row r="2407" spans="1:5" x14ac:dyDescent="0.2">
      <c r="A2407">
        <v>43104</v>
      </c>
      <c r="B2407" t="s">
        <v>2009</v>
      </c>
      <c r="C2407" t="s">
        <v>2882</v>
      </c>
      <c r="D2407" s="16" t="s">
        <v>621</v>
      </c>
      <c r="E2407">
        <v>555.75</v>
      </c>
    </row>
    <row r="2408" spans="1:5" x14ac:dyDescent="0.2">
      <c r="A2408">
        <v>39771</v>
      </c>
      <c r="B2408" t="s">
        <v>2009</v>
      </c>
      <c r="C2408" t="s">
        <v>2883</v>
      </c>
      <c r="D2408" s="16" t="s">
        <v>621</v>
      </c>
      <c r="E2408">
        <v>27.02</v>
      </c>
    </row>
    <row r="2409" spans="1:5" x14ac:dyDescent="0.2">
      <c r="A2409">
        <v>39772</v>
      </c>
      <c r="B2409" t="s">
        <v>2009</v>
      </c>
      <c r="C2409" t="s">
        <v>2884</v>
      </c>
      <c r="D2409" s="16" t="s">
        <v>621</v>
      </c>
      <c r="E2409">
        <v>53.1</v>
      </c>
    </row>
    <row r="2410" spans="1:5" x14ac:dyDescent="0.2">
      <c r="A2410">
        <v>39773</v>
      </c>
      <c r="B2410" t="s">
        <v>2009</v>
      </c>
      <c r="C2410" t="s">
        <v>2885</v>
      </c>
      <c r="D2410" s="16" t="s">
        <v>621</v>
      </c>
      <c r="E2410">
        <v>85.35</v>
      </c>
    </row>
    <row r="2411" spans="1:5" x14ac:dyDescent="0.2">
      <c r="A2411">
        <v>39774</v>
      </c>
      <c r="B2411" t="s">
        <v>2009</v>
      </c>
      <c r="C2411" t="s">
        <v>2886</v>
      </c>
      <c r="D2411" s="16" t="s">
        <v>621</v>
      </c>
      <c r="E2411">
        <v>127.67</v>
      </c>
    </row>
    <row r="2412" spans="1:5" x14ac:dyDescent="0.2">
      <c r="A2412">
        <v>39775</v>
      </c>
      <c r="B2412" t="s">
        <v>2009</v>
      </c>
      <c r="C2412" t="s">
        <v>2887</v>
      </c>
      <c r="D2412" s="16" t="s">
        <v>621</v>
      </c>
      <c r="E2412">
        <v>170.4</v>
      </c>
    </row>
    <row r="2413" spans="1:5" x14ac:dyDescent="0.2">
      <c r="A2413">
        <v>39776</v>
      </c>
      <c r="B2413" t="s">
        <v>2009</v>
      </c>
      <c r="C2413" t="s">
        <v>2888</v>
      </c>
      <c r="D2413" s="16" t="s">
        <v>621</v>
      </c>
      <c r="E2413">
        <v>205.93</v>
      </c>
    </row>
    <row r="2414" spans="1:5" x14ac:dyDescent="0.2">
      <c r="A2414">
        <v>39777</v>
      </c>
      <c r="B2414" t="s">
        <v>2009</v>
      </c>
      <c r="C2414" t="s">
        <v>2889</v>
      </c>
      <c r="D2414" s="16" t="s">
        <v>621</v>
      </c>
      <c r="E2414">
        <v>261.01</v>
      </c>
    </row>
    <row r="2415" spans="1:5" x14ac:dyDescent="0.2">
      <c r="A2415">
        <v>20254</v>
      </c>
      <c r="B2415" t="s">
        <v>2009</v>
      </c>
      <c r="C2415" t="s">
        <v>2890</v>
      </c>
      <c r="D2415" s="16" t="s">
        <v>621</v>
      </c>
      <c r="E2415">
        <v>18.940000000000001</v>
      </c>
    </row>
    <row r="2416" spans="1:5" x14ac:dyDescent="0.2">
      <c r="A2416">
        <v>20253</v>
      </c>
      <c r="B2416" t="s">
        <v>2009</v>
      </c>
      <c r="C2416" t="s">
        <v>2891</v>
      </c>
      <c r="D2416" s="16" t="s">
        <v>621</v>
      </c>
      <c r="E2416">
        <v>62.21</v>
      </c>
    </row>
    <row r="2417" spans="1:5" x14ac:dyDescent="0.2">
      <c r="A2417">
        <v>1872</v>
      </c>
      <c r="B2417" t="s">
        <v>2009</v>
      </c>
      <c r="C2417" t="s">
        <v>2892</v>
      </c>
      <c r="D2417" s="16" t="s">
        <v>621</v>
      </c>
      <c r="E2417">
        <v>2.58</v>
      </c>
    </row>
    <row r="2418" spans="1:5" x14ac:dyDescent="0.2">
      <c r="A2418">
        <v>1873</v>
      </c>
      <c r="B2418" t="s">
        <v>2009</v>
      </c>
      <c r="C2418" t="s">
        <v>2893</v>
      </c>
      <c r="D2418" s="16" t="s">
        <v>621</v>
      </c>
      <c r="E2418">
        <v>5.13</v>
      </c>
    </row>
    <row r="2419" spans="1:5" x14ac:dyDescent="0.2">
      <c r="A2419">
        <v>14055</v>
      </c>
      <c r="B2419" t="s">
        <v>2009</v>
      </c>
      <c r="C2419" t="s">
        <v>2894</v>
      </c>
      <c r="D2419" s="16" t="s">
        <v>621</v>
      </c>
      <c r="E2419">
        <v>568.48</v>
      </c>
    </row>
    <row r="2420" spans="1:5" x14ac:dyDescent="0.2">
      <c r="A2420">
        <v>11247</v>
      </c>
      <c r="B2420" t="s">
        <v>2009</v>
      </c>
      <c r="C2420" t="s">
        <v>2895</v>
      </c>
      <c r="D2420" s="16" t="s">
        <v>621</v>
      </c>
      <c r="E2420">
        <v>1196.2</v>
      </c>
    </row>
    <row r="2421" spans="1:5" x14ac:dyDescent="0.2">
      <c r="A2421">
        <v>11250</v>
      </c>
      <c r="B2421" t="s">
        <v>2009</v>
      </c>
      <c r="C2421" t="s">
        <v>2896</v>
      </c>
      <c r="D2421" s="16" t="s">
        <v>621</v>
      </c>
      <c r="E2421">
        <v>51.5</v>
      </c>
    </row>
    <row r="2422" spans="1:5" x14ac:dyDescent="0.2">
      <c r="A2422">
        <v>11249</v>
      </c>
      <c r="B2422" t="s">
        <v>2009</v>
      </c>
      <c r="C2422" t="s">
        <v>2897</v>
      </c>
      <c r="D2422" s="16" t="s">
        <v>621</v>
      </c>
      <c r="E2422">
        <v>2336.61</v>
      </c>
    </row>
    <row r="2423" spans="1:5" x14ac:dyDescent="0.2">
      <c r="A2423">
        <v>11251</v>
      </c>
      <c r="B2423" t="s">
        <v>2009</v>
      </c>
      <c r="C2423" t="s">
        <v>2898</v>
      </c>
      <c r="D2423" s="16" t="s">
        <v>621</v>
      </c>
      <c r="E2423">
        <v>114.07</v>
      </c>
    </row>
    <row r="2424" spans="1:5" x14ac:dyDescent="0.2">
      <c r="A2424">
        <v>11253</v>
      </c>
      <c r="B2424" t="s">
        <v>2009</v>
      </c>
      <c r="C2424" t="s">
        <v>2899</v>
      </c>
      <c r="D2424" s="16" t="s">
        <v>621</v>
      </c>
      <c r="E2424">
        <v>189.03</v>
      </c>
    </row>
    <row r="2425" spans="1:5" x14ac:dyDescent="0.2">
      <c r="A2425">
        <v>11255</v>
      </c>
      <c r="B2425" t="s">
        <v>2009</v>
      </c>
      <c r="C2425" t="s">
        <v>2900</v>
      </c>
      <c r="D2425" s="16" t="s">
        <v>621</v>
      </c>
      <c r="E2425">
        <v>282.58999999999997</v>
      </c>
    </row>
    <row r="2426" spans="1:5" x14ac:dyDescent="0.2">
      <c r="A2426">
        <v>11256</v>
      </c>
      <c r="B2426" t="s">
        <v>2009</v>
      </c>
      <c r="C2426" t="s">
        <v>2901</v>
      </c>
      <c r="D2426" s="16" t="s">
        <v>621</v>
      </c>
      <c r="E2426">
        <v>353.97</v>
      </c>
    </row>
    <row r="2427" spans="1:5" x14ac:dyDescent="0.2">
      <c r="A2427">
        <v>39693</v>
      </c>
      <c r="B2427" t="s">
        <v>2009</v>
      </c>
      <c r="C2427" t="s">
        <v>2902</v>
      </c>
      <c r="D2427" s="16" t="s">
        <v>621</v>
      </c>
      <c r="E2427">
        <v>2223.15</v>
      </c>
    </row>
    <row r="2428" spans="1:5" x14ac:dyDescent="0.2">
      <c r="A2428">
        <v>39692</v>
      </c>
      <c r="B2428" t="s">
        <v>2009</v>
      </c>
      <c r="C2428" t="s">
        <v>2903</v>
      </c>
      <c r="D2428" s="16" t="s">
        <v>621</v>
      </c>
      <c r="E2428">
        <v>711.35</v>
      </c>
    </row>
    <row r="2429" spans="1:5" x14ac:dyDescent="0.2">
      <c r="A2429">
        <v>1062</v>
      </c>
      <c r="B2429" t="s">
        <v>2009</v>
      </c>
      <c r="C2429" t="s">
        <v>2904</v>
      </c>
      <c r="D2429" s="16" t="s">
        <v>621</v>
      </c>
      <c r="E2429">
        <v>225.44</v>
      </c>
    </row>
    <row r="2430" spans="1:5" x14ac:dyDescent="0.2">
      <c r="A2430">
        <v>39686</v>
      </c>
      <c r="B2430" t="s">
        <v>2009</v>
      </c>
      <c r="C2430" t="s">
        <v>2905</v>
      </c>
      <c r="D2430" s="16" t="s">
        <v>621</v>
      </c>
      <c r="E2430">
        <v>365.03</v>
      </c>
    </row>
    <row r="2431" spans="1:5" x14ac:dyDescent="0.2">
      <c r="A2431">
        <v>43095</v>
      </c>
      <c r="B2431" t="s">
        <v>2009</v>
      </c>
      <c r="C2431" t="s">
        <v>2906</v>
      </c>
      <c r="D2431" s="16" t="s">
        <v>621</v>
      </c>
      <c r="E2431">
        <v>154.27000000000001</v>
      </c>
    </row>
    <row r="2432" spans="1:5" x14ac:dyDescent="0.2">
      <c r="A2432">
        <v>1871</v>
      </c>
      <c r="B2432" t="s">
        <v>2009</v>
      </c>
      <c r="C2432" t="s">
        <v>2907</v>
      </c>
      <c r="D2432" s="16" t="s">
        <v>621</v>
      </c>
      <c r="E2432">
        <v>4.6100000000000003</v>
      </c>
    </row>
    <row r="2433" spans="1:5" x14ac:dyDescent="0.2">
      <c r="A2433">
        <v>12001</v>
      </c>
      <c r="B2433" t="s">
        <v>2009</v>
      </c>
      <c r="C2433" t="s">
        <v>2908</v>
      </c>
      <c r="D2433" s="16" t="s">
        <v>621</v>
      </c>
      <c r="E2433">
        <v>6.66</v>
      </c>
    </row>
    <row r="2434" spans="1:5" x14ac:dyDescent="0.2">
      <c r="A2434">
        <v>11882</v>
      </c>
      <c r="B2434" t="s">
        <v>2009</v>
      </c>
      <c r="C2434" t="s">
        <v>2909</v>
      </c>
      <c r="D2434" s="16" t="s">
        <v>621</v>
      </c>
      <c r="E2434">
        <v>129.16999999999999</v>
      </c>
    </row>
    <row r="2435" spans="1:5" x14ac:dyDescent="0.2">
      <c r="A2435">
        <v>1068</v>
      </c>
      <c r="B2435" t="s">
        <v>2009</v>
      </c>
      <c r="C2435" t="s">
        <v>2910</v>
      </c>
      <c r="D2435" s="16" t="s">
        <v>621</v>
      </c>
      <c r="E2435">
        <v>1487.02</v>
      </c>
    </row>
    <row r="2436" spans="1:5" x14ac:dyDescent="0.2">
      <c r="A2436">
        <v>39690</v>
      </c>
      <c r="B2436" t="s">
        <v>2009</v>
      </c>
      <c r="C2436" t="s">
        <v>2911</v>
      </c>
      <c r="D2436" s="16" t="s">
        <v>621</v>
      </c>
      <c r="E2436">
        <v>2494.7199999999998</v>
      </c>
    </row>
    <row r="2437" spans="1:5" x14ac:dyDescent="0.2">
      <c r="A2437">
        <v>39691</v>
      </c>
      <c r="B2437" t="s">
        <v>2009</v>
      </c>
      <c r="C2437" t="s">
        <v>2912</v>
      </c>
      <c r="D2437" s="16" t="s">
        <v>621</v>
      </c>
      <c r="E2437">
        <v>3137.66</v>
      </c>
    </row>
    <row r="2438" spans="1:5" x14ac:dyDescent="0.2">
      <c r="A2438">
        <v>39808</v>
      </c>
      <c r="B2438" t="s">
        <v>2009</v>
      </c>
      <c r="C2438" t="s">
        <v>2913</v>
      </c>
      <c r="D2438" s="16" t="s">
        <v>621</v>
      </c>
      <c r="E2438">
        <v>80.540000000000006</v>
      </c>
    </row>
    <row r="2439" spans="1:5" x14ac:dyDescent="0.2">
      <c r="A2439">
        <v>39809</v>
      </c>
      <c r="B2439" t="s">
        <v>2009</v>
      </c>
      <c r="C2439" t="s">
        <v>2914</v>
      </c>
      <c r="D2439" s="16" t="s">
        <v>621</v>
      </c>
      <c r="E2439">
        <v>191.03</v>
      </c>
    </row>
    <row r="2440" spans="1:5" x14ac:dyDescent="0.2">
      <c r="A2440">
        <v>43439</v>
      </c>
      <c r="B2440" t="s">
        <v>2009</v>
      </c>
      <c r="C2440" t="s">
        <v>2915</v>
      </c>
      <c r="D2440" s="16" t="s">
        <v>621</v>
      </c>
      <c r="E2440">
        <v>592.94000000000005</v>
      </c>
    </row>
    <row r="2441" spans="1:5" x14ac:dyDescent="0.2">
      <c r="A2441">
        <v>5103</v>
      </c>
      <c r="B2441" t="s">
        <v>2009</v>
      </c>
      <c r="C2441" t="s">
        <v>2916</v>
      </c>
      <c r="D2441" s="16" t="s">
        <v>621</v>
      </c>
      <c r="E2441">
        <v>29.86</v>
      </c>
    </row>
    <row r="2442" spans="1:5" x14ac:dyDescent="0.2">
      <c r="A2442">
        <v>11880</v>
      </c>
      <c r="B2442" t="s">
        <v>2009</v>
      </c>
      <c r="C2442" t="s">
        <v>2917</v>
      </c>
      <c r="D2442" s="16" t="s">
        <v>621</v>
      </c>
      <c r="E2442">
        <v>125.61</v>
      </c>
    </row>
    <row r="2443" spans="1:5" x14ac:dyDescent="0.2">
      <c r="A2443">
        <v>11714</v>
      </c>
      <c r="B2443" t="s">
        <v>2009</v>
      </c>
      <c r="C2443" t="s">
        <v>2918</v>
      </c>
      <c r="D2443" s="16" t="s">
        <v>621</v>
      </c>
      <c r="E2443">
        <v>85.58</v>
      </c>
    </row>
    <row r="2444" spans="1:5" x14ac:dyDescent="0.2">
      <c r="A2444">
        <v>11712</v>
      </c>
      <c r="B2444" t="s">
        <v>2009</v>
      </c>
      <c r="C2444" t="s">
        <v>2919</v>
      </c>
      <c r="D2444" s="16" t="s">
        <v>621</v>
      </c>
      <c r="E2444">
        <v>55.88</v>
      </c>
    </row>
    <row r="2445" spans="1:5" x14ac:dyDescent="0.2">
      <c r="A2445">
        <v>11717</v>
      </c>
      <c r="B2445" t="s">
        <v>2009</v>
      </c>
      <c r="C2445" t="s">
        <v>2920</v>
      </c>
      <c r="D2445" s="16" t="s">
        <v>621</v>
      </c>
      <c r="E2445">
        <v>67.36</v>
      </c>
    </row>
    <row r="2446" spans="1:5" x14ac:dyDescent="0.2">
      <c r="A2446">
        <v>1106</v>
      </c>
      <c r="B2446" t="s">
        <v>2009</v>
      </c>
      <c r="C2446" t="s">
        <v>2921</v>
      </c>
      <c r="D2446" s="16" t="s">
        <v>626</v>
      </c>
      <c r="E2446">
        <v>1.44</v>
      </c>
    </row>
    <row r="2447" spans="1:5" x14ac:dyDescent="0.2">
      <c r="A2447">
        <v>11161</v>
      </c>
      <c r="B2447" t="s">
        <v>2009</v>
      </c>
      <c r="C2447" t="s">
        <v>2922</v>
      </c>
      <c r="D2447" s="16" t="s">
        <v>626</v>
      </c>
      <c r="E2447">
        <v>2.4</v>
      </c>
    </row>
    <row r="2448" spans="1:5" x14ac:dyDescent="0.2">
      <c r="A2448">
        <v>1107</v>
      </c>
      <c r="B2448" t="s">
        <v>2009</v>
      </c>
      <c r="C2448" t="s">
        <v>2923</v>
      </c>
      <c r="D2448" s="16" t="s">
        <v>626</v>
      </c>
      <c r="E2448">
        <v>1.22</v>
      </c>
    </row>
    <row r="2449" spans="1:5" x14ac:dyDescent="0.2">
      <c r="A2449">
        <v>44479</v>
      </c>
      <c r="B2449" t="s">
        <v>2009</v>
      </c>
      <c r="C2449" t="s">
        <v>2924</v>
      </c>
      <c r="D2449" s="16" t="s">
        <v>626</v>
      </c>
      <c r="E2449">
        <v>0.22</v>
      </c>
    </row>
    <row r="2450" spans="1:5" x14ac:dyDescent="0.2">
      <c r="A2450">
        <v>4759</v>
      </c>
      <c r="B2450" t="s">
        <v>2009</v>
      </c>
      <c r="C2450" t="s">
        <v>2925</v>
      </c>
      <c r="D2450" s="16" t="s">
        <v>568</v>
      </c>
      <c r="E2450">
        <v>18.73</v>
      </c>
    </row>
    <row r="2451" spans="1:5" x14ac:dyDescent="0.2">
      <c r="A2451">
        <v>41068</v>
      </c>
      <c r="B2451" t="s">
        <v>2009</v>
      </c>
      <c r="C2451" t="s">
        <v>2926</v>
      </c>
      <c r="D2451" s="16" t="s">
        <v>603</v>
      </c>
      <c r="E2451">
        <v>3284.13</v>
      </c>
    </row>
    <row r="2452" spans="1:5" x14ac:dyDescent="0.2">
      <c r="A2452">
        <v>12618</v>
      </c>
      <c r="B2452" t="s">
        <v>2009</v>
      </c>
      <c r="C2452" t="s">
        <v>2927</v>
      </c>
      <c r="D2452" s="16" t="s">
        <v>621</v>
      </c>
      <c r="E2452">
        <v>257.12</v>
      </c>
    </row>
    <row r="2453" spans="1:5" x14ac:dyDescent="0.2">
      <c r="A2453">
        <v>1108</v>
      </c>
      <c r="B2453" t="s">
        <v>2009</v>
      </c>
      <c r="C2453" t="s">
        <v>2928</v>
      </c>
      <c r="D2453" s="16" t="s">
        <v>658</v>
      </c>
      <c r="E2453">
        <v>24.25</v>
      </c>
    </row>
    <row r="2454" spans="1:5" x14ac:dyDescent="0.2">
      <c r="A2454">
        <v>1117</v>
      </c>
      <c r="B2454" t="s">
        <v>2009</v>
      </c>
      <c r="C2454" t="s">
        <v>2929</v>
      </c>
      <c r="D2454" s="16" t="s">
        <v>658</v>
      </c>
      <c r="E2454">
        <v>24.44</v>
      </c>
    </row>
    <row r="2455" spans="1:5" x14ac:dyDescent="0.2">
      <c r="A2455">
        <v>1118</v>
      </c>
      <c r="B2455" t="s">
        <v>2009</v>
      </c>
      <c r="C2455" t="s">
        <v>2930</v>
      </c>
      <c r="D2455" s="16" t="s">
        <v>658</v>
      </c>
      <c r="E2455">
        <v>28.88</v>
      </c>
    </row>
    <row r="2456" spans="1:5" x14ac:dyDescent="0.2">
      <c r="A2456">
        <v>1110</v>
      </c>
      <c r="B2456" t="s">
        <v>2009</v>
      </c>
      <c r="C2456" t="s">
        <v>2931</v>
      </c>
      <c r="D2456" s="16" t="s">
        <v>658</v>
      </c>
      <c r="E2456">
        <v>28.88</v>
      </c>
    </row>
    <row r="2457" spans="1:5" x14ac:dyDescent="0.2">
      <c r="A2457">
        <v>40784</v>
      </c>
      <c r="B2457" t="s">
        <v>2009</v>
      </c>
      <c r="C2457" t="s">
        <v>2932</v>
      </c>
      <c r="D2457" s="16" t="s">
        <v>658</v>
      </c>
      <c r="E2457">
        <v>79.67</v>
      </c>
    </row>
    <row r="2458" spans="1:5" x14ac:dyDescent="0.2">
      <c r="A2458">
        <v>40782</v>
      </c>
      <c r="B2458" t="s">
        <v>2009</v>
      </c>
      <c r="C2458" t="s">
        <v>2933</v>
      </c>
      <c r="D2458" s="16" t="s">
        <v>658</v>
      </c>
      <c r="E2458">
        <v>31.26</v>
      </c>
    </row>
    <row r="2459" spans="1:5" x14ac:dyDescent="0.2">
      <c r="A2459">
        <v>40783</v>
      </c>
      <c r="B2459" t="s">
        <v>2009</v>
      </c>
      <c r="C2459" t="s">
        <v>2934</v>
      </c>
      <c r="D2459" s="16" t="s">
        <v>658</v>
      </c>
      <c r="E2459">
        <v>40.729999999999997</v>
      </c>
    </row>
    <row r="2460" spans="1:5" x14ac:dyDescent="0.2">
      <c r="A2460">
        <v>1109</v>
      </c>
      <c r="B2460" t="s">
        <v>2009</v>
      </c>
      <c r="C2460" t="s">
        <v>2935</v>
      </c>
      <c r="D2460" s="16" t="s">
        <v>658</v>
      </c>
      <c r="E2460">
        <v>24.25</v>
      </c>
    </row>
    <row r="2461" spans="1:5" x14ac:dyDescent="0.2">
      <c r="A2461">
        <v>1119</v>
      </c>
      <c r="B2461" t="s">
        <v>2009</v>
      </c>
      <c r="C2461" t="s">
        <v>2936</v>
      </c>
      <c r="D2461" s="16" t="s">
        <v>658</v>
      </c>
      <c r="E2461">
        <v>15.63</v>
      </c>
    </row>
    <row r="2462" spans="1:5" x14ac:dyDescent="0.2">
      <c r="A2462">
        <v>13115</v>
      </c>
      <c r="B2462" t="s">
        <v>2009</v>
      </c>
      <c r="C2462" t="s">
        <v>2937</v>
      </c>
      <c r="D2462" s="16" t="s">
        <v>658</v>
      </c>
      <c r="E2462">
        <v>32.43</v>
      </c>
    </row>
    <row r="2463" spans="1:5" x14ac:dyDescent="0.2">
      <c r="A2463">
        <v>10541</v>
      </c>
      <c r="B2463" t="s">
        <v>2009</v>
      </c>
      <c r="C2463" t="s">
        <v>2938</v>
      </c>
      <c r="D2463" s="16" t="s">
        <v>658</v>
      </c>
      <c r="E2463">
        <v>39.630000000000003</v>
      </c>
    </row>
    <row r="2464" spans="1:5" x14ac:dyDescent="0.2">
      <c r="A2464">
        <v>10542</v>
      </c>
      <c r="B2464" t="s">
        <v>2009</v>
      </c>
      <c r="C2464" t="s">
        <v>2939</v>
      </c>
      <c r="D2464" s="16" t="s">
        <v>658</v>
      </c>
      <c r="E2464">
        <v>51.82</v>
      </c>
    </row>
    <row r="2465" spans="1:5" x14ac:dyDescent="0.2">
      <c r="A2465">
        <v>10543</v>
      </c>
      <c r="B2465" t="s">
        <v>2009</v>
      </c>
      <c r="C2465" t="s">
        <v>2940</v>
      </c>
      <c r="D2465" s="16" t="s">
        <v>658</v>
      </c>
      <c r="E2465">
        <v>84.08</v>
      </c>
    </row>
    <row r="2466" spans="1:5" x14ac:dyDescent="0.2">
      <c r="A2466">
        <v>10544</v>
      </c>
      <c r="B2466" t="s">
        <v>2009</v>
      </c>
      <c r="C2466" t="s">
        <v>2941</v>
      </c>
      <c r="D2466" s="16" t="s">
        <v>658</v>
      </c>
      <c r="E2466">
        <v>108.75</v>
      </c>
    </row>
    <row r="2467" spans="1:5" x14ac:dyDescent="0.2">
      <c r="A2467">
        <v>10545</v>
      </c>
      <c r="B2467" t="s">
        <v>2009</v>
      </c>
      <c r="C2467" t="s">
        <v>2942</v>
      </c>
      <c r="D2467" s="16" t="s">
        <v>658</v>
      </c>
      <c r="E2467">
        <v>203.24</v>
      </c>
    </row>
    <row r="2468" spans="1:5" x14ac:dyDescent="0.2">
      <c r="A2468">
        <v>38365</v>
      </c>
      <c r="B2468" t="s">
        <v>2009</v>
      </c>
      <c r="C2468" t="s">
        <v>2943</v>
      </c>
      <c r="D2468" s="16" t="s">
        <v>656</v>
      </c>
      <c r="E2468">
        <v>2.25</v>
      </c>
    </row>
    <row r="2469" spans="1:5" x14ac:dyDescent="0.2">
      <c r="A2469">
        <v>44056</v>
      </c>
      <c r="B2469" t="s">
        <v>2009</v>
      </c>
      <c r="C2469" t="s">
        <v>2944</v>
      </c>
      <c r="D2469" s="16" t="s">
        <v>621</v>
      </c>
    </row>
    <row r="2470" spans="1:5" x14ac:dyDescent="0.2">
      <c r="A2470">
        <v>44057</v>
      </c>
      <c r="B2470" t="s">
        <v>2009</v>
      </c>
      <c r="C2470" t="s">
        <v>2004</v>
      </c>
      <c r="D2470" s="16" t="s">
        <v>621</v>
      </c>
    </row>
    <row r="2471" spans="1:5" x14ac:dyDescent="0.2">
      <c r="A2471">
        <v>37754</v>
      </c>
      <c r="B2471" t="s">
        <v>2009</v>
      </c>
      <c r="C2471" t="s">
        <v>2945</v>
      </c>
      <c r="D2471" s="16" t="s">
        <v>621</v>
      </c>
    </row>
    <row r="2472" spans="1:5" x14ac:dyDescent="0.2">
      <c r="A2472">
        <v>44058</v>
      </c>
      <c r="B2472" t="s">
        <v>2009</v>
      </c>
      <c r="C2472" t="s">
        <v>2946</v>
      </c>
      <c r="D2472" s="16" t="s">
        <v>621</v>
      </c>
    </row>
    <row r="2473" spans="1:5" x14ac:dyDescent="0.2">
      <c r="A2473">
        <v>37752</v>
      </c>
      <c r="B2473" t="s">
        <v>2009</v>
      </c>
      <c r="C2473" t="s">
        <v>2947</v>
      </c>
      <c r="D2473" s="16" t="s">
        <v>621</v>
      </c>
    </row>
    <row r="2474" spans="1:5" x14ac:dyDescent="0.2">
      <c r="A2474">
        <v>37758</v>
      </c>
      <c r="B2474" t="s">
        <v>2009</v>
      </c>
      <c r="C2474" t="s">
        <v>2948</v>
      </c>
      <c r="D2474" s="16" t="s">
        <v>621</v>
      </c>
    </row>
    <row r="2475" spans="1:5" x14ac:dyDescent="0.2">
      <c r="A2475">
        <v>44060</v>
      </c>
      <c r="B2475" t="s">
        <v>2009</v>
      </c>
      <c r="C2475" t="s">
        <v>2949</v>
      </c>
      <c r="D2475" s="16" t="s">
        <v>621</v>
      </c>
    </row>
    <row r="2476" spans="1:5" x14ac:dyDescent="0.2">
      <c r="A2476">
        <v>44061</v>
      </c>
      <c r="B2476" t="s">
        <v>2009</v>
      </c>
      <c r="C2476" t="s">
        <v>2950</v>
      </c>
      <c r="D2476" s="16" t="s">
        <v>621</v>
      </c>
    </row>
    <row r="2477" spans="1:5" x14ac:dyDescent="0.2">
      <c r="A2477">
        <v>1159</v>
      </c>
      <c r="B2477" t="s">
        <v>2009</v>
      </c>
      <c r="C2477" t="s">
        <v>2951</v>
      </c>
      <c r="D2477" s="16" t="s">
        <v>621</v>
      </c>
      <c r="E2477">
        <v>277791.17</v>
      </c>
    </row>
    <row r="2478" spans="1:5" x14ac:dyDescent="0.2">
      <c r="A2478">
        <v>12114</v>
      </c>
      <c r="B2478" t="s">
        <v>2009</v>
      </c>
      <c r="C2478" t="s">
        <v>2952</v>
      </c>
      <c r="D2478" s="16" t="s">
        <v>621</v>
      </c>
      <c r="E2478">
        <v>166.63</v>
      </c>
    </row>
    <row r="2479" spans="1:5" x14ac:dyDescent="0.2">
      <c r="A2479">
        <v>38106</v>
      </c>
      <c r="B2479" t="s">
        <v>2009</v>
      </c>
      <c r="C2479" t="s">
        <v>2953</v>
      </c>
      <c r="D2479" s="16" t="s">
        <v>621</v>
      </c>
      <c r="E2479">
        <v>22.64</v>
      </c>
    </row>
    <row r="2480" spans="1:5" x14ac:dyDescent="0.2">
      <c r="A2480">
        <v>38085</v>
      </c>
      <c r="B2480" t="s">
        <v>2009</v>
      </c>
      <c r="C2480" t="s">
        <v>2954</v>
      </c>
      <c r="D2480" s="16" t="s">
        <v>621</v>
      </c>
      <c r="E2480">
        <v>26.75</v>
      </c>
    </row>
    <row r="2481" spans="1:5" x14ac:dyDescent="0.2">
      <c r="A2481">
        <v>659</v>
      </c>
      <c r="B2481" t="s">
        <v>2009</v>
      </c>
      <c r="C2481" t="s">
        <v>2955</v>
      </c>
      <c r="D2481" s="16" t="s">
        <v>621</v>
      </c>
      <c r="E2481">
        <v>3.04</v>
      </c>
    </row>
    <row r="2482" spans="1:5" x14ac:dyDescent="0.2">
      <c r="A2482">
        <v>660</v>
      </c>
      <c r="B2482" t="s">
        <v>2009</v>
      </c>
      <c r="C2482" t="s">
        <v>2956</v>
      </c>
      <c r="D2482" s="16" t="s">
        <v>621</v>
      </c>
      <c r="E2482">
        <v>3.64</v>
      </c>
    </row>
    <row r="2483" spans="1:5" x14ac:dyDescent="0.2">
      <c r="A2483">
        <v>658</v>
      </c>
      <c r="B2483" t="s">
        <v>2009</v>
      </c>
      <c r="C2483" t="s">
        <v>2957</v>
      </c>
      <c r="D2483" s="16" t="s">
        <v>621</v>
      </c>
      <c r="E2483">
        <v>2.0499999999999998</v>
      </c>
    </row>
    <row r="2484" spans="1:5" x14ac:dyDescent="0.2">
      <c r="A2484">
        <v>38599</v>
      </c>
      <c r="B2484" t="s">
        <v>2009</v>
      </c>
      <c r="C2484" t="s">
        <v>2958</v>
      </c>
      <c r="D2484" s="16" t="s">
        <v>621</v>
      </c>
      <c r="E2484">
        <v>6.33</v>
      </c>
    </row>
    <row r="2485" spans="1:5" x14ac:dyDescent="0.2">
      <c r="A2485">
        <v>38596</v>
      </c>
      <c r="B2485" t="s">
        <v>2009</v>
      </c>
      <c r="C2485" t="s">
        <v>2959</v>
      </c>
      <c r="D2485" s="16" t="s">
        <v>621</v>
      </c>
      <c r="E2485">
        <v>5.25</v>
      </c>
    </row>
    <row r="2486" spans="1:5" x14ac:dyDescent="0.2">
      <c r="A2486">
        <v>38600</v>
      </c>
      <c r="B2486" t="s">
        <v>2009</v>
      </c>
      <c r="C2486" t="s">
        <v>2960</v>
      </c>
      <c r="D2486" s="16" t="s">
        <v>621</v>
      </c>
      <c r="E2486">
        <v>6.71</v>
      </c>
    </row>
    <row r="2487" spans="1:5" x14ac:dyDescent="0.2">
      <c r="A2487">
        <v>38597</v>
      </c>
      <c r="B2487" t="s">
        <v>2009</v>
      </c>
      <c r="C2487" t="s">
        <v>2961</v>
      </c>
      <c r="D2487" s="16" t="s">
        <v>621</v>
      </c>
      <c r="E2487">
        <v>5.29</v>
      </c>
    </row>
    <row r="2488" spans="1:5" x14ac:dyDescent="0.2">
      <c r="A2488">
        <v>38548</v>
      </c>
      <c r="B2488" t="s">
        <v>2009</v>
      </c>
      <c r="C2488" t="s">
        <v>2962</v>
      </c>
      <c r="D2488" s="16" t="s">
        <v>621</v>
      </c>
      <c r="E2488">
        <v>1.91</v>
      </c>
    </row>
    <row r="2489" spans="1:5" x14ac:dyDescent="0.2">
      <c r="A2489">
        <v>34649</v>
      </c>
      <c r="B2489" t="s">
        <v>2009</v>
      </c>
      <c r="C2489" t="s">
        <v>2963</v>
      </c>
      <c r="D2489" s="16" t="s">
        <v>621</v>
      </c>
      <c r="E2489">
        <v>2.79</v>
      </c>
    </row>
    <row r="2490" spans="1:5" x14ac:dyDescent="0.2">
      <c r="A2490">
        <v>34655</v>
      </c>
      <c r="B2490" t="s">
        <v>2009</v>
      </c>
      <c r="C2490" t="s">
        <v>2964</v>
      </c>
      <c r="D2490" s="16" t="s">
        <v>621</v>
      </c>
      <c r="E2490">
        <v>4.1100000000000003</v>
      </c>
    </row>
    <row r="2491" spans="1:5" x14ac:dyDescent="0.2">
      <c r="A2491">
        <v>40607</v>
      </c>
      <c r="B2491" t="s">
        <v>2009</v>
      </c>
      <c r="C2491" t="s">
        <v>2965</v>
      </c>
      <c r="D2491" s="16" t="s">
        <v>621</v>
      </c>
      <c r="E2491">
        <v>6.37</v>
      </c>
    </row>
    <row r="2492" spans="1:5" x14ac:dyDescent="0.2">
      <c r="A2492">
        <v>567</v>
      </c>
      <c r="B2492" t="s">
        <v>2009</v>
      </c>
      <c r="C2492" t="s">
        <v>2966</v>
      </c>
      <c r="D2492" s="16" t="s">
        <v>658</v>
      </c>
      <c r="E2492">
        <v>10.42</v>
      </c>
    </row>
    <row r="2493" spans="1:5" x14ac:dyDescent="0.2">
      <c r="A2493">
        <v>574</v>
      </c>
      <c r="B2493" t="s">
        <v>2009</v>
      </c>
      <c r="C2493" t="s">
        <v>2967</v>
      </c>
      <c r="D2493" s="16" t="s">
        <v>658</v>
      </c>
      <c r="E2493">
        <v>27.4</v>
      </c>
    </row>
    <row r="2494" spans="1:5" x14ac:dyDescent="0.2">
      <c r="A2494">
        <v>568</v>
      </c>
      <c r="B2494" t="s">
        <v>2009</v>
      </c>
      <c r="C2494" t="s">
        <v>2968</v>
      </c>
      <c r="D2494" s="16" t="s">
        <v>658</v>
      </c>
      <c r="E2494">
        <v>57.75</v>
      </c>
    </row>
    <row r="2495" spans="1:5" x14ac:dyDescent="0.2">
      <c r="A2495">
        <v>4777</v>
      </c>
      <c r="B2495" t="s">
        <v>2009</v>
      </c>
      <c r="C2495" t="s">
        <v>2969</v>
      </c>
      <c r="D2495" s="16" t="s">
        <v>626</v>
      </c>
    </row>
    <row r="2496" spans="1:5" x14ac:dyDescent="0.2">
      <c r="A2496">
        <v>592</v>
      </c>
      <c r="B2496" t="s">
        <v>2009</v>
      </c>
      <c r="C2496" t="s">
        <v>2970</v>
      </c>
      <c r="D2496" s="16" t="s">
        <v>626</v>
      </c>
    </row>
    <row r="2497" spans="1:5" x14ac:dyDescent="0.2">
      <c r="A2497">
        <v>586</v>
      </c>
      <c r="B2497" t="s">
        <v>2009</v>
      </c>
      <c r="C2497" t="s">
        <v>2971</v>
      </c>
      <c r="D2497" s="16" t="s">
        <v>658</v>
      </c>
    </row>
    <row r="2498" spans="1:5" x14ac:dyDescent="0.2">
      <c r="A2498">
        <v>588</v>
      </c>
      <c r="B2498" t="s">
        <v>2009</v>
      </c>
      <c r="C2498" t="s">
        <v>2972</v>
      </c>
      <c r="D2498" s="16" t="s">
        <v>658</v>
      </c>
    </row>
    <row r="2499" spans="1:5" x14ac:dyDescent="0.2">
      <c r="A2499">
        <v>591</v>
      </c>
      <c r="B2499" t="s">
        <v>2009</v>
      </c>
      <c r="C2499" t="s">
        <v>2973</v>
      </c>
      <c r="D2499" s="16" t="s">
        <v>626</v>
      </c>
    </row>
    <row r="2500" spans="1:5" x14ac:dyDescent="0.2">
      <c r="A2500">
        <v>584</v>
      </c>
      <c r="B2500" t="s">
        <v>2009</v>
      </c>
      <c r="C2500" t="s">
        <v>2974</v>
      </c>
      <c r="D2500" s="16" t="s">
        <v>658</v>
      </c>
    </row>
    <row r="2501" spans="1:5" x14ac:dyDescent="0.2">
      <c r="A2501">
        <v>589</v>
      </c>
      <c r="B2501" t="s">
        <v>2009</v>
      </c>
      <c r="C2501" t="s">
        <v>2975</v>
      </c>
      <c r="D2501" s="16" t="s">
        <v>658</v>
      </c>
    </row>
    <row r="2502" spans="1:5" x14ac:dyDescent="0.2">
      <c r="A2502">
        <v>1165</v>
      </c>
      <c r="B2502" t="s">
        <v>2009</v>
      </c>
      <c r="C2502" t="s">
        <v>2976</v>
      </c>
      <c r="D2502" s="16" t="s">
        <v>621</v>
      </c>
      <c r="E2502">
        <v>21.67</v>
      </c>
    </row>
    <row r="2503" spans="1:5" x14ac:dyDescent="0.2">
      <c r="A2503">
        <v>1164</v>
      </c>
      <c r="B2503" t="s">
        <v>2009</v>
      </c>
      <c r="C2503" t="s">
        <v>2977</v>
      </c>
      <c r="D2503" s="16" t="s">
        <v>621</v>
      </c>
      <c r="E2503">
        <v>17.55</v>
      </c>
    </row>
    <row r="2504" spans="1:5" x14ac:dyDescent="0.2">
      <c r="A2504">
        <v>1170</v>
      </c>
      <c r="B2504" t="s">
        <v>2009</v>
      </c>
      <c r="C2504" t="s">
        <v>2978</v>
      </c>
      <c r="D2504" s="16" t="s">
        <v>621</v>
      </c>
      <c r="E2504">
        <v>11.5</v>
      </c>
    </row>
    <row r="2505" spans="1:5" x14ac:dyDescent="0.2">
      <c r="A2505">
        <v>1162</v>
      </c>
      <c r="B2505" t="s">
        <v>2009</v>
      </c>
      <c r="C2505" t="s">
        <v>2979</v>
      </c>
      <c r="D2505" s="16" t="s">
        <v>621</v>
      </c>
      <c r="E2505">
        <v>6.1</v>
      </c>
    </row>
    <row r="2506" spans="1:5" x14ac:dyDescent="0.2">
      <c r="A2506">
        <v>12395</v>
      </c>
      <c r="B2506" t="s">
        <v>2009</v>
      </c>
      <c r="C2506" t="s">
        <v>2980</v>
      </c>
      <c r="D2506" s="16" t="s">
        <v>621</v>
      </c>
      <c r="E2506">
        <v>5.93</v>
      </c>
    </row>
    <row r="2507" spans="1:5" x14ac:dyDescent="0.2">
      <c r="A2507">
        <v>1169</v>
      </c>
      <c r="B2507" t="s">
        <v>2009</v>
      </c>
      <c r="C2507" t="s">
        <v>2981</v>
      </c>
      <c r="D2507" s="16" t="s">
        <v>621</v>
      </c>
      <c r="E2507">
        <v>56.45</v>
      </c>
    </row>
    <row r="2508" spans="1:5" x14ac:dyDescent="0.2">
      <c r="A2508">
        <v>1166</v>
      </c>
      <c r="B2508" t="s">
        <v>2009</v>
      </c>
      <c r="C2508" t="s">
        <v>2982</v>
      </c>
      <c r="D2508" s="16" t="s">
        <v>621</v>
      </c>
      <c r="E2508">
        <v>31.3</v>
      </c>
    </row>
    <row r="2509" spans="1:5" x14ac:dyDescent="0.2">
      <c r="A2509">
        <v>1168</v>
      </c>
      <c r="B2509" t="s">
        <v>2009</v>
      </c>
      <c r="C2509" t="s">
        <v>2983</v>
      </c>
      <c r="D2509" s="16" t="s">
        <v>621</v>
      </c>
      <c r="E2509">
        <v>80.47</v>
      </c>
    </row>
    <row r="2510" spans="1:5" x14ac:dyDescent="0.2">
      <c r="A2510">
        <v>1163</v>
      </c>
      <c r="B2510" t="s">
        <v>2009</v>
      </c>
      <c r="C2510" t="s">
        <v>2984</v>
      </c>
      <c r="D2510" s="16" t="s">
        <v>621</v>
      </c>
      <c r="E2510">
        <v>7.89</v>
      </c>
    </row>
    <row r="2511" spans="1:5" x14ac:dyDescent="0.2">
      <c r="A2511">
        <v>12396</v>
      </c>
      <c r="B2511" t="s">
        <v>2009</v>
      </c>
      <c r="C2511" t="s">
        <v>2985</v>
      </c>
      <c r="D2511" s="16" t="s">
        <v>621</v>
      </c>
      <c r="E2511">
        <v>5.93</v>
      </c>
    </row>
    <row r="2512" spans="1:5" x14ac:dyDescent="0.2">
      <c r="A2512">
        <v>1167</v>
      </c>
      <c r="B2512" t="s">
        <v>2009</v>
      </c>
      <c r="C2512" t="s">
        <v>2986</v>
      </c>
      <c r="D2512" s="16" t="s">
        <v>621</v>
      </c>
      <c r="E2512">
        <v>134.61000000000001</v>
      </c>
    </row>
    <row r="2513" spans="1:5" x14ac:dyDescent="0.2">
      <c r="A2513">
        <v>36331</v>
      </c>
      <c r="B2513" t="s">
        <v>2009</v>
      </c>
      <c r="C2513" t="s">
        <v>2987</v>
      </c>
      <c r="D2513" s="16" t="s">
        <v>621</v>
      </c>
    </row>
    <row r="2514" spans="1:5" x14ac:dyDescent="0.2">
      <c r="A2514">
        <v>36346</v>
      </c>
      <c r="B2514" t="s">
        <v>2009</v>
      </c>
      <c r="C2514" t="s">
        <v>2988</v>
      </c>
      <c r="D2514" s="16" t="s">
        <v>621</v>
      </c>
    </row>
    <row r="2515" spans="1:5" x14ac:dyDescent="0.2">
      <c r="A2515">
        <v>1202</v>
      </c>
      <c r="B2515" t="s">
        <v>2009</v>
      </c>
      <c r="C2515" t="s">
        <v>2989</v>
      </c>
      <c r="D2515" s="16" t="s">
        <v>621</v>
      </c>
      <c r="E2515">
        <v>7.02</v>
      </c>
    </row>
    <row r="2516" spans="1:5" x14ac:dyDescent="0.2">
      <c r="A2516">
        <v>1197</v>
      </c>
      <c r="B2516" t="s">
        <v>2009</v>
      </c>
      <c r="C2516" t="s">
        <v>2990</v>
      </c>
      <c r="D2516" s="16" t="s">
        <v>621</v>
      </c>
      <c r="E2516">
        <v>2.4700000000000002</v>
      </c>
    </row>
    <row r="2517" spans="1:5" x14ac:dyDescent="0.2">
      <c r="A2517">
        <v>1198</v>
      </c>
      <c r="B2517" t="s">
        <v>2009</v>
      </c>
      <c r="C2517" t="s">
        <v>2991</v>
      </c>
      <c r="D2517" s="16" t="s">
        <v>621</v>
      </c>
      <c r="E2517">
        <v>3.24</v>
      </c>
    </row>
    <row r="2518" spans="1:5" x14ac:dyDescent="0.2">
      <c r="A2518">
        <v>20088</v>
      </c>
      <c r="B2518" t="s">
        <v>2009</v>
      </c>
      <c r="C2518" t="s">
        <v>2992</v>
      </c>
      <c r="D2518" s="16" t="s">
        <v>621</v>
      </c>
      <c r="E2518">
        <v>19.78</v>
      </c>
    </row>
    <row r="2519" spans="1:5" x14ac:dyDescent="0.2">
      <c r="A2519">
        <v>20089</v>
      </c>
      <c r="B2519" t="s">
        <v>2009</v>
      </c>
      <c r="C2519" t="s">
        <v>2993</v>
      </c>
      <c r="D2519" s="16" t="s">
        <v>621</v>
      </c>
      <c r="E2519">
        <v>96.98</v>
      </c>
    </row>
    <row r="2520" spans="1:5" x14ac:dyDescent="0.2">
      <c r="A2520">
        <v>20087</v>
      </c>
      <c r="B2520" t="s">
        <v>2009</v>
      </c>
      <c r="C2520" t="s">
        <v>2994</v>
      </c>
      <c r="D2520" s="16" t="s">
        <v>621</v>
      </c>
      <c r="E2520">
        <v>16.37</v>
      </c>
    </row>
    <row r="2521" spans="1:5" x14ac:dyDescent="0.2">
      <c r="A2521">
        <v>1191</v>
      </c>
      <c r="B2521" t="s">
        <v>2009</v>
      </c>
      <c r="C2521" t="s">
        <v>2995</v>
      </c>
      <c r="D2521" s="16" t="s">
        <v>621</v>
      </c>
      <c r="E2521">
        <v>1.76</v>
      </c>
    </row>
    <row r="2522" spans="1:5" x14ac:dyDescent="0.2">
      <c r="A2522">
        <v>1185</v>
      </c>
      <c r="B2522" t="s">
        <v>2009</v>
      </c>
      <c r="C2522" t="s">
        <v>2996</v>
      </c>
      <c r="D2522" s="16" t="s">
        <v>621</v>
      </c>
      <c r="E2522">
        <v>1.76</v>
      </c>
    </row>
    <row r="2523" spans="1:5" x14ac:dyDescent="0.2">
      <c r="A2523">
        <v>1189</v>
      </c>
      <c r="B2523" t="s">
        <v>2009</v>
      </c>
      <c r="C2523" t="s">
        <v>2997</v>
      </c>
      <c r="D2523" s="16" t="s">
        <v>621</v>
      </c>
      <c r="E2523">
        <v>2.88</v>
      </c>
    </row>
    <row r="2524" spans="1:5" x14ac:dyDescent="0.2">
      <c r="A2524">
        <v>1193</v>
      </c>
      <c r="B2524" t="s">
        <v>2009</v>
      </c>
      <c r="C2524" t="s">
        <v>2998</v>
      </c>
      <c r="D2524" s="16" t="s">
        <v>621</v>
      </c>
      <c r="E2524">
        <v>5.54</v>
      </c>
    </row>
    <row r="2525" spans="1:5" x14ac:dyDescent="0.2">
      <c r="A2525">
        <v>1194</v>
      </c>
      <c r="B2525" t="s">
        <v>2009</v>
      </c>
      <c r="C2525" t="s">
        <v>2999</v>
      </c>
      <c r="D2525" s="16" t="s">
        <v>621</v>
      </c>
      <c r="E2525">
        <v>10.01</v>
      </c>
    </row>
    <row r="2526" spans="1:5" x14ac:dyDescent="0.2">
      <c r="A2526">
        <v>1195</v>
      </c>
      <c r="B2526" t="s">
        <v>2009</v>
      </c>
      <c r="C2526" t="s">
        <v>3000</v>
      </c>
      <c r="D2526" s="16" t="s">
        <v>621</v>
      </c>
      <c r="E2526">
        <v>16.850000000000001</v>
      </c>
    </row>
    <row r="2527" spans="1:5" x14ac:dyDescent="0.2">
      <c r="A2527">
        <v>1204</v>
      </c>
      <c r="B2527" t="s">
        <v>2009</v>
      </c>
      <c r="C2527" t="s">
        <v>3001</v>
      </c>
      <c r="D2527" s="16" t="s">
        <v>621</v>
      </c>
      <c r="E2527">
        <v>29.48</v>
      </c>
    </row>
    <row r="2528" spans="1:5" x14ac:dyDescent="0.2">
      <c r="A2528">
        <v>1200</v>
      </c>
      <c r="B2528" t="s">
        <v>2009</v>
      </c>
      <c r="C2528" t="s">
        <v>3002</v>
      </c>
      <c r="D2528" s="16" t="s">
        <v>621</v>
      </c>
      <c r="E2528">
        <v>14.87</v>
      </c>
    </row>
    <row r="2529" spans="1:5" x14ac:dyDescent="0.2">
      <c r="A2529">
        <v>12909</v>
      </c>
      <c r="B2529" t="s">
        <v>2009</v>
      </c>
      <c r="C2529" t="s">
        <v>3003</v>
      </c>
      <c r="D2529" s="16" t="s">
        <v>621</v>
      </c>
      <c r="E2529">
        <v>6.9</v>
      </c>
    </row>
    <row r="2530" spans="1:5" x14ac:dyDescent="0.2">
      <c r="A2530">
        <v>12910</v>
      </c>
      <c r="B2530" t="s">
        <v>2009</v>
      </c>
      <c r="C2530" t="s">
        <v>3004</v>
      </c>
      <c r="D2530" s="16" t="s">
        <v>621</v>
      </c>
      <c r="E2530">
        <v>12.39</v>
      </c>
    </row>
    <row r="2531" spans="1:5" x14ac:dyDescent="0.2">
      <c r="A2531">
        <v>1207</v>
      </c>
      <c r="B2531" t="s">
        <v>2009</v>
      </c>
      <c r="C2531" t="s">
        <v>3005</v>
      </c>
      <c r="D2531" s="16" t="s">
        <v>621</v>
      </c>
      <c r="E2531">
        <v>30.92</v>
      </c>
    </row>
    <row r="2532" spans="1:5" x14ac:dyDescent="0.2">
      <c r="A2532">
        <v>1206</v>
      </c>
      <c r="B2532" t="s">
        <v>2009</v>
      </c>
      <c r="C2532" t="s">
        <v>3006</v>
      </c>
      <c r="D2532" s="16" t="s">
        <v>621</v>
      </c>
      <c r="E2532">
        <v>7.75</v>
      </c>
    </row>
    <row r="2533" spans="1:5" x14ac:dyDescent="0.2">
      <c r="A2533">
        <v>1183</v>
      </c>
      <c r="B2533" t="s">
        <v>2009</v>
      </c>
      <c r="C2533" t="s">
        <v>3007</v>
      </c>
      <c r="D2533" s="16" t="s">
        <v>621</v>
      </c>
      <c r="E2533">
        <v>20.190000000000001</v>
      </c>
    </row>
    <row r="2534" spans="1:5" x14ac:dyDescent="0.2">
      <c r="A2534">
        <v>42685</v>
      </c>
      <c r="B2534" t="s">
        <v>2009</v>
      </c>
      <c r="C2534" t="s">
        <v>3008</v>
      </c>
      <c r="D2534" s="16" t="s">
        <v>621</v>
      </c>
      <c r="E2534">
        <v>100.5</v>
      </c>
    </row>
    <row r="2535" spans="1:5" x14ac:dyDescent="0.2">
      <c r="A2535">
        <v>42686</v>
      </c>
      <c r="B2535" t="s">
        <v>2009</v>
      </c>
      <c r="C2535" t="s">
        <v>3009</v>
      </c>
      <c r="D2535" s="16" t="s">
        <v>621</v>
      </c>
      <c r="E2535">
        <v>110.7</v>
      </c>
    </row>
    <row r="2536" spans="1:5" x14ac:dyDescent="0.2">
      <c r="A2536">
        <v>12894</v>
      </c>
      <c r="B2536" t="s">
        <v>2009</v>
      </c>
      <c r="C2536" t="s">
        <v>3010</v>
      </c>
      <c r="D2536" s="16" t="s">
        <v>621</v>
      </c>
      <c r="E2536">
        <v>21.97</v>
      </c>
    </row>
    <row r="2537" spans="1:5" x14ac:dyDescent="0.2">
      <c r="A2537">
        <v>12895</v>
      </c>
      <c r="B2537" t="s">
        <v>2009</v>
      </c>
      <c r="C2537" t="s">
        <v>3011</v>
      </c>
      <c r="D2537" s="16" t="s">
        <v>621</v>
      </c>
      <c r="E2537">
        <v>14.75</v>
      </c>
    </row>
    <row r="2538" spans="1:5" x14ac:dyDescent="0.2">
      <c r="A2538">
        <v>1631</v>
      </c>
      <c r="B2538" t="s">
        <v>2009</v>
      </c>
      <c r="C2538" t="s">
        <v>3012</v>
      </c>
      <c r="D2538" s="16" t="s">
        <v>621</v>
      </c>
      <c r="E2538">
        <v>162.31</v>
      </c>
    </row>
    <row r="2539" spans="1:5" x14ac:dyDescent="0.2">
      <c r="A2539">
        <v>1633</v>
      </c>
      <c r="B2539" t="s">
        <v>2009</v>
      </c>
      <c r="C2539" t="s">
        <v>3013</v>
      </c>
      <c r="D2539" s="16" t="s">
        <v>621</v>
      </c>
      <c r="E2539">
        <v>275.77999999999997</v>
      </c>
    </row>
    <row r="2540" spans="1:5" x14ac:dyDescent="0.2">
      <c r="A2540">
        <v>10818</v>
      </c>
      <c r="B2540" t="s">
        <v>2009</v>
      </c>
      <c r="C2540" t="s">
        <v>3014</v>
      </c>
      <c r="D2540" s="16" t="s">
        <v>626</v>
      </c>
      <c r="E2540">
        <v>50.6</v>
      </c>
    </row>
    <row r="2541" spans="1:5" x14ac:dyDescent="0.2">
      <c r="A2541">
        <v>41410</v>
      </c>
      <c r="B2541" t="s">
        <v>2009</v>
      </c>
      <c r="C2541" t="s">
        <v>3015</v>
      </c>
      <c r="D2541" s="16" t="s">
        <v>621</v>
      </c>
      <c r="E2541">
        <v>77.900000000000006</v>
      </c>
    </row>
    <row r="2542" spans="1:5" x14ac:dyDescent="0.2">
      <c r="A2542">
        <v>41411</v>
      </c>
      <c r="B2542" t="s">
        <v>2009</v>
      </c>
      <c r="C2542" t="s">
        <v>3016</v>
      </c>
      <c r="D2542" s="16" t="s">
        <v>621</v>
      </c>
      <c r="E2542">
        <v>70.62</v>
      </c>
    </row>
    <row r="2543" spans="1:5" x14ac:dyDescent="0.2">
      <c r="A2543">
        <v>41412</v>
      </c>
      <c r="B2543" t="s">
        <v>2009</v>
      </c>
      <c r="C2543" t="s">
        <v>3017</v>
      </c>
      <c r="D2543" s="16" t="s">
        <v>621</v>
      </c>
      <c r="E2543">
        <v>136.6</v>
      </c>
    </row>
    <row r="2544" spans="1:5" x14ac:dyDescent="0.2">
      <c r="A2544">
        <v>41413</v>
      </c>
      <c r="B2544" t="s">
        <v>2009</v>
      </c>
      <c r="C2544" t="s">
        <v>3018</v>
      </c>
      <c r="D2544" s="16" t="s">
        <v>621</v>
      </c>
      <c r="E2544">
        <v>122.92</v>
      </c>
    </row>
    <row r="2545" spans="1:5" x14ac:dyDescent="0.2">
      <c r="A2545">
        <v>39359</v>
      </c>
      <c r="B2545" t="s">
        <v>2009</v>
      </c>
      <c r="C2545" t="s">
        <v>3019</v>
      </c>
      <c r="D2545" s="16" t="s">
        <v>621</v>
      </c>
    </row>
    <row r="2546" spans="1:5" x14ac:dyDescent="0.2">
      <c r="A2546">
        <v>39360</v>
      </c>
      <c r="B2546" t="s">
        <v>2009</v>
      </c>
      <c r="C2546" t="s">
        <v>3020</v>
      </c>
      <c r="D2546" s="16" t="s">
        <v>621</v>
      </c>
    </row>
    <row r="2547" spans="1:5" x14ac:dyDescent="0.2">
      <c r="A2547">
        <v>10710</v>
      </c>
      <c r="B2547" t="s">
        <v>2009</v>
      </c>
      <c r="C2547" t="s">
        <v>3021</v>
      </c>
      <c r="D2547" s="16" t="s">
        <v>656</v>
      </c>
    </row>
    <row r="2548" spans="1:5" x14ac:dyDescent="0.2">
      <c r="A2548">
        <v>10709</v>
      </c>
      <c r="B2548" t="s">
        <v>2009</v>
      </c>
      <c r="C2548" t="s">
        <v>3022</v>
      </c>
      <c r="D2548" s="16" t="s">
        <v>656</v>
      </c>
    </row>
    <row r="2549" spans="1:5" x14ac:dyDescent="0.2">
      <c r="A2549">
        <v>39636</v>
      </c>
      <c r="B2549" t="s">
        <v>2009</v>
      </c>
      <c r="C2549" t="s">
        <v>3023</v>
      </c>
      <c r="D2549" s="16" t="s">
        <v>656</v>
      </c>
    </row>
    <row r="2550" spans="1:5" x14ac:dyDescent="0.2">
      <c r="A2550">
        <v>10708</v>
      </c>
      <c r="B2550" t="s">
        <v>2009</v>
      </c>
      <c r="C2550" t="s">
        <v>3024</v>
      </c>
      <c r="D2550" s="16" t="s">
        <v>656</v>
      </c>
    </row>
    <row r="2551" spans="1:5" x14ac:dyDescent="0.2">
      <c r="A2551">
        <v>39635</v>
      </c>
      <c r="B2551" t="s">
        <v>2009</v>
      </c>
      <c r="C2551" t="s">
        <v>3025</v>
      </c>
      <c r="D2551" s="16" t="s">
        <v>656</v>
      </c>
    </row>
    <row r="2552" spans="1:5" x14ac:dyDescent="0.2">
      <c r="A2552">
        <v>6117</v>
      </c>
      <c r="B2552" t="s">
        <v>2009</v>
      </c>
      <c r="C2552" t="s">
        <v>3026</v>
      </c>
      <c r="D2552" s="16" t="s">
        <v>568</v>
      </c>
      <c r="E2552">
        <v>18.940000000000001</v>
      </c>
    </row>
    <row r="2553" spans="1:5" x14ac:dyDescent="0.2">
      <c r="A2553">
        <v>40913</v>
      </c>
      <c r="B2553" t="s">
        <v>2009</v>
      </c>
      <c r="C2553" t="s">
        <v>3027</v>
      </c>
      <c r="D2553" s="16" t="s">
        <v>603</v>
      </c>
      <c r="E2553">
        <v>3323.22</v>
      </c>
    </row>
    <row r="2554" spans="1:5" x14ac:dyDescent="0.2">
      <c r="A2554">
        <v>1214</v>
      </c>
      <c r="B2554" t="s">
        <v>2009</v>
      </c>
      <c r="C2554" t="s">
        <v>3028</v>
      </c>
      <c r="D2554" s="16" t="s">
        <v>568</v>
      </c>
      <c r="E2554">
        <v>26.02</v>
      </c>
    </row>
    <row r="2555" spans="1:5" x14ac:dyDescent="0.2">
      <c r="A2555">
        <v>40915</v>
      </c>
      <c r="B2555" t="s">
        <v>2009</v>
      </c>
      <c r="C2555" t="s">
        <v>3029</v>
      </c>
      <c r="D2555" s="16" t="s">
        <v>603</v>
      </c>
      <c r="E2555">
        <v>4559.04</v>
      </c>
    </row>
    <row r="2556" spans="1:5" x14ac:dyDescent="0.2">
      <c r="A2556">
        <v>40914</v>
      </c>
      <c r="B2556" t="s">
        <v>2009</v>
      </c>
      <c r="C2556" t="s">
        <v>3030</v>
      </c>
      <c r="D2556" s="16" t="s">
        <v>603</v>
      </c>
      <c r="E2556">
        <v>4559.04</v>
      </c>
    </row>
    <row r="2557" spans="1:5" x14ac:dyDescent="0.2">
      <c r="A2557">
        <v>1213</v>
      </c>
      <c r="B2557" t="s">
        <v>2009</v>
      </c>
      <c r="C2557" t="s">
        <v>3031</v>
      </c>
      <c r="D2557" s="16" t="s">
        <v>568</v>
      </c>
      <c r="E2557">
        <v>26.02</v>
      </c>
    </row>
    <row r="2558" spans="1:5" x14ac:dyDescent="0.2">
      <c r="A2558">
        <v>5091</v>
      </c>
      <c r="B2558" t="s">
        <v>2009</v>
      </c>
      <c r="C2558" t="s">
        <v>3032</v>
      </c>
      <c r="D2558" s="16" t="s">
        <v>621</v>
      </c>
      <c r="E2558">
        <v>19.48</v>
      </c>
    </row>
    <row r="2559" spans="1:5" x14ac:dyDescent="0.2">
      <c r="A2559">
        <v>2711</v>
      </c>
      <c r="B2559" t="s">
        <v>2009</v>
      </c>
      <c r="C2559" t="s">
        <v>3033</v>
      </c>
      <c r="D2559" s="16" t="s">
        <v>621</v>
      </c>
      <c r="E2559">
        <v>207.81</v>
      </c>
    </row>
    <row r="2560" spans="1:5" x14ac:dyDescent="0.2">
      <c r="A2560">
        <v>45235</v>
      </c>
      <c r="B2560" t="s">
        <v>2009</v>
      </c>
      <c r="C2560" t="s">
        <v>3034</v>
      </c>
      <c r="D2560" s="16" t="s">
        <v>621</v>
      </c>
      <c r="E2560">
        <v>1338.87</v>
      </c>
    </row>
    <row r="2561" spans="1:5" x14ac:dyDescent="0.2">
      <c r="A2561">
        <v>37727</v>
      </c>
      <c r="B2561" t="s">
        <v>2009</v>
      </c>
      <c r="C2561" t="s">
        <v>3035</v>
      </c>
      <c r="D2561" s="16" t="s">
        <v>621</v>
      </c>
      <c r="E2561">
        <v>18696</v>
      </c>
    </row>
    <row r="2562" spans="1:5" x14ac:dyDescent="0.2">
      <c r="A2562">
        <v>37730</v>
      </c>
      <c r="B2562" t="s">
        <v>2009</v>
      </c>
      <c r="C2562" t="s">
        <v>3036</v>
      </c>
      <c r="D2562" s="16" t="s">
        <v>621</v>
      </c>
      <c r="E2562">
        <v>29547.52</v>
      </c>
    </row>
    <row r="2563" spans="1:5" x14ac:dyDescent="0.2">
      <c r="A2563">
        <v>37731</v>
      </c>
      <c r="B2563" t="s">
        <v>2009</v>
      </c>
      <c r="C2563" t="s">
        <v>3037</v>
      </c>
      <c r="D2563" s="16" t="s">
        <v>621</v>
      </c>
      <c r="E2563">
        <v>31639.38</v>
      </c>
    </row>
    <row r="2564" spans="1:5" x14ac:dyDescent="0.2">
      <c r="A2564">
        <v>37732</v>
      </c>
      <c r="B2564" t="s">
        <v>2009</v>
      </c>
      <c r="C2564" t="s">
        <v>3038</v>
      </c>
      <c r="D2564" s="16" t="s">
        <v>621</v>
      </c>
      <c r="E2564">
        <v>36084.58</v>
      </c>
    </row>
    <row r="2565" spans="1:5" x14ac:dyDescent="0.2">
      <c r="A2565">
        <v>45194</v>
      </c>
      <c r="B2565" t="s">
        <v>2009</v>
      </c>
      <c r="C2565" t="s">
        <v>3039</v>
      </c>
      <c r="D2565" s="16" t="s">
        <v>621</v>
      </c>
      <c r="E2565">
        <v>194.92</v>
      </c>
    </row>
    <row r="2566" spans="1:5" x14ac:dyDescent="0.2">
      <c r="A2566">
        <v>37762</v>
      </c>
      <c r="B2566" t="s">
        <v>2009</v>
      </c>
      <c r="C2566" t="s">
        <v>3040</v>
      </c>
      <c r="D2566" s="16" t="s">
        <v>621</v>
      </c>
    </row>
    <row r="2567" spans="1:5" x14ac:dyDescent="0.2">
      <c r="A2567">
        <v>37763</v>
      </c>
      <c r="B2567" t="s">
        <v>2009</v>
      </c>
      <c r="C2567" t="s">
        <v>3041</v>
      </c>
      <c r="D2567" s="16" t="s">
        <v>621</v>
      </c>
    </row>
    <row r="2568" spans="1:5" x14ac:dyDescent="0.2">
      <c r="A2568">
        <v>41992</v>
      </c>
      <c r="B2568" t="s">
        <v>2009</v>
      </c>
      <c r="C2568" t="s">
        <v>3042</v>
      </c>
      <c r="D2568" s="16" t="s">
        <v>621</v>
      </c>
    </row>
    <row r="2569" spans="1:5" x14ac:dyDescent="0.2">
      <c r="A2569">
        <v>13215</v>
      </c>
      <c r="B2569" t="s">
        <v>2009</v>
      </c>
      <c r="C2569" t="s">
        <v>3043</v>
      </c>
      <c r="D2569" s="16" t="s">
        <v>621</v>
      </c>
    </row>
    <row r="2570" spans="1:5" x14ac:dyDescent="0.2">
      <c r="A2570">
        <v>4235</v>
      </c>
      <c r="B2570" t="s">
        <v>2009</v>
      </c>
      <c r="C2570" t="s">
        <v>3044</v>
      </c>
      <c r="D2570" s="16" t="s">
        <v>568</v>
      </c>
      <c r="E2570">
        <v>16.690000000000001</v>
      </c>
    </row>
    <row r="2571" spans="1:5" x14ac:dyDescent="0.2">
      <c r="A2571">
        <v>40976</v>
      </c>
      <c r="B2571" t="s">
        <v>2009</v>
      </c>
      <c r="C2571" t="s">
        <v>3045</v>
      </c>
      <c r="D2571" s="16" t="s">
        <v>603</v>
      </c>
      <c r="E2571">
        <v>2925.89</v>
      </c>
    </row>
    <row r="2572" spans="1:5" x14ac:dyDescent="0.2">
      <c r="A2572">
        <v>43091</v>
      </c>
      <c r="B2572" t="s">
        <v>2009</v>
      </c>
      <c r="C2572" t="s">
        <v>3046</v>
      </c>
      <c r="D2572" s="16" t="s">
        <v>621</v>
      </c>
      <c r="E2572">
        <v>6443.5</v>
      </c>
    </row>
    <row r="2573" spans="1:5" x14ac:dyDescent="0.2">
      <c r="A2573">
        <v>43092</v>
      </c>
      <c r="B2573" t="s">
        <v>2009</v>
      </c>
      <c r="C2573" t="s">
        <v>3047</v>
      </c>
      <c r="D2573" s="16" t="s">
        <v>621</v>
      </c>
      <c r="E2573">
        <v>8591.33</v>
      </c>
    </row>
    <row r="2574" spans="1:5" x14ac:dyDescent="0.2">
      <c r="A2574">
        <v>43089</v>
      </c>
      <c r="B2574" t="s">
        <v>2009</v>
      </c>
      <c r="C2574" t="s">
        <v>3048</v>
      </c>
      <c r="D2574" s="16" t="s">
        <v>621</v>
      </c>
      <c r="E2574">
        <v>1497.28</v>
      </c>
    </row>
    <row r="2575" spans="1:5" x14ac:dyDescent="0.2">
      <c r="A2575">
        <v>43090</v>
      </c>
      <c r="B2575" t="s">
        <v>2009</v>
      </c>
      <c r="C2575" t="s">
        <v>3049</v>
      </c>
      <c r="D2575" s="16" t="s">
        <v>621</v>
      </c>
      <c r="E2575">
        <v>3304.36</v>
      </c>
    </row>
    <row r="2576" spans="1:5" x14ac:dyDescent="0.2">
      <c r="A2576">
        <v>41967</v>
      </c>
      <c r="B2576" t="s">
        <v>2009</v>
      </c>
      <c r="C2576" t="s">
        <v>3050</v>
      </c>
      <c r="D2576" s="16" t="s">
        <v>735</v>
      </c>
      <c r="E2576">
        <v>22.63</v>
      </c>
    </row>
    <row r="2577" spans="1:5" x14ac:dyDescent="0.2">
      <c r="A2577">
        <v>12760</v>
      </c>
      <c r="B2577" t="s">
        <v>2009</v>
      </c>
      <c r="C2577" t="s">
        <v>3051</v>
      </c>
      <c r="D2577" s="16" t="s">
        <v>656</v>
      </c>
      <c r="E2577">
        <v>1700.88</v>
      </c>
    </row>
    <row r="2578" spans="1:5" x14ac:dyDescent="0.2">
      <c r="A2578">
        <v>12759</v>
      </c>
      <c r="B2578" t="s">
        <v>2009</v>
      </c>
      <c r="C2578" t="s">
        <v>3052</v>
      </c>
      <c r="D2578" s="16" t="s">
        <v>656</v>
      </c>
      <c r="E2578">
        <v>1133.9000000000001</v>
      </c>
    </row>
    <row r="2579" spans="1:5" x14ac:dyDescent="0.2">
      <c r="A2579">
        <v>43105</v>
      </c>
      <c r="B2579" t="s">
        <v>2009</v>
      </c>
      <c r="C2579" t="s">
        <v>3053</v>
      </c>
      <c r="D2579" s="16" t="s">
        <v>626</v>
      </c>
      <c r="E2579">
        <v>31.53</v>
      </c>
    </row>
    <row r="2580" spans="1:5" x14ac:dyDescent="0.2">
      <c r="A2580">
        <v>40424</v>
      </c>
      <c r="B2580" t="s">
        <v>2009</v>
      </c>
      <c r="C2580" t="s">
        <v>3054</v>
      </c>
      <c r="D2580" s="16" t="s">
        <v>626</v>
      </c>
      <c r="E2580">
        <v>8.01</v>
      </c>
    </row>
    <row r="2581" spans="1:5" x14ac:dyDescent="0.2">
      <c r="A2581">
        <v>1325</v>
      </c>
      <c r="B2581" t="s">
        <v>2009</v>
      </c>
      <c r="C2581" t="s">
        <v>3055</v>
      </c>
      <c r="D2581" s="16" t="s">
        <v>626</v>
      </c>
      <c r="E2581">
        <v>8.77</v>
      </c>
    </row>
    <row r="2582" spans="1:5" x14ac:dyDescent="0.2">
      <c r="A2582">
        <v>1327</v>
      </c>
      <c r="B2582" t="s">
        <v>2009</v>
      </c>
      <c r="C2582" t="s">
        <v>3056</v>
      </c>
      <c r="D2582" s="16" t="s">
        <v>626</v>
      </c>
      <c r="E2582">
        <v>9.34</v>
      </c>
    </row>
    <row r="2583" spans="1:5" x14ac:dyDescent="0.2">
      <c r="A2583">
        <v>1328</v>
      </c>
      <c r="B2583" t="s">
        <v>2009</v>
      </c>
      <c r="C2583" t="s">
        <v>3057</v>
      </c>
      <c r="D2583" s="16" t="s">
        <v>626</v>
      </c>
      <c r="E2583">
        <v>8.7899999999999991</v>
      </c>
    </row>
    <row r="2584" spans="1:5" x14ac:dyDescent="0.2">
      <c r="A2584">
        <v>1321</v>
      </c>
      <c r="B2584" t="s">
        <v>2009</v>
      </c>
      <c r="C2584" t="s">
        <v>3058</v>
      </c>
      <c r="D2584" s="16" t="s">
        <v>626</v>
      </c>
      <c r="E2584">
        <v>8.14</v>
      </c>
    </row>
    <row r="2585" spans="1:5" x14ac:dyDescent="0.2">
      <c r="A2585">
        <v>1318</v>
      </c>
      <c r="B2585" t="s">
        <v>2009</v>
      </c>
      <c r="C2585" t="s">
        <v>3059</v>
      </c>
      <c r="D2585" s="16" t="s">
        <v>626</v>
      </c>
      <c r="E2585">
        <v>8.15</v>
      </c>
    </row>
    <row r="2586" spans="1:5" x14ac:dyDescent="0.2">
      <c r="A2586">
        <v>1322</v>
      </c>
      <c r="B2586" t="s">
        <v>2009</v>
      </c>
      <c r="C2586" t="s">
        <v>3060</v>
      </c>
      <c r="D2586" s="16" t="s">
        <v>626</v>
      </c>
      <c r="E2586">
        <v>8.61</v>
      </c>
    </row>
    <row r="2587" spans="1:5" x14ac:dyDescent="0.2">
      <c r="A2587">
        <v>1323</v>
      </c>
      <c r="B2587" t="s">
        <v>2009</v>
      </c>
      <c r="C2587" t="s">
        <v>3061</v>
      </c>
      <c r="D2587" s="16" t="s">
        <v>626</v>
      </c>
      <c r="E2587">
        <v>8.61</v>
      </c>
    </row>
    <row r="2588" spans="1:5" x14ac:dyDescent="0.2">
      <c r="A2588">
        <v>1319</v>
      </c>
      <c r="B2588" t="s">
        <v>2009</v>
      </c>
      <c r="C2588" t="s">
        <v>3062</v>
      </c>
      <c r="D2588" s="16" t="s">
        <v>626</v>
      </c>
      <c r="E2588">
        <v>7.25</v>
      </c>
    </row>
    <row r="2589" spans="1:5" x14ac:dyDescent="0.2">
      <c r="A2589">
        <v>11026</v>
      </c>
      <c r="B2589" t="s">
        <v>2009</v>
      </c>
      <c r="C2589" t="s">
        <v>3063</v>
      </c>
      <c r="D2589" s="16" t="s">
        <v>626</v>
      </c>
      <c r="E2589">
        <v>9.98</v>
      </c>
    </row>
    <row r="2590" spans="1:5" x14ac:dyDescent="0.2">
      <c r="A2590">
        <v>11027</v>
      </c>
      <c r="B2590" t="s">
        <v>2009</v>
      </c>
      <c r="C2590" t="s">
        <v>3064</v>
      </c>
      <c r="D2590" s="16" t="s">
        <v>626</v>
      </c>
      <c r="E2590">
        <v>10.39</v>
      </c>
    </row>
    <row r="2591" spans="1:5" x14ac:dyDescent="0.2">
      <c r="A2591">
        <v>11046</v>
      </c>
      <c r="B2591" t="s">
        <v>2009</v>
      </c>
      <c r="C2591" t="s">
        <v>3065</v>
      </c>
      <c r="D2591" s="16" t="s">
        <v>626</v>
      </c>
      <c r="E2591">
        <v>9.9499999999999993</v>
      </c>
    </row>
    <row r="2592" spans="1:5" x14ac:dyDescent="0.2">
      <c r="A2592">
        <v>11047</v>
      </c>
      <c r="B2592" t="s">
        <v>2009</v>
      </c>
      <c r="C2592" t="s">
        <v>3066</v>
      </c>
      <c r="D2592" s="16" t="s">
        <v>626</v>
      </c>
      <c r="E2592">
        <v>10.85</v>
      </c>
    </row>
    <row r="2593" spans="1:5" x14ac:dyDescent="0.2">
      <c r="A2593">
        <v>43668</v>
      </c>
      <c r="B2593" t="s">
        <v>2009</v>
      </c>
      <c r="C2593" t="s">
        <v>3067</v>
      </c>
      <c r="D2593" s="16" t="s">
        <v>626</v>
      </c>
      <c r="E2593">
        <v>9.57</v>
      </c>
    </row>
    <row r="2594" spans="1:5" x14ac:dyDescent="0.2">
      <c r="A2594">
        <v>11049</v>
      </c>
      <c r="B2594" t="s">
        <v>2009</v>
      </c>
      <c r="C2594" t="s">
        <v>3068</v>
      </c>
      <c r="D2594" s="16" t="s">
        <v>626</v>
      </c>
      <c r="E2594">
        <v>10.37</v>
      </c>
    </row>
    <row r="2595" spans="1:5" x14ac:dyDescent="0.2">
      <c r="A2595">
        <v>43106</v>
      </c>
      <c r="B2595" t="s">
        <v>2009</v>
      </c>
      <c r="C2595" t="s">
        <v>3069</v>
      </c>
      <c r="D2595" s="16" t="s">
        <v>626</v>
      </c>
      <c r="E2595">
        <v>10.43</v>
      </c>
    </row>
    <row r="2596" spans="1:5" x14ac:dyDescent="0.2">
      <c r="A2596">
        <v>11051</v>
      </c>
      <c r="B2596" t="s">
        <v>2009</v>
      </c>
      <c r="C2596" t="s">
        <v>3070</v>
      </c>
      <c r="D2596" s="16" t="s">
        <v>626</v>
      </c>
      <c r="E2596">
        <v>10.88</v>
      </c>
    </row>
    <row r="2597" spans="1:5" x14ac:dyDescent="0.2">
      <c r="A2597">
        <v>11061</v>
      </c>
      <c r="B2597" t="s">
        <v>2009</v>
      </c>
      <c r="C2597" t="s">
        <v>3071</v>
      </c>
      <c r="D2597" s="16" t="s">
        <v>626</v>
      </c>
      <c r="E2597">
        <v>13.06</v>
      </c>
    </row>
    <row r="2598" spans="1:5" x14ac:dyDescent="0.2">
      <c r="A2598">
        <v>43667</v>
      </c>
      <c r="B2598" t="s">
        <v>2009</v>
      </c>
      <c r="C2598" t="s">
        <v>3072</v>
      </c>
      <c r="D2598" s="16" t="s">
        <v>626</v>
      </c>
      <c r="E2598">
        <v>9.49</v>
      </c>
    </row>
    <row r="2599" spans="1:5" x14ac:dyDescent="0.2">
      <c r="A2599">
        <v>1333</v>
      </c>
      <c r="B2599" t="s">
        <v>2009</v>
      </c>
      <c r="C2599" t="s">
        <v>3073</v>
      </c>
      <c r="D2599" s="16" t="s">
        <v>626</v>
      </c>
      <c r="E2599">
        <v>7.91</v>
      </c>
    </row>
    <row r="2600" spans="1:5" x14ac:dyDescent="0.2">
      <c r="A2600">
        <v>1330</v>
      </c>
      <c r="B2600" t="s">
        <v>2009</v>
      </c>
      <c r="C2600" t="s">
        <v>3074</v>
      </c>
      <c r="D2600" s="16" t="s">
        <v>626</v>
      </c>
      <c r="E2600">
        <v>7.83</v>
      </c>
    </row>
    <row r="2601" spans="1:5" x14ac:dyDescent="0.2">
      <c r="A2601">
        <v>10957</v>
      </c>
      <c r="B2601" t="s">
        <v>2009</v>
      </c>
      <c r="C2601" t="s">
        <v>3075</v>
      </c>
      <c r="D2601" s="16" t="s">
        <v>626</v>
      </c>
      <c r="E2601">
        <v>9.0299999999999994</v>
      </c>
    </row>
    <row r="2602" spans="1:5" x14ac:dyDescent="0.2">
      <c r="A2602">
        <v>1332</v>
      </c>
      <c r="B2602" t="s">
        <v>2009</v>
      </c>
      <c r="C2602" t="s">
        <v>3076</v>
      </c>
      <c r="D2602" s="16" t="s">
        <v>626</v>
      </c>
      <c r="E2602">
        <v>8.0299999999999994</v>
      </c>
    </row>
    <row r="2603" spans="1:5" x14ac:dyDescent="0.2">
      <c r="A2603">
        <v>1334</v>
      </c>
      <c r="B2603" t="s">
        <v>2009</v>
      </c>
      <c r="C2603" t="s">
        <v>3077</v>
      </c>
      <c r="D2603" s="16" t="s">
        <v>626</v>
      </c>
      <c r="E2603">
        <v>8.91</v>
      </c>
    </row>
    <row r="2604" spans="1:5" x14ac:dyDescent="0.2">
      <c r="A2604">
        <v>1335</v>
      </c>
      <c r="B2604" t="s">
        <v>2009</v>
      </c>
      <c r="C2604" t="s">
        <v>3078</v>
      </c>
      <c r="D2604" s="16" t="s">
        <v>626</v>
      </c>
      <c r="E2604">
        <v>9.1999999999999993</v>
      </c>
    </row>
    <row r="2605" spans="1:5" x14ac:dyDescent="0.2">
      <c r="A2605">
        <v>40425</v>
      </c>
      <c r="B2605" t="s">
        <v>2009</v>
      </c>
      <c r="C2605" t="s">
        <v>3079</v>
      </c>
      <c r="D2605" s="16" t="s">
        <v>626</v>
      </c>
      <c r="E2605">
        <v>7.88</v>
      </c>
    </row>
    <row r="2606" spans="1:5" x14ac:dyDescent="0.2">
      <c r="A2606">
        <v>1337</v>
      </c>
      <c r="B2606" t="s">
        <v>2009</v>
      </c>
      <c r="C2606" t="s">
        <v>3080</v>
      </c>
      <c r="D2606" s="16" t="s">
        <v>626</v>
      </c>
      <c r="E2606">
        <v>9.0299999999999994</v>
      </c>
    </row>
    <row r="2607" spans="1:5" x14ac:dyDescent="0.2">
      <c r="A2607">
        <v>34659</v>
      </c>
      <c r="B2607" t="s">
        <v>2009</v>
      </c>
      <c r="C2607" t="s">
        <v>3081</v>
      </c>
      <c r="D2607" s="16" t="s">
        <v>656</v>
      </c>
      <c r="E2607">
        <v>41.68</v>
      </c>
    </row>
    <row r="2608" spans="1:5" x14ac:dyDescent="0.2">
      <c r="A2608">
        <v>34514</v>
      </c>
      <c r="B2608" t="s">
        <v>2009</v>
      </c>
      <c r="C2608" t="s">
        <v>3082</v>
      </c>
      <c r="D2608" s="16" t="s">
        <v>656</v>
      </c>
      <c r="E2608">
        <v>46.17</v>
      </c>
    </row>
    <row r="2609" spans="1:5" x14ac:dyDescent="0.2">
      <c r="A2609">
        <v>34660</v>
      </c>
      <c r="B2609" t="s">
        <v>2009</v>
      </c>
      <c r="C2609" t="s">
        <v>3083</v>
      </c>
      <c r="D2609" s="16" t="s">
        <v>656</v>
      </c>
      <c r="E2609">
        <v>58.59</v>
      </c>
    </row>
    <row r="2610" spans="1:5" x14ac:dyDescent="0.2">
      <c r="A2610">
        <v>34661</v>
      </c>
      <c r="B2610" t="s">
        <v>2009</v>
      </c>
      <c r="C2610" t="s">
        <v>3084</v>
      </c>
      <c r="D2610" s="16" t="s">
        <v>656</v>
      </c>
      <c r="E2610">
        <v>84.15</v>
      </c>
    </row>
    <row r="2611" spans="1:5" x14ac:dyDescent="0.2">
      <c r="A2611">
        <v>34667</v>
      </c>
      <c r="B2611" t="s">
        <v>2009</v>
      </c>
      <c r="C2611" t="s">
        <v>3085</v>
      </c>
      <c r="D2611" s="16" t="s">
        <v>656</v>
      </c>
      <c r="E2611">
        <v>30.47</v>
      </c>
    </row>
    <row r="2612" spans="1:5" x14ac:dyDescent="0.2">
      <c r="A2612">
        <v>34668</v>
      </c>
      <c r="B2612" t="s">
        <v>2009</v>
      </c>
      <c r="C2612" t="s">
        <v>3086</v>
      </c>
      <c r="D2612" s="16" t="s">
        <v>656</v>
      </c>
      <c r="E2612">
        <v>39.82</v>
      </c>
    </row>
    <row r="2613" spans="1:5" x14ac:dyDescent="0.2">
      <c r="A2613">
        <v>34741</v>
      </c>
      <c r="B2613" t="s">
        <v>2009</v>
      </c>
      <c r="C2613" t="s">
        <v>3087</v>
      </c>
      <c r="D2613" s="16" t="s">
        <v>656</v>
      </c>
      <c r="E2613">
        <v>43.82</v>
      </c>
    </row>
    <row r="2614" spans="1:5" x14ac:dyDescent="0.2">
      <c r="A2614">
        <v>34664</v>
      </c>
      <c r="B2614" t="s">
        <v>2009</v>
      </c>
      <c r="C2614" t="s">
        <v>3088</v>
      </c>
      <c r="D2614" s="16" t="s">
        <v>656</v>
      </c>
      <c r="E2614">
        <v>47.82</v>
      </c>
    </row>
    <row r="2615" spans="1:5" x14ac:dyDescent="0.2">
      <c r="A2615">
        <v>34665</v>
      </c>
      <c r="B2615" t="s">
        <v>2009</v>
      </c>
      <c r="C2615" t="s">
        <v>3089</v>
      </c>
      <c r="D2615" s="16" t="s">
        <v>656</v>
      </c>
      <c r="E2615">
        <v>59.36</v>
      </c>
    </row>
    <row r="2616" spans="1:5" x14ac:dyDescent="0.2">
      <c r="A2616">
        <v>34666</v>
      </c>
      <c r="B2616" t="s">
        <v>2009</v>
      </c>
      <c r="C2616" t="s">
        <v>3090</v>
      </c>
      <c r="D2616" s="16" t="s">
        <v>656</v>
      </c>
      <c r="E2616">
        <v>89.66</v>
      </c>
    </row>
    <row r="2617" spans="1:5" x14ac:dyDescent="0.2">
      <c r="A2617">
        <v>34669</v>
      </c>
      <c r="B2617" t="s">
        <v>2009</v>
      </c>
      <c r="C2617" t="s">
        <v>3091</v>
      </c>
      <c r="D2617" s="16" t="s">
        <v>656</v>
      </c>
      <c r="E2617">
        <v>32.869999999999997</v>
      </c>
    </row>
    <row r="2618" spans="1:5" x14ac:dyDescent="0.2">
      <c r="A2618">
        <v>34670</v>
      </c>
      <c r="B2618" t="s">
        <v>2009</v>
      </c>
      <c r="C2618" t="s">
        <v>3092</v>
      </c>
      <c r="D2618" s="16" t="s">
        <v>656</v>
      </c>
      <c r="E2618">
        <v>40.21</v>
      </c>
    </row>
    <row r="2619" spans="1:5" x14ac:dyDescent="0.2">
      <c r="A2619">
        <v>34671</v>
      </c>
      <c r="B2619" t="s">
        <v>2009</v>
      </c>
      <c r="C2619" t="s">
        <v>3093</v>
      </c>
      <c r="D2619" s="16" t="s">
        <v>656</v>
      </c>
      <c r="E2619">
        <v>33.56</v>
      </c>
    </row>
    <row r="2620" spans="1:5" x14ac:dyDescent="0.2">
      <c r="A2620">
        <v>34672</v>
      </c>
      <c r="B2620" t="s">
        <v>2009</v>
      </c>
      <c r="C2620" t="s">
        <v>3094</v>
      </c>
      <c r="D2620" s="16" t="s">
        <v>656</v>
      </c>
      <c r="E2620">
        <v>35.39</v>
      </c>
    </row>
    <row r="2621" spans="1:5" x14ac:dyDescent="0.2">
      <c r="A2621">
        <v>34673</v>
      </c>
      <c r="B2621" t="s">
        <v>2009</v>
      </c>
      <c r="C2621" t="s">
        <v>3095</v>
      </c>
      <c r="D2621" s="16" t="s">
        <v>656</v>
      </c>
      <c r="E2621">
        <v>43.18</v>
      </c>
    </row>
    <row r="2622" spans="1:5" x14ac:dyDescent="0.2">
      <c r="A2622">
        <v>34674</v>
      </c>
      <c r="B2622" t="s">
        <v>2009</v>
      </c>
      <c r="C2622" t="s">
        <v>3096</v>
      </c>
      <c r="D2622" s="16" t="s">
        <v>656</v>
      </c>
      <c r="E2622">
        <v>57.41</v>
      </c>
    </row>
    <row r="2623" spans="1:5" x14ac:dyDescent="0.2">
      <c r="A2623">
        <v>34675</v>
      </c>
      <c r="B2623" t="s">
        <v>2009</v>
      </c>
      <c r="C2623" t="s">
        <v>3097</v>
      </c>
      <c r="D2623" s="16" t="s">
        <v>656</v>
      </c>
      <c r="E2623">
        <v>70</v>
      </c>
    </row>
    <row r="2624" spans="1:5" x14ac:dyDescent="0.2">
      <c r="A2624">
        <v>34676</v>
      </c>
      <c r="B2624" t="s">
        <v>2009</v>
      </c>
      <c r="C2624" t="s">
        <v>3098</v>
      </c>
      <c r="D2624" s="16" t="s">
        <v>656</v>
      </c>
      <c r="E2624">
        <v>20.149999999999999</v>
      </c>
    </row>
    <row r="2625" spans="1:5" x14ac:dyDescent="0.2">
      <c r="A2625">
        <v>34677</v>
      </c>
      <c r="B2625" t="s">
        <v>2009</v>
      </c>
      <c r="C2625" t="s">
        <v>3099</v>
      </c>
      <c r="D2625" s="16" t="s">
        <v>656</v>
      </c>
      <c r="E2625">
        <v>27.09</v>
      </c>
    </row>
    <row r="2626" spans="1:5" x14ac:dyDescent="0.2">
      <c r="A2626">
        <v>43126</v>
      </c>
      <c r="B2626" t="s">
        <v>2009</v>
      </c>
      <c r="C2626" t="s">
        <v>3100</v>
      </c>
      <c r="D2626" s="16" t="s">
        <v>656</v>
      </c>
    </row>
    <row r="2627" spans="1:5" x14ac:dyDescent="0.2">
      <c r="A2627">
        <v>43124</v>
      </c>
      <c r="B2627" t="s">
        <v>2009</v>
      </c>
      <c r="C2627" t="s">
        <v>3101</v>
      </c>
      <c r="D2627" s="16" t="s">
        <v>656</v>
      </c>
    </row>
    <row r="2628" spans="1:5" x14ac:dyDescent="0.2">
      <c r="A2628">
        <v>43125</v>
      </c>
      <c r="B2628" t="s">
        <v>2009</v>
      </c>
      <c r="C2628" t="s">
        <v>3102</v>
      </c>
      <c r="D2628" s="16" t="s">
        <v>656</v>
      </c>
    </row>
    <row r="2629" spans="1:5" x14ac:dyDescent="0.2">
      <c r="A2629">
        <v>40623</v>
      </c>
      <c r="B2629" t="s">
        <v>2009</v>
      </c>
      <c r="C2629" t="s">
        <v>3103</v>
      </c>
      <c r="D2629" s="16" t="s">
        <v>946</v>
      </c>
      <c r="E2629">
        <v>87.95</v>
      </c>
    </row>
    <row r="2630" spans="1:5" x14ac:dyDescent="0.2">
      <c r="A2630">
        <v>1345</v>
      </c>
      <c r="B2630" t="s">
        <v>2009</v>
      </c>
      <c r="C2630" t="s">
        <v>3104</v>
      </c>
      <c r="D2630" s="16" t="s">
        <v>656</v>
      </c>
      <c r="E2630">
        <v>92.19</v>
      </c>
    </row>
    <row r="2631" spans="1:5" x14ac:dyDescent="0.2">
      <c r="A2631">
        <v>1346</v>
      </c>
      <c r="B2631" t="s">
        <v>2009</v>
      </c>
      <c r="C2631" t="s">
        <v>3105</v>
      </c>
      <c r="D2631" s="16" t="s">
        <v>656</v>
      </c>
      <c r="E2631">
        <v>53.63</v>
      </c>
    </row>
    <row r="2632" spans="1:5" x14ac:dyDescent="0.2">
      <c r="A2632">
        <v>1347</v>
      </c>
      <c r="B2632" t="s">
        <v>2009</v>
      </c>
      <c r="C2632" t="s">
        <v>3106</v>
      </c>
      <c r="D2632" s="16" t="s">
        <v>656</v>
      </c>
      <c r="E2632">
        <v>66.45</v>
      </c>
    </row>
    <row r="2633" spans="1:5" x14ac:dyDescent="0.2">
      <c r="A2633">
        <v>43678</v>
      </c>
      <c r="B2633" t="s">
        <v>2009</v>
      </c>
      <c r="C2633" t="s">
        <v>3107</v>
      </c>
      <c r="D2633" s="16" t="s">
        <v>656</v>
      </c>
      <c r="E2633">
        <v>77.08</v>
      </c>
    </row>
    <row r="2634" spans="1:5" x14ac:dyDescent="0.2">
      <c r="A2634">
        <v>43680</v>
      </c>
      <c r="B2634" t="s">
        <v>2009</v>
      </c>
      <c r="C2634" t="s">
        <v>3108</v>
      </c>
      <c r="D2634" s="16" t="s">
        <v>656</v>
      </c>
      <c r="E2634">
        <v>111.04</v>
      </c>
    </row>
    <row r="2635" spans="1:5" x14ac:dyDescent="0.2">
      <c r="A2635">
        <v>43679</v>
      </c>
      <c r="B2635" t="s">
        <v>2009</v>
      </c>
      <c r="C2635" t="s">
        <v>3109</v>
      </c>
      <c r="D2635" s="16" t="s">
        <v>656</v>
      </c>
      <c r="E2635">
        <v>38.97</v>
      </c>
    </row>
    <row r="2636" spans="1:5" x14ac:dyDescent="0.2">
      <c r="A2636">
        <v>1355</v>
      </c>
      <c r="B2636" t="s">
        <v>2009</v>
      </c>
      <c r="C2636" t="s">
        <v>3110</v>
      </c>
      <c r="D2636" s="16" t="s">
        <v>656</v>
      </c>
      <c r="E2636">
        <v>44.34</v>
      </c>
    </row>
    <row r="2637" spans="1:5" x14ac:dyDescent="0.2">
      <c r="A2637">
        <v>1358</v>
      </c>
      <c r="B2637" t="s">
        <v>2009</v>
      </c>
      <c r="C2637" t="s">
        <v>3111</v>
      </c>
      <c r="D2637" s="16" t="s">
        <v>656</v>
      </c>
      <c r="E2637">
        <v>54.44</v>
      </c>
    </row>
    <row r="2638" spans="1:5" x14ac:dyDescent="0.2">
      <c r="A2638">
        <v>43677</v>
      </c>
      <c r="B2638" t="s">
        <v>2009</v>
      </c>
      <c r="C2638" t="s">
        <v>3112</v>
      </c>
      <c r="D2638" s="16" t="s">
        <v>656</v>
      </c>
      <c r="E2638">
        <v>67.540000000000006</v>
      </c>
    </row>
    <row r="2639" spans="1:5" x14ac:dyDescent="0.2">
      <c r="A2639">
        <v>43682</v>
      </c>
      <c r="B2639" t="s">
        <v>2009</v>
      </c>
      <c r="C2639" t="s">
        <v>3113</v>
      </c>
      <c r="D2639" s="16" t="s">
        <v>656</v>
      </c>
      <c r="E2639">
        <v>20.7</v>
      </c>
    </row>
    <row r="2640" spans="1:5" x14ac:dyDescent="0.2">
      <c r="A2640">
        <v>43681</v>
      </c>
      <c r="B2640" t="s">
        <v>2009</v>
      </c>
      <c r="C2640" t="s">
        <v>3114</v>
      </c>
      <c r="D2640" s="16" t="s">
        <v>656</v>
      </c>
      <c r="E2640">
        <v>34.299999999999997</v>
      </c>
    </row>
    <row r="2641" spans="1:5" x14ac:dyDescent="0.2">
      <c r="A2641">
        <v>45248</v>
      </c>
      <c r="B2641" t="s">
        <v>2009</v>
      </c>
      <c r="C2641" t="s">
        <v>3115</v>
      </c>
      <c r="D2641" s="16" t="s">
        <v>621</v>
      </c>
      <c r="E2641">
        <v>65.59</v>
      </c>
    </row>
    <row r="2642" spans="1:5" x14ac:dyDescent="0.2">
      <c r="A2642">
        <v>45243</v>
      </c>
      <c r="B2642" t="s">
        <v>2009</v>
      </c>
      <c r="C2642" t="s">
        <v>3116</v>
      </c>
      <c r="D2642" s="16" t="s">
        <v>621</v>
      </c>
      <c r="E2642">
        <v>212.09</v>
      </c>
    </row>
    <row r="2643" spans="1:5" x14ac:dyDescent="0.2">
      <c r="A2643">
        <v>45252</v>
      </c>
      <c r="B2643" t="s">
        <v>2009</v>
      </c>
      <c r="C2643" t="s">
        <v>3117</v>
      </c>
      <c r="D2643" s="16" t="s">
        <v>621</v>
      </c>
      <c r="E2643">
        <v>37.200000000000003</v>
      </c>
    </row>
    <row r="2644" spans="1:5" x14ac:dyDescent="0.2">
      <c r="A2644">
        <v>45246</v>
      </c>
      <c r="B2644" t="s">
        <v>2009</v>
      </c>
      <c r="C2644" t="s">
        <v>3118</v>
      </c>
      <c r="D2644" s="16" t="s">
        <v>621</v>
      </c>
      <c r="E2644">
        <v>172.38</v>
      </c>
    </row>
    <row r="2645" spans="1:5" x14ac:dyDescent="0.2">
      <c r="A2645">
        <v>20971</v>
      </c>
      <c r="B2645" t="s">
        <v>2009</v>
      </c>
      <c r="C2645" t="s">
        <v>3119</v>
      </c>
      <c r="D2645" s="16" t="s">
        <v>621</v>
      </c>
      <c r="E2645">
        <v>18.09</v>
      </c>
    </row>
    <row r="2646" spans="1:5" x14ac:dyDescent="0.2">
      <c r="A2646">
        <v>45247</v>
      </c>
      <c r="B2646" t="s">
        <v>2009</v>
      </c>
      <c r="C2646" t="s">
        <v>3120</v>
      </c>
      <c r="D2646" s="16" t="s">
        <v>621</v>
      </c>
      <c r="E2646">
        <v>25</v>
      </c>
    </row>
    <row r="2647" spans="1:5" x14ac:dyDescent="0.2">
      <c r="A2647">
        <v>39746</v>
      </c>
      <c r="B2647" t="s">
        <v>2009</v>
      </c>
      <c r="C2647" t="s">
        <v>3121</v>
      </c>
      <c r="D2647" s="16" t="s">
        <v>621</v>
      </c>
      <c r="E2647">
        <v>75.55</v>
      </c>
    </row>
    <row r="2648" spans="1:5" x14ac:dyDescent="0.2">
      <c r="A2648">
        <v>13279</v>
      </c>
      <c r="B2648" t="s">
        <v>2009</v>
      </c>
      <c r="C2648" t="s">
        <v>3122</v>
      </c>
      <c r="D2648" s="16" t="s">
        <v>626</v>
      </c>
      <c r="E2648">
        <v>19.13</v>
      </c>
    </row>
    <row r="2649" spans="1:5" x14ac:dyDescent="0.2">
      <c r="A2649">
        <v>11977</v>
      </c>
      <c r="B2649" t="s">
        <v>2009</v>
      </c>
      <c r="C2649" t="s">
        <v>3123</v>
      </c>
      <c r="D2649" s="16" t="s">
        <v>621</v>
      </c>
      <c r="E2649">
        <v>9.91</v>
      </c>
    </row>
    <row r="2650" spans="1:5" x14ac:dyDescent="0.2">
      <c r="A2650">
        <v>11976</v>
      </c>
      <c r="B2650" t="s">
        <v>2009</v>
      </c>
      <c r="C2650" t="s">
        <v>3124</v>
      </c>
      <c r="D2650" s="16" t="s">
        <v>621</v>
      </c>
      <c r="E2650">
        <v>1.1100000000000001</v>
      </c>
    </row>
    <row r="2651" spans="1:5" x14ac:dyDescent="0.2">
      <c r="A2651">
        <v>11975</v>
      </c>
      <c r="B2651" t="s">
        <v>2009</v>
      </c>
      <c r="C2651" t="s">
        <v>3125</v>
      </c>
      <c r="D2651" s="16" t="s">
        <v>621</v>
      </c>
      <c r="E2651">
        <v>21.72</v>
      </c>
    </row>
    <row r="2652" spans="1:5" x14ac:dyDescent="0.2">
      <c r="A2652">
        <v>1368</v>
      </c>
      <c r="B2652" t="s">
        <v>2009</v>
      </c>
      <c r="C2652" t="s">
        <v>3126</v>
      </c>
      <c r="D2652" s="16" t="s">
        <v>621</v>
      </c>
      <c r="E2652">
        <v>97.9</v>
      </c>
    </row>
    <row r="2653" spans="1:5" x14ac:dyDescent="0.2">
      <c r="A2653">
        <v>1367</v>
      </c>
      <c r="B2653" t="s">
        <v>2009</v>
      </c>
      <c r="C2653" t="s">
        <v>3127</v>
      </c>
      <c r="D2653" s="16" t="s">
        <v>621</v>
      </c>
      <c r="E2653">
        <v>316.68</v>
      </c>
    </row>
    <row r="2654" spans="1:5" x14ac:dyDescent="0.2">
      <c r="A2654">
        <v>1380</v>
      </c>
      <c r="B2654" t="s">
        <v>2009</v>
      </c>
      <c r="C2654" t="s">
        <v>3128</v>
      </c>
      <c r="D2654" s="16" t="s">
        <v>626</v>
      </c>
      <c r="E2654">
        <v>4.55</v>
      </c>
    </row>
    <row r="2655" spans="1:5" x14ac:dyDescent="0.2">
      <c r="A2655">
        <v>1375</v>
      </c>
      <c r="B2655" t="s">
        <v>2009</v>
      </c>
      <c r="C2655" t="s">
        <v>3129</v>
      </c>
      <c r="D2655" s="16" t="s">
        <v>626</v>
      </c>
      <c r="E2655">
        <v>14.62</v>
      </c>
    </row>
    <row r="2656" spans="1:5" x14ac:dyDescent="0.2">
      <c r="A2656">
        <v>1379</v>
      </c>
      <c r="B2656" t="s">
        <v>2009</v>
      </c>
      <c r="C2656" t="s">
        <v>3130</v>
      </c>
      <c r="D2656" s="16" t="s">
        <v>626</v>
      </c>
      <c r="E2656">
        <v>0.68</v>
      </c>
    </row>
    <row r="2657" spans="1:5" x14ac:dyDescent="0.2">
      <c r="A2657">
        <v>13284</v>
      </c>
      <c r="B2657" t="s">
        <v>2009</v>
      </c>
      <c r="C2657" t="s">
        <v>3131</v>
      </c>
      <c r="D2657" s="16" t="s">
        <v>626</v>
      </c>
      <c r="E2657">
        <v>0.61</v>
      </c>
    </row>
    <row r="2658" spans="1:5" x14ac:dyDescent="0.2">
      <c r="A2658">
        <v>44528</v>
      </c>
      <c r="B2658" t="s">
        <v>2009</v>
      </c>
      <c r="C2658" t="s">
        <v>3132</v>
      </c>
      <c r="D2658" s="16" t="s">
        <v>626</v>
      </c>
      <c r="E2658">
        <v>3.62</v>
      </c>
    </row>
    <row r="2659" spans="1:5" x14ac:dyDescent="0.2">
      <c r="A2659">
        <v>34753</v>
      </c>
      <c r="B2659" t="s">
        <v>2009</v>
      </c>
      <c r="C2659" t="s">
        <v>3133</v>
      </c>
      <c r="D2659" s="16" t="s">
        <v>626</v>
      </c>
      <c r="E2659">
        <v>0.66</v>
      </c>
    </row>
    <row r="2660" spans="1:5" x14ac:dyDescent="0.2">
      <c r="A2660">
        <v>420</v>
      </c>
      <c r="B2660" t="s">
        <v>2009</v>
      </c>
      <c r="C2660" t="s">
        <v>3134</v>
      </c>
      <c r="D2660" s="16" t="s">
        <v>621</v>
      </c>
      <c r="E2660">
        <v>38.99</v>
      </c>
    </row>
    <row r="2661" spans="1:5" x14ac:dyDescent="0.2">
      <c r="A2661">
        <v>12327</v>
      </c>
      <c r="B2661" t="s">
        <v>2009</v>
      </c>
      <c r="C2661" t="s">
        <v>3135</v>
      </c>
      <c r="D2661" s="16" t="s">
        <v>621</v>
      </c>
      <c r="E2661">
        <v>46.45</v>
      </c>
    </row>
    <row r="2662" spans="1:5" x14ac:dyDescent="0.2">
      <c r="A2662">
        <v>36148</v>
      </c>
      <c r="B2662" t="s">
        <v>2009</v>
      </c>
      <c r="C2662" t="s">
        <v>3136</v>
      </c>
      <c r="D2662" s="16" t="s">
        <v>621</v>
      </c>
      <c r="E2662">
        <v>162.54</v>
      </c>
    </row>
    <row r="2663" spans="1:5" x14ac:dyDescent="0.2">
      <c r="A2663">
        <v>12329</v>
      </c>
      <c r="B2663" t="s">
        <v>2009</v>
      </c>
      <c r="C2663" t="s">
        <v>3137</v>
      </c>
      <c r="D2663" s="16" t="s">
        <v>626</v>
      </c>
      <c r="E2663">
        <v>154.25</v>
      </c>
    </row>
    <row r="2664" spans="1:5" x14ac:dyDescent="0.2">
      <c r="A2664">
        <v>44396</v>
      </c>
      <c r="B2664" t="s">
        <v>2009</v>
      </c>
      <c r="C2664" t="s">
        <v>3138</v>
      </c>
      <c r="D2664" s="16" t="s">
        <v>626</v>
      </c>
      <c r="E2664">
        <v>47.2</v>
      </c>
    </row>
    <row r="2665" spans="1:5" x14ac:dyDescent="0.2">
      <c r="A2665">
        <v>44327</v>
      </c>
      <c r="B2665" t="s">
        <v>2009</v>
      </c>
      <c r="C2665" t="s">
        <v>3139</v>
      </c>
      <c r="D2665" s="16" t="s">
        <v>735</v>
      </c>
      <c r="E2665">
        <v>160.51</v>
      </c>
    </row>
    <row r="2666" spans="1:5" x14ac:dyDescent="0.2">
      <c r="A2666">
        <v>37418</v>
      </c>
      <c r="B2666" t="s">
        <v>2009</v>
      </c>
      <c r="C2666" t="s">
        <v>3140</v>
      </c>
      <c r="D2666" s="16" t="s">
        <v>621</v>
      </c>
    </row>
    <row r="2667" spans="1:5" x14ac:dyDescent="0.2">
      <c r="A2667">
        <v>37419</v>
      </c>
      <c r="B2667" t="s">
        <v>2009</v>
      </c>
      <c r="C2667" t="s">
        <v>3141</v>
      </c>
      <c r="D2667" s="16" t="s">
        <v>621</v>
      </c>
    </row>
    <row r="2668" spans="1:5" x14ac:dyDescent="0.2">
      <c r="A2668">
        <v>1427</v>
      </c>
      <c r="B2668" t="s">
        <v>2009</v>
      </c>
      <c r="C2668" t="s">
        <v>3142</v>
      </c>
      <c r="D2668" s="16" t="s">
        <v>621</v>
      </c>
      <c r="E2668">
        <v>18.18</v>
      </c>
    </row>
    <row r="2669" spans="1:5" x14ac:dyDescent="0.2">
      <c r="A2669">
        <v>1402</v>
      </c>
      <c r="B2669" t="s">
        <v>2009</v>
      </c>
      <c r="C2669" t="s">
        <v>3143</v>
      </c>
      <c r="D2669" s="16" t="s">
        <v>621</v>
      </c>
      <c r="E2669">
        <v>6.29</v>
      </c>
    </row>
    <row r="2670" spans="1:5" x14ac:dyDescent="0.2">
      <c r="A2670">
        <v>1420</v>
      </c>
      <c r="B2670" t="s">
        <v>2009</v>
      </c>
      <c r="C2670" t="s">
        <v>3144</v>
      </c>
      <c r="D2670" s="16" t="s">
        <v>621</v>
      </c>
      <c r="E2670">
        <v>8.09</v>
      </c>
    </row>
    <row r="2671" spans="1:5" x14ac:dyDescent="0.2">
      <c r="A2671">
        <v>1419</v>
      </c>
      <c r="B2671" t="s">
        <v>2009</v>
      </c>
      <c r="C2671" t="s">
        <v>3145</v>
      </c>
      <c r="D2671" s="16" t="s">
        <v>621</v>
      </c>
      <c r="E2671">
        <v>9.77</v>
      </c>
    </row>
    <row r="2672" spans="1:5" x14ac:dyDescent="0.2">
      <c r="A2672">
        <v>1414</v>
      </c>
      <c r="B2672" t="s">
        <v>2009</v>
      </c>
      <c r="C2672" t="s">
        <v>3146</v>
      </c>
      <c r="D2672" s="16" t="s">
        <v>621</v>
      </c>
      <c r="E2672">
        <v>9.56</v>
      </c>
    </row>
    <row r="2673" spans="1:5" x14ac:dyDescent="0.2">
      <c r="A2673">
        <v>1413</v>
      </c>
      <c r="B2673" t="s">
        <v>2009</v>
      </c>
      <c r="C2673" t="s">
        <v>3147</v>
      </c>
      <c r="D2673" s="16" t="s">
        <v>621</v>
      </c>
      <c r="E2673">
        <v>14.12</v>
      </c>
    </row>
    <row r="2674" spans="1:5" x14ac:dyDescent="0.2">
      <c r="A2674">
        <v>1412</v>
      </c>
      <c r="B2674" t="s">
        <v>2009</v>
      </c>
      <c r="C2674" t="s">
        <v>3148</v>
      </c>
      <c r="D2674" s="16" t="s">
        <v>621</v>
      </c>
      <c r="E2674">
        <v>11.97</v>
      </c>
    </row>
    <row r="2675" spans="1:5" x14ac:dyDescent="0.2">
      <c r="A2675">
        <v>1406</v>
      </c>
      <c r="B2675" t="s">
        <v>2009</v>
      </c>
      <c r="C2675" t="s">
        <v>3149</v>
      </c>
      <c r="D2675" s="16" t="s">
        <v>621</v>
      </c>
      <c r="E2675">
        <v>14.44</v>
      </c>
    </row>
    <row r="2676" spans="1:5" x14ac:dyDescent="0.2">
      <c r="A2676">
        <v>45237</v>
      </c>
      <c r="B2676" t="s">
        <v>2009</v>
      </c>
      <c r="C2676" t="s">
        <v>3150</v>
      </c>
      <c r="D2676" s="16" t="s">
        <v>621</v>
      </c>
      <c r="E2676">
        <v>19.95</v>
      </c>
    </row>
    <row r="2677" spans="1:5" x14ac:dyDescent="0.2">
      <c r="A2677">
        <v>11281</v>
      </c>
      <c r="B2677" t="s">
        <v>2009</v>
      </c>
      <c r="C2677" t="s">
        <v>3151</v>
      </c>
      <c r="D2677" s="16" t="s">
        <v>621</v>
      </c>
      <c r="E2677">
        <v>10440</v>
      </c>
    </row>
    <row r="2678" spans="1:5" x14ac:dyDescent="0.2">
      <c r="A2678">
        <v>1442</v>
      </c>
      <c r="B2678" t="s">
        <v>2009</v>
      </c>
      <c r="C2678" t="s">
        <v>3152</v>
      </c>
      <c r="D2678" s="16" t="s">
        <v>621</v>
      </c>
      <c r="E2678">
        <v>8764.2999999999993</v>
      </c>
    </row>
    <row r="2679" spans="1:5" x14ac:dyDescent="0.2">
      <c r="A2679">
        <v>13458</v>
      </c>
      <c r="B2679" t="s">
        <v>2009</v>
      </c>
      <c r="C2679" t="s">
        <v>2001</v>
      </c>
      <c r="D2679" s="16" t="s">
        <v>621</v>
      </c>
      <c r="E2679">
        <v>12936.52</v>
      </c>
    </row>
    <row r="2680" spans="1:5" x14ac:dyDescent="0.2">
      <c r="A2680">
        <v>11134</v>
      </c>
      <c r="B2680" t="s">
        <v>2009</v>
      </c>
      <c r="C2680" t="s">
        <v>3153</v>
      </c>
      <c r="D2680" s="16" t="s">
        <v>656</v>
      </c>
      <c r="E2680">
        <v>76.400000000000006</v>
      </c>
    </row>
    <row r="2681" spans="1:5" x14ac:dyDescent="0.2">
      <c r="A2681">
        <v>11135</v>
      </c>
      <c r="B2681" t="s">
        <v>2009</v>
      </c>
      <c r="C2681" t="s">
        <v>3154</v>
      </c>
      <c r="D2681" s="16" t="s">
        <v>656</v>
      </c>
      <c r="E2681">
        <v>82.48</v>
      </c>
    </row>
    <row r="2682" spans="1:5" x14ac:dyDescent="0.2">
      <c r="A2682">
        <v>11136</v>
      </c>
      <c r="B2682" t="s">
        <v>2009</v>
      </c>
      <c r="C2682" t="s">
        <v>3155</v>
      </c>
      <c r="D2682" s="16" t="s">
        <v>656</v>
      </c>
      <c r="E2682">
        <v>94.45</v>
      </c>
    </row>
    <row r="2683" spans="1:5" x14ac:dyDescent="0.2">
      <c r="A2683">
        <v>34743</v>
      </c>
      <c r="B2683" t="s">
        <v>2009</v>
      </c>
      <c r="C2683" t="s">
        <v>3156</v>
      </c>
      <c r="D2683" s="16" t="s">
        <v>656</v>
      </c>
      <c r="E2683">
        <v>113.96</v>
      </c>
    </row>
    <row r="2684" spans="1:5" x14ac:dyDescent="0.2">
      <c r="A2684">
        <v>11137</v>
      </c>
      <c r="B2684" t="s">
        <v>2009</v>
      </c>
      <c r="C2684" t="s">
        <v>3157</v>
      </c>
      <c r="D2684" s="16" t="s">
        <v>656</v>
      </c>
      <c r="E2684">
        <v>129.43</v>
      </c>
    </row>
    <row r="2685" spans="1:5" x14ac:dyDescent="0.2">
      <c r="A2685">
        <v>34745</v>
      </c>
      <c r="B2685" t="s">
        <v>2009</v>
      </c>
      <c r="C2685" t="s">
        <v>3158</v>
      </c>
      <c r="D2685" s="16" t="s">
        <v>656</v>
      </c>
      <c r="E2685">
        <v>153.91999999999999</v>
      </c>
    </row>
    <row r="2686" spans="1:5" x14ac:dyDescent="0.2">
      <c r="A2686">
        <v>34746</v>
      </c>
      <c r="B2686" t="s">
        <v>2009</v>
      </c>
      <c r="C2686" t="s">
        <v>3159</v>
      </c>
      <c r="D2686" s="16" t="s">
        <v>656</v>
      </c>
      <c r="E2686">
        <v>41.97</v>
      </c>
    </row>
    <row r="2687" spans="1:5" x14ac:dyDescent="0.2">
      <c r="A2687">
        <v>1360</v>
      </c>
      <c r="B2687" t="s">
        <v>2009</v>
      </c>
      <c r="C2687" t="s">
        <v>3160</v>
      </c>
      <c r="D2687" s="16" t="s">
        <v>656</v>
      </c>
      <c r="E2687">
        <v>48.97</v>
      </c>
    </row>
    <row r="2688" spans="1:5" x14ac:dyDescent="0.2">
      <c r="A2688">
        <v>45300</v>
      </c>
      <c r="B2688" t="s">
        <v>2009</v>
      </c>
      <c r="C2688" t="s">
        <v>3161</v>
      </c>
      <c r="D2688" s="16" t="s">
        <v>621</v>
      </c>
      <c r="E2688">
        <v>2496.12</v>
      </c>
    </row>
    <row r="2689" spans="1:5" x14ac:dyDescent="0.2">
      <c r="A2689">
        <v>36526</v>
      </c>
      <c r="B2689" t="s">
        <v>2009</v>
      </c>
      <c r="C2689" t="s">
        <v>3162</v>
      </c>
      <c r="D2689" s="16" t="s">
        <v>621</v>
      </c>
    </row>
    <row r="2690" spans="1:5" x14ac:dyDescent="0.2">
      <c r="A2690">
        <v>36523</v>
      </c>
      <c r="B2690" t="s">
        <v>2009</v>
      </c>
      <c r="C2690" t="s">
        <v>3163</v>
      </c>
      <c r="D2690" s="16" t="s">
        <v>621</v>
      </c>
    </row>
    <row r="2691" spans="1:5" x14ac:dyDescent="0.2">
      <c r="A2691">
        <v>36522</v>
      </c>
      <c r="B2691" t="s">
        <v>2009</v>
      </c>
      <c r="C2691" t="s">
        <v>3164</v>
      </c>
      <c r="D2691" s="16" t="s">
        <v>621</v>
      </c>
    </row>
    <row r="2692" spans="1:5" x14ac:dyDescent="0.2">
      <c r="A2692">
        <v>36525</v>
      </c>
      <c r="B2692" t="s">
        <v>2009</v>
      </c>
      <c r="C2692" t="s">
        <v>3165</v>
      </c>
      <c r="D2692" s="16" t="s">
        <v>621</v>
      </c>
    </row>
    <row r="2693" spans="1:5" x14ac:dyDescent="0.2">
      <c r="A2693">
        <v>13803</v>
      </c>
      <c r="B2693" t="s">
        <v>2009</v>
      </c>
      <c r="C2693" t="s">
        <v>3166</v>
      </c>
      <c r="D2693" s="16" t="s">
        <v>621</v>
      </c>
    </row>
    <row r="2694" spans="1:5" x14ac:dyDescent="0.2">
      <c r="A2694">
        <v>34348</v>
      </c>
      <c r="B2694" t="s">
        <v>2009</v>
      </c>
      <c r="C2694" t="s">
        <v>3167</v>
      </c>
      <c r="D2694" s="16" t="s">
        <v>658</v>
      </c>
      <c r="E2694">
        <v>23.89</v>
      </c>
    </row>
    <row r="2695" spans="1:5" x14ac:dyDescent="0.2">
      <c r="A2695">
        <v>34347</v>
      </c>
      <c r="B2695" t="s">
        <v>2009</v>
      </c>
      <c r="C2695" t="s">
        <v>3168</v>
      </c>
      <c r="D2695" s="16" t="s">
        <v>658</v>
      </c>
      <c r="E2695">
        <v>17.079999999999998</v>
      </c>
    </row>
    <row r="2696" spans="1:5" x14ac:dyDescent="0.2">
      <c r="A2696">
        <v>11146</v>
      </c>
      <c r="B2696" t="s">
        <v>2009</v>
      </c>
      <c r="C2696" t="s">
        <v>3169</v>
      </c>
      <c r="D2696" s="16" t="s">
        <v>624</v>
      </c>
      <c r="E2696">
        <v>661.08</v>
      </c>
    </row>
    <row r="2697" spans="1:5" x14ac:dyDescent="0.2">
      <c r="A2697">
        <v>11147</v>
      </c>
      <c r="B2697" t="s">
        <v>2009</v>
      </c>
      <c r="C2697" t="s">
        <v>3170</v>
      </c>
      <c r="D2697" s="16" t="s">
        <v>624</v>
      </c>
      <c r="E2697">
        <v>686.95</v>
      </c>
    </row>
    <row r="2698" spans="1:5" x14ac:dyDescent="0.2">
      <c r="A2698">
        <v>34872</v>
      </c>
      <c r="B2698" t="s">
        <v>2009</v>
      </c>
      <c r="C2698" t="s">
        <v>3171</v>
      </c>
      <c r="D2698" s="16" t="s">
        <v>624</v>
      </c>
      <c r="E2698">
        <v>694.67</v>
      </c>
    </row>
    <row r="2699" spans="1:5" x14ac:dyDescent="0.2">
      <c r="A2699">
        <v>34491</v>
      </c>
      <c r="B2699" t="s">
        <v>2009</v>
      </c>
      <c r="C2699" t="s">
        <v>3172</v>
      </c>
      <c r="D2699" s="16" t="s">
        <v>624</v>
      </c>
      <c r="E2699">
        <v>714.8</v>
      </c>
    </row>
    <row r="2700" spans="1:5" x14ac:dyDescent="0.2">
      <c r="A2700">
        <v>34770</v>
      </c>
      <c r="B2700" t="s">
        <v>2009</v>
      </c>
      <c r="C2700" t="s">
        <v>3173</v>
      </c>
      <c r="D2700" s="16" t="s">
        <v>3174</v>
      </c>
      <c r="E2700">
        <v>637.57000000000005</v>
      </c>
    </row>
    <row r="2701" spans="1:5" x14ac:dyDescent="0.2">
      <c r="A2701">
        <v>1518</v>
      </c>
      <c r="B2701" t="s">
        <v>2009</v>
      </c>
      <c r="C2701" t="s">
        <v>3175</v>
      </c>
      <c r="D2701" s="16" t="s">
        <v>3174</v>
      </c>
      <c r="E2701">
        <v>650</v>
      </c>
    </row>
    <row r="2702" spans="1:5" x14ac:dyDescent="0.2">
      <c r="A2702">
        <v>41965</v>
      </c>
      <c r="B2702" t="s">
        <v>2009</v>
      </c>
      <c r="C2702" t="s">
        <v>3176</v>
      </c>
      <c r="D2702" s="16" t="s">
        <v>3174</v>
      </c>
      <c r="E2702">
        <v>569.94000000000005</v>
      </c>
    </row>
    <row r="2703" spans="1:5" x14ac:dyDescent="0.2">
      <c r="A2703">
        <v>1524</v>
      </c>
      <c r="B2703" t="s">
        <v>2009</v>
      </c>
      <c r="C2703" t="s">
        <v>3177</v>
      </c>
      <c r="D2703" s="16" t="s">
        <v>624</v>
      </c>
      <c r="E2703">
        <v>634.26</v>
      </c>
    </row>
    <row r="2704" spans="1:5" x14ac:dyDescent="0.2">
      <c r="A2704">
        <v>34492</v>
      </c>
      <c r="B2704" t="s">
        <v>2009</v>
      </c>
      <c r="C2704" t="s">
        <v>3178</v>
      </c>
      <c r="D2704" s="16" t="s">
        <v>624</v>
      </c>
      <c r="E2704">
        <v>587.5</v>
      </c>
    </row>
    <row r="2705" spans="1:5" x14ac:dyDescent="0.2">
      <c r="A2705">
        <v>38404</v>
      </c>
      <c r="B2705" t="s">
        <v>2009</v>
      </c>
      <c r="C2705" t="s">
        <v>3179</v>
      </c>
      <c r="D2705" s="16" t="s">
        <v>624</v>
      </c>
      <c r="E2705">
        <v>608.53</v>
      </c>
    </row>
    <row r="2706" spans="1:5" x14ac:dyDescent="0.2">
      <c r="A2706">
        <v>39849</v>
      </c>
      <c r="B2706" t="s">
        <v>2009</v>
      </c>
      <c r="C2706" t="s">
        <v>3180</v>
      </c>
      <c r="D2706" s="16" t="s">
        <v>624</v>
      </c>
      <c r="E2706">
        <v>697.38</v>
      </c>
    </row>
    <row r="2707" spans="1:5" x14ac:dyDescent="0.2">
      <c r="A2707">
        <v>38464</v>
      </c>
      <c r="B2707" t="s">
        <v>2009</v>
      </c>
      <c r="C2707" t="s">
        <v>3181</v>
      </c>
      <c r="D2707" s="16" t="s">
        <v>624</v>
      </c>
      <c r="E2707">
        <v>707.5</v>
      </c>
    </row>
    <row r="2708" spans="1:5" x14ac:dyDescent="0.2">
      <c r="A2708">
        <v>1527</v>
      </c>
      <c r="B2708" t="s">
        <v>2009</v>
      </c>
      <c r="C2708" t="s">
        <v>3182</v>
      </c>
      <c r="D2708" s="16" t="s">
        <v>624</v>
      </c>
      <c r="E2708">
        <v>654.4</v>
      </c>
    </row>
    <row r="2709" spans="1:5" x14ac:dyDescent="0.2">
      <c r="A2709">
        <v>34493</v>
      </c>
      <c r="B2709" t="s">
        <v>2009</v>
      </c>
      <c r="C2709" t="s">
        <v>3183</v>
      </c>
      <c r="D2709" s="16" t="s">
        <v>624</v>
      </c>
      <c r="E2709">
        <v>604.05999999999995</v>
      </c>
    </row>
    <row r="2710" spans="1:5" x14ac:dyDescent="0.2">
      <c r="A2710">
        <v>38405</v>
      </c>
      <c r="B2710" t="s">
        <v>2009</v>
      </c>
      <c r="C2710" t="s">
        <v>3184</v>
      </c>
      <c r="D2710" s="16" t="s">
        <v>624</v>
      </c>
      <c r="E2710">
        <v>627.29999999999995</v>
      </c>
    </row>
    <row r="2711" spans="1:5" x14ac:dyDescent="0.2">
      <c r="A2711">
        <v>38408</v>
      </c>
      <c r="B2711" t="s">
        <v>2009</v>
      </c>
      <c r="C2711" t="s">
        <v>3185</v>
      </c>
      <c r="D2711" s="16" t="s">
        <v>624</v>
      </c>
      <c r="E2711">
        <v>694.36</v>
      </c>
    </row>
    <row r="2712" spans="1:5" x14ac:dyDescent="0.2">
      <c r="A2712">
        <v>1525</v>
      </c>
      <c r="B2712" t="s">
        <v>2009</v>
      </c>
      <c r="C2712" t="s">
        <v>3186</v>
      </c>
      <c r="D2712" s="16" t="s">
        <v>624</v>
      </c>
      <c r="E2712">
        <v>674.53</v>
      </c>
    </row>
    <row r="2713" spans="1:5" x14ac:dyDescent="0.2">
      <c r="A2713">
        <v>34494</v>
      </c>
      <c r="B2713" t="s">
        <v>2009</v>
      </c>
      <c r="C2713" t="s">
        <v>3187</v>
      </c>
      <c r="D2713" s="16" t="s">
        <v>624</v>
      </c>
      <c r="E2713">
        <v>624.19000000000005</v>
      </c>
    </row>
    <row r="2714" spans="1:5" x14ac:dyDescent="0.2">
      <c r="A2714">
        <v>38406</v>
      </c>
      <c r="B2714" t="s">
        <v>2009</v>
      </c>
      <c r="C2714" t="s">
        <v>3188</v>
      </c>
      <c r="D2714" s="16" t="s">
        <v>624</v>
      </c>
      <c r="E2714">
        <v>662.39</v>
      </c>
    </row>
    <row r="2715" spans="1:5" x14ac:dyDescent="0.2">
      <c r="A2715">
        <v>38409</v>
      </c>
      <c r="B2715" t="s">
        <v>2009</v>
      </c>
      <c r="C2715" t="s">
        <v>3189</v>
      </c>
      <c r="D2715" s="16" t="s">
        <v>624</v>
      </c>
      <c r="E2715">
        <v>699.09</v>
      </c>
    </row>
    <row r="2716" spans="1:5" x14ac:dyDescent="0.2">
      <c r="A2716">
        <v>43360</v>
      </c>
      <c r="B2716" t="s">
        <v>2009</v>
      </c>
      <c r="C2716" t="s">
        <v>3190</v>
      </c>
      <c r="D2716" s="16" t="s">
        <v>624</v>
      </c>
      <c r="E2716">
        <v>728.95</v>
      </c>
    </row>
    <row r="2717" spans="1:5" x14ac:dyDescent="0.2">
      <c r="A2717">
        <v>11145</v>
      </c>
      <c r="B2717" t="s">
        <v>2009</v>
      </c>
      <c r="C2717" t="s">
        <v>3191</v>
      </c>
      <c r="D2717" s="16" t="s">
        <v>624</v>
      </c>
      <c r="E2717">
        <v>694.67</v>
      </c>
    </row>
    <row r="2718" spans="1:5" x14ac:dyDescent="0.2">
      <c r="A2718">
        <v>34495</v>
      </c>
      <c r="B2718" t="s">
        <v>2009</v>
      </c>
      <c r="C2718" t="s">
        <v>3192</v>
      </c>
      <c r="D2718" s="16" t="s">
        <v>624</v>
      </c>
      <c r="E2718">
        <v>644.33000000000004</v>
      </c>
    </row>
    <row r="2719" spans="1:5" x14ac:dyDescent="0.2">
      <c r="A2719">
        <v>34479</v>
      </c>
      <c r="B2719" t="s">
        <v>2009</v>
      </c>
      <c r="C2719" t="s">
        <v>3193</v>
      </c>
      <c r="D2719" s="16" t="s">
        <v>624</v>
      </c>
      <c r="E2719">
        <v>714.8</v>
      </c>
    </row>
    <row r="2720" spans="1:5" x14ac:dyDescent="0.2">
      <c r="A2720">
        <v>34496</v>
      </c>
      <c r="B2720" t="s">
        <v>2009</v>
      </c>
      <c r="C2720" t="s">
        <v>3194</v>
      </c>
      <c r="D2720" s="16" t="s">
        <v>624</v>
      </c>
      <c r="E2720">
        <v>672.14</v>
      </c>
    </row>
    <row r="2721" spans="1:5" x14ac:dyDescent="0.2">
      <c r="A2721">
        <v>34481</v>
      </c>
      <c r="B2721" t="s">
        <v>2009</v>
      </c>
      <c r="C2721" t="s">
        <v>3195</v>
      </c>
      <c r="D2721" s="16" t="s">
        <v>624</v>
      </c>
      <c r="E2721">
        <v>746.88</v>
      </c>
    </row>
    <row r="2722" spans="1:5" x14ac:dyDescent="0.2">
      <c r="A2722">
        <v>34483</v>
      </c>
      <c r="B2722" t="s">
        <v>2009</v>
      </c>
      <c r="C2722" t="s">
        <v>3196</v>
      </c>
      <c r="D2722" s="16" t="s">
        <v>624</v>
      </c>
      <c r="E2722">
        <v>797.99</v>
      </c>
    </row>
    <row r="2723" spans="1:5" x14ac:dyDescent="0.2">
      <c r="A2723">
        <v>34485</v>
      </c>
      <c r="B2723" t="s">
        <v>2009</v>
      </c>
      <c r="C2723" t="s">
        <v>3197</v>
      </c>
      <c r="D2723" s="16" t="s">
        <v>624</v>
      </c>
      <c r="E2723">
        <v>853.36</v>
      </c>
    </row>
    <row r="2724" spans="1:5" x14ac:dyDescent="0.2">
      <c r="A2724">
        <v>14041</v>
      </c>
      <c r="B2724" t="s">
        <v>2009</v>
      </c>
      <c r="C2724" t="s">
        <v>3198</v>
      </c>
      <c r="D2724" s="16" t="s">
        <v>624</v>
      </c>
      <c r="E2724">
        <v>554.72</v>
      </c>
    </row>
    <row r="2725" spans="1:5" x14ac:dyDescent="0.2">
      <c r="A2725">
        <v>1523</v>
      </c>
      <c r="B2725" t="s">
        <v>2009</v>
      </c>
      <c r="C2725" t="s">
        <v>3199</v>
      </c>
      <c r="D2725" s="16" t="s">
        <v>624</v>
      </c>
      <c r="E2725">
        <v>563.79</v>
      </c>
    </row>
    <row r="2726" spans="1:5" x14ac:dyDescent="0.2">
      <c r="A2726">
        <v>14054</v>
      </c>
      <c r="B2726" t="s">
        <v>2009</v>
      </c>
      <c r="C2726" t="s">
        <v>3200</v>
      </c>
      <c r="D2726" s="16" t="s">
        <v>621</v>
      </c>
      <c r="E2726">
        <v>17.88</v>
      </c>
    </row>
    <row r="2727" spans="1:5" x14ac:dyDescent="0.2">
      <c r="A2727">
        <v>14052</v>
      </c>
      <c r="B2727" t="s">
        <v>2009</v>
      </c>
      <c r="C2727" t="s">
        <v>3201</v>
      </c>
      <c r="D2727" s="16" t="s">
        <v>621</v>
      </c>
      <c r="E2727">
        <v>13.76</v>
      </c>
    </row>
    <row r="2728" spans="1:5" x14ac:dyDescent="0.2">
      <c r="A2728">
        <v>14053</v>
      </c>
      <c r="B2728" t="s">
        <v>2009</v>
      </c>
      <c r="C2728" t="s">
        <v>3202</v>
      </c>
      <c r="D2728" s="16" t="s">
        <v>621</v>
      </c>
      <c r="E2728">
        <v>13.96</v>
      </c>
    </row>
    <row r="2729" spans="1:5" x14ac:dyDescent="0.2">
      <c r="A2729">
        <v>2560</v>
      </c>
      <c r="B2729" t="s">
        <v>2009</v>
      </c>
      <c r="C2729" t="s">
        <v>3203</v>
      </c>
      <c r="D2729" s="16" t="s">
        <v>621</v>
      </c>
      <c r="E2729">
        <v>18.510000000000002</v>
      </c>
    </row>
    <row r="2730" spans="1:5" x14ac:dyDescent="0.2">
      <c r="A2730">
        <v>2558</v>
      </c>
      <c r="B2730" t="s">
        <v>2009</v>
      </c>
      <c r="C2730" t="s">
        <v>3204</v>
      </c>
      <c r="D2730" s="16" t="s">
        <v>621</v>
      </c>
      <c r="E2730">
        <v>10.51</v>
      </c>
    </row>
    <row r="2731" spans="1:5" x14ac:dyDescent="0.2">
      <c r="A2731">
        <v>2559</v>
      </c>
      <c r="B2731" t="s">
        <v>2009</v>
      </c>
      <c r="C2731" t="s">
        <v>3205</v>
      </c>
      <c r="D2731" s="16" t="s">
        <v>621</v>
      </c>
      <c r="E2731">
        <v>14.8</v>
      </c>
    </row>
    <row r="2732" spans="1:5" x14ac:dyDescent="0.2">
      <c r="A2732">
        <v>2592</v>
      </c>
      <c r="B2732" t="s">
        <v>2009</v>
      </c>
      <c r="C2732" t="s">
        <v>3206</v>
      </c>
      <c r="D2732" s="16" t="s">
        <v>621</v>
      </c>
      <c r="E2732">
        <v>245.35</v>
      </c>
    </row>
    <row r="2733" spans="1:5" x14ac:dyDescent="0.2">
      <c r="A2733">
        <v>2589</v>
      </c>
      <c r="B2733" t="s">
        <v>2009</v>
      </c>
      <c r="C2733" t="s">
        <v>3207</v>
      </c>
      <c r="D2733" s="16" t="s">
        <v>621</v>
      </c>
      <c r="E2733">
        <v>32.82</v>
      </c>
    </row>
    <row r="2734" spans="1:5" x14ac:dyDescent="0.2">
      <c r="A2734">
        <v>2566</v>
      </c>
      <c r="B2734" t="s">
        <v>2009</v>
      </c>
      <c r="C2734" t="s">
        <v>3208</v>
      </c>
      <c r="D2734" s="16" t="s">
        <v>621</v>
      </c>
      <c r="E2734">
        <v>24.69</v>
      </c>
    </row>
    <row r="2735" spans="1:5" x14ac:dyDescent="0.2">
      <c r="A2735">
        <v>2590</v>
      </c>
      <c r="B2735" t="s">
        <v>2009</v>
      </c>
      <c r="C2735" t="s">
        <v>3209</v>
      </c>
      <c r="D2735" s="16" t="s">
        <v>621</v>
      </c>
      <c r="E2735">
        <v>20.14</v>
      </c>
    </row>
    <row r="2736" spans="1:5" x14ac:dyDescent="0.2">
      <c r="A2736">
        <v>2591</v>
      </c>
      <c r="B2736" t="s">
        <v>2009</v>
      </c>
      <c r="C2736" t="s">
        <v>3210</v>
      </c>
      <c r="D2736" s="16" t="s">
        <v>621</v>
      </c>
      <c r="E2736">
        <v>11.97</v>
      </c>
    </row>
    <row r="2737" spans="1:5" x14ac:dyDescent="0.2">
      <c r="A2737">
        <v>2567</v>
      </c>
      <c r="B2737" t="s">
        <v>2009</v>
      </c>
      <c r="C2737" t="s">
        <v>3211</v>
      </c>
      <c r="D2737" s="16" t="s">
        <v>621</v>
      </c>
      <c r="E2737">
        <v>48.14</v>
      </c>
    </row>
    <row r="2738" spans="1:5" x14ac:dyDescent="0.2">
      <c r="A2738">
        <v>2568</v>
      </c>
      <c r="B2738" t="s">
        <v>2009</v>
      </c>
      <c r="C2738" t="s">
        <v>3212</v>
      </c>
      <c r="D2738" s="16" t="s">
        <v>621</v>
      </c>
      <c r="E2738">
        <v>133.66999999999999</v>
      </c>
    </row>
    <row r="2739" spans="1:5" x14ac:dyDescent="0.2">
      <c r="A2739">
        <v>2565</v>
      </c>
      <c r="B2739" t="s">
        <v>2009</v>
      </c>
      <c r="C2739" t="s">
        <v>3213</v>
      </c>
      <c r="D2739" s="16" t="s">
        <v>621</v>
      </c>
      <c r="E2739">
        <v>11.99</v>
      </c>
    </row>
    <row r="2740" spans="1:5" x14ac:dyDescent="0.2">
      <c r="A2740">
        <v>2594</v>
      </c>
      <c r="B2740" t="s">
        <v>2009</v>
      </c>
      <c r="C2740" t="s">
        <v>3214</v>
      </c>
      <c r="D2740" s="16" t="s">
        <v>621</v>
      </c>
      <c r="E2740">
        <v>222.69</v>
      </c>
    </row>
    <row r="2741" spans="1:5" x14ac:dyDescent="0.2">
      <c r="A2741">
        <v>2587</v>
      </c>
      <c r="B2741" t="s">
        <v>2009</v>
      </c>
      <c r="C2741" t="s">
        <v>3215</v>
      </c>
      <c r="D2741" s="16" t="s">
        <v>621</v>
      </c>
      <c r="E2741">
        <v>37.950000000000003</v>
      </c>
    </row>
    <row r="2742" spans="1:5" x14ac:dyDescent="0.2">
      <c r="A2742">
        <v>2588</v>
      </c>
      <c r="B2742" t="s">
        <v>2009</v>
      </c>
      <c r="C2742" t="s">
        <v>3216</v>
      </c>
      <c r="D2742" s="16" t="s">
        <v>621</v>
      </c>
      <c r="E2742">
        <v>30.15</v>
      </c>
    </row>
    <row r="2743" spans="1:5" x14ac:dyDescent="0.2">
      <c r="A2743">
        <v>2570</v>
      </c>
      <c r="B2743" t="s">
        <v>2009</v>
      </c>
      <c r="C2743" t="s">
        <v>3217</v>
      </c>
      <c r="D2743" s="16" t="s">
        <v>621</v>
      </c>
      <c r="E2743">
        <v>19.47</v>
      </c>
    </row>
    <row r="2744" spans="1:5" x14ac:dyDescent="0.2">
      <c r="A2744">
        <v>2569</v>
      </c>
      <c r="B2744" t="s">
        <v>2009</v>
      </c>
      <c r="C2744" t="s">
        <v>3218</v>
      </c>
      <c r="D2744" s="16" t="s">
        <v>621</v>
      </c>
      <c r="E2744">
        <v>11.61</v>
      </c>
    </row>
    <row r="2745" spans="1:5" x14ac:dyDescent="0.2">
      <c r="A2745">
        <v>2571</v>
      </c>
      <c r="B2745" t="s">
        <v>2009</v>
      </c>
      <c r="C2745" t="s">
        <v>3219</v>
      </c>
      <c r="D2745" s="16" t="s">
        <v>621</v>
      </c>
      <c r="E2745">
        <v>57.8</v>
      </c>
    </row>
    <row r="2746" spans="1:5" x14ac:dyDescent="0.2">
      <c r="A2746">
        <v>2572</v>
      </c>
      <c r="B2746" t="s">
        <v>2009</v>
      </c>
      <c r="C2746" t="s">
        <v>3220</v>
      </c>
      <c r="D2746" s="16" t="s">
        <v>621</v>
      </c>
      <c r="E2746">
        <v>170.94</v>
      </c>
    </row>
    <row r="2747" spans="1:5" x14ac:dyDescent="0.2">
      <c r="A2747">
        <v>2593</v>
      </c>
      <c r="B2747" t="s">
        <v>2009</v>
      </c>
      <c r="C2747" t="s">
        <v>3221</v>
      </c>
      <c r="D2747" s="16" t="s">
        <v>621</v>
      </c>
      <c r="E2747">
        <v>12.38</v>
      </c>
    </row>
    <row r="2748" spans="1:5" x14ac:dyDescent="0.2">
      <c r="A2748">
        <v>2595</v>
      </c>
      <c r="B2748" t="s">
        <v>2009</v>
      </c>
      <c r="C2748" t="s">
        <v>3222</v>
      </c>
      <c r="D2748" s="16" t="s">
        <v>621</v>
      </c>
      <c r="E2748">
        <v>266.70999999999998</v>
      </c>
    </row>
    <row r="2749" spans="1:5" x14ac:dyDescent="0.2">
      <c r="A2749">
        <v>2576</v>
      </c>
      <c r="B2749" t="s">
        <v>2009</v>
      </c>
      <c r="C2749" t="s">
        <v>3223</v>
      </c>
      <c r="D2749" s="16" t="s">
        <v>621</v>
      </c>
      <c r="E2749">
        <v>45.47</v>
      </c>
    </row>
    <row r="2750" spans="1:5" x14ac:dyDescent="0.2">
      <c r="A2750">
        <v>2575</v>
      </c>
      <c r="B2750" t="s">
        <v>2009</v>
      </c>
      <c r="C2750" t="s">
        <v>3224</v>
      </c>
      <c r="D2750" s="16" t="s">
        <v>621</v>
      </c>
      <c r="E2750">
        <v>34.18</v>
      </c>
    </row>
    <row r="2751" spans="1:5" x14ac:dyDescent="0.2">
      <c r="A2751">
        <v>2586</v>
      </c>
      <c r="B2751" t="s">
        <v>2009</v>
      </c>
      <c r="C2751" t="s">
        <v>3225</v>
      </c>
      <c r="D2751" s="16" t="s">
        <v>621</v>
      </c>
      <c r="E2751">
        <v>23.01</v>
      </c>
    </row>
    <row r="2752" spans="1:5" x14ac:dyDescent="0.2">
      <c r="A2752">
        <v>2573</v>
      </c>
      <c r="B2752" t="s">
        <v>2009</v>
      </c>
      <c r="C2752" t="s">
        <v>3226</v>
      </c>
      <c r="D2752" s="16" t="s">
        <v>621</v>
      </c>
      <c r="E2752">
        <v>14.19</v>
      </c>
    </row>
    <row r="2753" spans="1:5" x14ac:dyDescent="0.2">
      <c r="A2753">
        <v>2577</v>
      </c>
      <c r="B2753" t="s">
        <v>2009</v>
      </c>
      <c r="C2753" t="s">
        <v>3227</v>
      </c>
      <c r="D2753" s="16" t="s">
        <v>621</v>
      </c>
      <c r="E2753">
        <v>61.61</v>
      </c>
    </row>
    <row r="2754" spans="1:5" x14ac:dyDescent="0.2">
      <c r="A2754">
        <v>2578</v>
      </c>
      <c r="B2754" t="s">
        <v>2009</v>
      </c>
      <c r="C2754" t="s">
        <v>3228</v>
      </c>
      <c r="D2754" s="16" t="s">
        <v>621</v>
      </c>
      <c r="E2754">
        <v>192.34</v>
      </c>
    </row>
    <row r="2755" spans="1:5" x14ac:dyDescent="0.2">
      <c r="A2755">
        <v>2574</v>
      </c>
      <c r="B2755" t="s">
        <v>2009</v>
      </c>
      <c r="C2755" t="s">
        <v>3229</v>
      </c>
      <c r="D2755" s="16" t="s">
        <v>621</v>
      </c>
      <c r="E2755">
        <v>14.29</v>
      </c>
    </row>
    <row r="2756" spans="1:5" x14ac:dyDescent="0.2">
      <c r="A2756">
        <v>2585</v>
      </c>
      <c r="B2756" t="s">
        <v>2009</v>
      </c>
      <c r="C2756" t="s">
        <v>3230</v>
      </c>
      <c r="D2756" s="16" t="s">
        <v>621</v>
      </c>
      <c r="E2756">
        <v>263.94</v>
      </c>
    </row>
    <row r="2757" spans="1:5" x14ac:dyDescent="0.2">
      <c r="A2757">
        <v>12008</v>
      </c>
      <c r="B2757" t="s">
        <v>2009</v>
      </c>
      <c r="C2757" t="s">
        <v>3231</v>
      </c>
      <c r="D2757" s="16" t="s">
        <v>621</v>
      </c>
      <c r="E2757">
        <v>141.61000000000001</v>
      </c>
    </row>
    <row r="2758" spans="1:5" x14ac:dyDescent="0.2">
      <c r="A2758">
        <v>2582</v>
      </c>
      <c r="B2758" t="s">
        <v>2009</v>
      </c>
      <c r="C2758" t="s">
        <v>3232</v>
      </c>
      <c r="D2758" s="16" t="s">
        <v>621</v>
      </c>
      <c r="E2758">
        <v>42.17</v>
      </c>
    </row>
    <row r="2759" spans="1:5" x14ac:dyDescent="0.2">
      <c r="A2759">
        <v>2597</v>
      </c>
      <c r="B2759" t="s">
        <v>2009</v>
      </c>
      <c r="C2759" t="s">
        <v>3233</v>
      </c>
      <c r="D2759" s="16" t="s">
        <v>621</v>
      </c>
      <c r="E2759">
        <v>36.14</v>
      </c>
    </row>
    <row r="2760" spans="1:5" x14ac:dyDescent="0.2">
      <c r="A2760">
        <v>2581</v>
      </c>
      <c r="B2760" t="s">
        <v>2009</v>
      </c>
      <c r="C2760" t="s">
        <v>3234</v>
      </c>
      <c r="D2760" s="16" t="s">
        <v>621</v>
      </c>
      <c r="E2760">
        <v>22.02</v>
      </c>
    </row>
    <row r="2761" spans="1:5" x14ac:dyDescent="0.2">
      <c r="A2761">
        <v>2579</v>
      </c>
      <c r="B2761" t="s">
        <v>2009</v>
      </c>
      <c r="C2761" t="s">
        <v>3235</v>
      </c>
      <c r="D2761" s="16" t="s">
        <v>621</v>
      </c>
      <c r="E2761">
        <v>17.21</v>
      </c>
    </row>
    <row r="2762" spans="1:5" x14ac:dyDescent="0.2">
      <c r="A2762">
        <v>2596</v>
      </c>
      <c r="B2762" t="s">
        <v>2009</v>
      </c>
      <c r="C2762" t="s">
        <v>3236</v>
      </c>
      <c r="D2762" s="16" t="s">
        <v>621</v>
      </c>
      <c r="E2762">
        <v>65.12</v>
      </c>
    </row>
    <row r="2763" spans="1:5" x14ac:dyDescent="0.2">
      <c r="A2763">
        <v>2583</v>
      </c>
      <c r="B2763" t="s">
        <v>2009</v>
      </c>
      <c r="C2763" t="s">
        <v>3237</v>
      </c>
      <c r="D2763" s="16" t="s">
        <v>621</v>
      </c>
      <c r="E2763">
        <v>158.38999999999999</v>
      </c>
    </row>
    <row r="2764" spans="1:5" x14ac:dyDescent="0.2">
      <c r="A2764">
        <v>2580</v>
      </c>
      <c r="B2764" t="s">
        <v>2009</v>
      </c>
      <c r="C2764" t="s">
        <v>3238</v>
      </c>
      <c r="D2764" s="16" t="s">
        <v>621</v>
      </c>
      <c r="E2764">
        <v>18.86</v>
      </c>
    </row>
    <row r="2765" spans="1:5" x14ac:dyDescent="0.2">
      <c r="A2765">
        <v>2584</v>
      </c>
      <c r="B2765" t="s">
        <v>2009</v>
      </c>
      <c r="C2765" t="s">
        <v>3239</v>
      </c>
      <c r="D2765" s="16" t="s">
        <v>621</v>
      </c>
      <c r="E2765">
        <v>263.67</v>
      </c>
    </row>
    <row r="2766" spans="1:5" x14ac:dyDescent="0.2">
      <c r="A2766">
        <v>39329</v>
      </c>
      <c r="B2766" t="s">
        <v>2009</v>
      </c>
      <c r="C2766" t="s">
        <v>3240</v>
      </c>
      <c r="D2766" s="16" t="s">
        <v>621</v>
      </c>
      <c r="E2766">
        <v>11.33</v>
      </c>
    </row>
    <row r="2767" spans="1:5" x14ac:dyDescent="0.2">
      <c r="A2767">
        <v>12010</v>
      </c>
      <c r="B2767" t="s">
        <v>2009</v>
      </c>
      <c r="C2767" t="s">
        <v>3241</v>
      </c>
      <c r="D2767" s="16" t="s">
        <v>621</v>
      </c>
      <c r="E2767">
        <v>10.84</v>
      </c>
    </row>
    <row r="2768" spans="1:5" x14ac:dyDescent="0.2">
      <c r="A2768">
        <v>39332</v>
      </c>
      <c r="B2768" t="s">
        <v>2009</v>
      </c>
      <c r="C2768" t="s">
        <v>3242</v>
      </c>
      <c r="D2768" s="16" t="s">
        <v>621</v>
      </c>
      <c r="E2768">
        <v>13.33</v>
      </c>
    </row>
    <row r="2769" spans="1:5" x14ac:dyDescent="0.2">
      <c r="A2769">
        <v>39330</v>
      </c>
      <c r="B2769" t="s">
        <v>2009</v>
      </c>
      <c r="C2769" t="s">
        <v>3243</v>
      </c>
      <c r="D2769" s="16" t="s">
        <v>621</v>
      </c>
      <c r="E2769">
        <v>11.92</v>
      </c>
    </row>
    <row r="2770" spans="1:5" x14ac:dyDescent="0.2">
      <c r="A2770">
        <v>39331</v>
      </c>
      <c r="B2770" t="s">
        <v>2009</v>
      </c>
      <c r="C2770" t="s">
        <v>3244</v>
      </c>
      <c r="D2770" s="16" t="s">
        <v>621</v>
      </c>
      <c r="E2770">
        <v>10.61</v>
      </c>
    </row>
    <row r="2771" spans="1:5" x14ac:dyDescent="0.2">
      <c r="A2771">
        <v>39335</v>
      </c>
      <c r="B2771" t="s">
        <v>2009</v>
      </c>
      <c r="C2771" t="s">
        <v>3245</v>
      </c>
      <c r="D2771" s="16" t="s">
        <v>621</v>
      </c>
      <c r="E2771">
        <v>11.97</v>
      </c>
    </row>
    <row r="2772" spans="1:5" x14ac:dyDescent="0.2">
      <c r="A2772">
        <v>39333</v>
      </c>
      <c r="B2772" t="s">
        <v>2009</v>
      </c>
      <c r="C2772" t="s">
        <v>3246</v>
      </c>
      <c r="D2772" s="16" t="s">
        <v>621</v>
      </c>
      <c r="E2772">
        <v>10.34</v>
      </c>
    </row>
    <row r="2773" spans="1:5" x14ac:dyDescent="0.2">
      <c r="A2773">
        <v>39334</v>
      </c>
      <c r="B2773" t="s">
        <v>2009</v>
      </c>
      <c r="C2773" t="s">
        <v>3247</v>
      </c>
      <c r="D2773" s="16" t="s">
        <v>621</v>
      </c>
      <c r="E2773">
        <v>9.51</v>
      </c>
    </row>
    <row r="2774" spans="1:5" x14ac:dyDescent="0.2">
      <c r="A2774">
        <v>12015</v>
      </c>
      <c r="B2774" t="s">
        <v>2009</v>
      </c>
      <c r="C2774" t="s">
        <v>3248</v>
      </c>
      <c r="D2774" s="16" t="s">
        <v>621</v>
      </c>
      <c r="E2774">
        <v>13.9</v>
      </c>
    </row>
    <row r="2775" spans="1:5" x14ac:dyDescent="0.2">
      <c r="A2775">
        <v>12016</v>
      </c>
      <c r="B2775" t="s">
        <v>2009</v>
      </c>
      <c r="C2775" t="s">
        <v>3249</v>
      </c>
      <c r="D2775" s="16" t="s">
        <v>621</v>
      </c>
      <c r="E2775">
        <v>11.94</v>
      </c>
    </row>
    <row r="2776" spans="1:5" x14ac:dyDescent="0.2">
      <c r="A2776">
        <v>12019</v>
      </c>
      <c r="B2776" t="s">
        <v>2009</v>
      </c>
      <c r="C2776" t="s">
        <v>3250</v>
      </c>
      <c r="D2776" s="16" t="s">
        <v>621</v>
      </c>
      <c r="E2776">
        <v>13.9</v>
      </c>
    </row>
    <row r="2777" spans="1:5" x14ac:dyDescent="0.2">
      <c r="A2777">
        <v>12020</v>
      </c>
      <c r="B2777" t="s">
        <v>2009</v>
      </c>
      <c r="C2777" t="s">
        <v>3251</v>
      </c>
      <c r="D2777" s="16" t="s">
        <v>621</v>
      </c>
      <c r="E2777">
        <v>11.94</v>
      </c>
    </row>
    <row r="2778" spans="1:5" x14ac:dyDescent="0.2">
      <c r="A2778">
        <v>39338</v>
      </c>
      <c r="B2778" t="s">
        <v>2009</v>
      </c>
      <c r="C2778" t="s">
        <v>3252</v>
      </c>
      <c r="D2778" s="16" t="s">
        <v>621</v>
      </c>
      <c r="E2778">
        <v>13.33</v>
      </c>
    </row>
    <row r="2779" spans="1:5" x14ac:dyDescent="0.2">
      <c r="A2779">
        <v>39336</v>
      </c>
      <c r="B2779" t="s">
        <v>2009</v>
      </c>
      <c r="C2779" t="s">
        <v>3253</v>
      </c>
      <c r="D2779" s="16" t="s">
        <v>621</v>
      </c>
      <c r="E2779">
        <v>11.92</v>
      </c>
    </row>
    <row r="2780" spans="1:5" x14ac:dyDescent="0.2">
      <c r="A2780">
        <v>39337</v>
      </c>
      <c r="B2780" t="s">
        <v>2009</v>
      </c>
      <c r="C2780" t="s">
        <v>3254</v>
      </c>
      <c r="D2780" s="16" t="s">
        <v>621</v>
      </c>
      <c r="E2780">
        <v>10.61</v>
      </c>
    </row>
    <row r="2781" spans="1:5" x14ac:dyDescent="0.2">
      <c r="A2781">
        <v>39341</v>
      </c>
      <c r="B2781" t="s">
        <v>2009</v>
      </c>
      <c r="C2781" t="s">
        <v>3255</v>
      </c>
      <c r="D2781" s="16" t="s">
        <v>621</v>
      </c>
      <c r="E2781">
        <v>17.37</v>
      </c>
    </row>
    <row r="2782" spans="1:5" x14ac:dyDescent="0.2">
      <c r="A2782">
        <v>39340</v>
      </c>
      <c r="B2782" t="s">
        <v>2009</v>
      </c>
      <c r="C2782" t="s">
        <v>3256</v>
      </c>
      <c r="D2782" s="16" t="s">
        <v>621</v>
      </c>
      <c r="E2782">
        <v>12.75</v>
      </c>
    </row>
    <row r="2783" spans="1:5" x14ac:dyDescent="0.2">
      <c r="A2783">
        <v>39342</v>
      </c>
      <c r="B2783" t="s">
        <v>2009</v>
      </c>
      <c r="C2783" t="s">
        <v>3257</v>
      </c>
      <c r="D2783" s="16" t="s">
        <v>621</v>
      </c>
      <c r="E2783">
        <v>17.37</v>
      </c>
    </row>
    <row r="2784" spans="1:5" x14ac:dyDescent="0.2">
      <c r="A2784">
        <v>12025</v>
      </c>
      <c r="B2784" t="s">
        <v>2009</v>
      </c>
      <c r="C2784" t="s">
        <v>3258</v>
      </c>
      <c r="D2784" s="16" t="s">
        <v>621</v>
      </c>
      <c r="E2784">
        <v>13.17</v>
      </c>
    </row>
    <row r="2785" spans="1:5" x14ac:dyDescent="0.2">
      <c r="A2785">
        <v>39345</v>
      </c>
      <c r="B2785" t="s">
        <v>2009</v>
      </c>
      <c r="C2785" t="s">
        <v>3259</v>
      </c>
      <c r="D2785" s="16" t="s">
        <v>621</v>
      </c>
      <c r="E2785">
        <v>19.850000000000001</v>
      </c>
    </row>
    <row r="2786" spans="1:5" x14ac:dyDescent="0.2">
      <c r="A2786">
        <v>39343</v>
      </c>
      <c r="B2786" t="s">
        <v>2009</v>
      </c>
      <c r="C2786" t="s">
        <v>3260</v>
      </c>
      <c r="D2786" s="16" t="s">
        <v>621</v>
      </c>
      <c r="E2786">
        <v>14.67</v>
      </c>
    </row>
    <row r="2787" spans="1:5" x14ac:dyDescent="0.2">
      <c r="A2787">
        <v>39344</v>
      </c>
      <c r="B2787" t="s">
        <v>2009</v>
      </c>
      <c r="C2787" t="s">
        <v>3261</v>
      </c>
      <c r="D2787" s="16" t="s">
        <v>621</v>
      </c>
      <c r="E2787">
        <v>14.18</v>
      </c>
    </row>
    <row r="2788" spans="1:5" x14ac:dyDescent="0.2">
      <c r="A2788">
        <v>12623</v>
      </c>
      <c r="B2788" t="s">
        <v>2009</v>
      </c>
      <c r="C2788" t="s">
        <v>3262</v>
      </c>
      <c r="D2788" s="16" t="s">
        <v>658</v>
      </c>
      <c r="E2788">
        <v>67.790000000000006</v>
      </c>
    </row>
    <row r="2789" spans="1:5" x14ac:dyDescent="0.2">
      <c r="A2789">
        <v>34498</v>
      </c>
      <c r="B2789" t="s">
        <v>2009</v>
      </c>
      <c r="C2789" t="s">
        <v>3263</v>
      </c>
      <c r="D2789" s="16" t="s">
        <v>621</v>
      </c>
      <c r="E2789">
        <v>91.79</v>
      </c>
    </row>
    <row r="2790" spans="1:5" x14ac:dyDescent="0.2">
      <c r="A2790">
        <v>13244</v>
      </c>
      <c r="B2790" t="s">
        <v>2009</v>
      </c>
      <c r="C2790" t="s">
        <v>3264</v>
      </c>
      <c r="D2790" s="16" t="s">
        <v>621</v>
      </c>
      <c r="E2790">
        <v>38.64</v>
      </c>
    </row>
    <row r="2791" spans="1:5" x14ac:dyDescent="0.2">
      <c r="A2791">
        <v>38998</v>
      </c>
      <c r="B2791" t="s">
        <v>2009</v>
      </c>
      <c r="C2791" t="s">
        <v>3265</v>
      </c>
      <c r="D2791" s="16" t="s">
        <v>621</v>
      </c>
    </row>
    <row r="2792" spans="1:5" x14ac:dyDescent="0.2">
      <c r="A2792">
        <v>38999</v>
      </c>
      <c r="B2792" t="s">
        <v>2009</v>
      </c>
      <c r="C2792" t="s">
        <v>3266</v>
      </c>
      <c r="D2792" s="16" t="s">
        <v>621</v>
      </c>
    </row>
    <row r="2793" spans="1:5" x14ac:dyDescent="0.2">
      <c r="A2793">
        <v>38996</v>
      </c>
      <c r="B2793" t="s">
        <v>2009</v>
      </c>
      <c r="C2793" t="s">
        <v>3267</v>
      </c>
      <c r="D2793" s="16" t="s">
        <v>621</v>
      </c>
    </row>
    <row r="2794" spans="1:5" x14ac:dyDescent="0.2">
      <c r="A2794">
        <v>44173</v>
      </c>
      <c r="B2794" t="s">
        <v>2009</v>
      </c>
      <c r="C2794" t="s">
        <v>3268</v>
      </c>
      <c r="D2794" s="16" t="s">
        <v>621</v>
      </c>
    </row>
    <row r="2795" spans="1:5" x14ac:dyDescent="0.2">
      <c r="A2795">
        <v>44174</v>
      </c>
      <c r="B2795" t="s">
        <v>2009</v>
      </c>
      <c r="C2795" t="s">
        <v>3269</v>
      </c>
      <c r="D2795" s="16" t="s">
        <v>621</v>
      </c>
    </row>
    <row r="2796" spans="1:5" x14ac:dyDescent="0.2">
      <c r="A2796">
        <v>38997</v>
      </c>
      <c r="B2796" t="s">
        <v>2009</v>
      </c>
      <c r="C2796" t="s">
        <v>3270</v>
      </c>
      <c r="D2796" s="16" t="s">
        <v>621</v>
      </c>
    </row>
    <row r="2797" spans="1:5" x14ac:dyDescent="0.2">
      <c r="A2797">
        <v>39600</v>
      </c>
      <c r="B2797" t="s">
        <v>2009</v>
      </c>
      <c r="C2797" t="s">
        <v>3271</v>
      </c>
      <c r="D2797" s="16" t="s">
        <v>621</v>
      </c>
      <c r="E2797">
        <v>16.309999999999999</v>
      </c>
    </row>
    <row r="2798" spans="1:5" x14ac:dyDescent="0.2">
      <c r="A2798">
        <v>39601</v>
      </c>
      <c r="B2798" t="s">
        <v>2009</v>
      </c>
      <c r="C2798" t="s">
        <v>3272</v>
      </c>
      <c r="D2798" s="16" t="s">
        <v>621</v>
      </c>
      <c r="E2798">
        <v>34.590000000000003</v>
      </c>
    </row>
    <row r="2799" spans="1:5" x14ac:dyDescent="0.2">
      <c r="A2799">
        <v>39862</v>
      </c>
      <c r="B2799" t="s">
        <v>2009</v>
      </c>
      <c r="C2799" t="s">
        <v>3273</v>
      </c>
      <c r="D2799" s="16" t="s">
        <v>621</v>
      </c>
      <c r="E2799">
        <v>23.06</v>
      </c>
    </row>
    <row r="2800" spans="1:5" x14ac:dyDescent="0.2">
      <c r="A2800">
        <v>39863</v>
      </c>
      <c r="B2800" t="s">
        <v>2009</v>
      </c>
      <c r="C2800" t="s">
        <v>3274</v>
      </c>
      <c r="D2800" s="16" t="s">
        <v>621</v>
      </c>
      <c r="E2800">
        <v>23.38</v>
      </c>
    </row>
    <row r="2801" spans="1:5" x14ac:dyDescent="0.2">
      <c r="A2801">
        <v>39864</v>
      </c>
      <c r="B2801" t="s">
        <v>2009</v>
      </c>
      <c r="C2801" t="s">
        <v>3275</v>
      </c>
      <c r="D2801" s="16" t="s">
        <v>621</v>
      </c>
      <c r="E2801">
        <v>29.01</v>
      </c>
    </row>
    <row r="2802" spans="1:5" x14ac:dyDescent="0.2">
      <c r="A2802">
        <v>39865</v>
      </c>
      <c r="B2802" t="s">
        <v>2009</v>
      </c>
      <c r="C2802" t="s">
        <v>3276</v>
      </c>
      <c r="D2802" s="16" t="s">
        <v>621</v>
      </c>
      <c r="E2802">
        <v>40.89</v>
      </c>
    </row>
    <row r="2803" spans="1:5" x14ac:dyDescent="0.2">
      <c r="A2803">
        <v>2517</v>
      </c>
      <c r="B2803" t="s">
        <v>2009</v>
      </c>
      <c r="C2803" t="s">
        <v>3277</v>
      </c>
      <c r="D2803" s="16" t="s">
        <v>621</v>
      </c>
      <c r="E2803">
        <v>26.27</v>
      </c>
    </row>
    <row r="2804" spans="1:5" x14ac:dyDescent="0.2">
      <c r="A2804">
        <v>2522</v>
      </c>
      <c r="B2804" t="s">
        <v>2009</v>
      </c>
      <c r="C2804" t="s">
        <v>3278</v>
      </c>
      <c r="D2804" s="16" t="s">
        <v>621</v>
      </c>
      <c r="E2804">
        <v>16.98</v>
      </c>
    </row>
    <row r="2805" spans="1:5" x14ac:dyDescent="0.2">
      <c r="A2805">
        <v>2516</v>
      </c>
      <c r="B2805" t="s">
        <v>2009</v>
      </c>
      <c r="C2805" t="s">
        <v>3279</v>
      </c>
      <c r="D2805" s="16" t="s">
        <v>621</v>
      </c>
      <c r="E2805">
        <v>13.63</v>
      </c>
    </row>
    <row r="2806" spans="1:5" x14ac:dyDescent="0.2">
      <c r="A2806">
        <v>2548</v>
      </c>
      <c r="B2806" t="s">
        <v>2009</v>
      </c>
      <c r="C2806" t="s">
        <v>3280</v>
      </c>
      <c r="D2806" s="16" t="s">
        <v>621</v>
      </c>
      <c r="E2806">
        <v>10.44</v>
      </c>
    </row>
    <row r="2807" spans="1:5" x14ac:dyDescent="0.2">
      <c r="A2807">
        <v>2518</v>
      </c>
      <c r="B2807" t="s">
        <v>2009</v>
      </c>
      <c r="C2807" t="s">
        <v>3281</v>
      </c>
      <c r="D2807" s="16" t="s">
        <v>621</v>
      </c>
      <c r="E2807">
        <v>125.05</v>
      </c>
    </row>
    <row r="2808" spans="1:5" x14ac:dyDescent="0.2">
      <c r="A2808">
        <v>2521</v>
      </c>
      <c r="B2808" t="s">
        <v>2009</v>
      </c>
      <c r="C2808" t="s">
        <v>3282</v>
      </c>
      <c r="D2808" s="16" t="s">
        <v>621</v>
      </c>
      <c r="E2808">
        <v>53.23</v>
      </c>
    </row>
    <row r="2809" spans="1:5" x14ac:dyDescent="0.2">
      <c r="A2809">
        <v>2519</v>
      </c>
      <c r="B2809" t="s">
        <v>2009</v>
      </c>
      <c r="C2809" t="s">
        <v>3283</v>
      </c>
      <c r="D2809" s="16" t="s">
        <v>621</v>
      </c>
      <c r="E2809">
        <v>150.78</v>
      </c>
    </row>
    <row r="2810" spans="1:5" x14ac:dyDescent="0.2">
      <c r="A2810">
        <v>2515</v>
      </c>
      <c r="B2810" t="s">
        <v>2009</v>
      </c>
      <c r="C2810" t="s">
        <v>3284</v>
      </c>
      <c r="D2810" s="16" t="s">
        <v>621</v>
      </c>
      <c r="E2810">
        <v>11.34</v>
      </c>
    </row>
    <row r="2811" spans="1:5" x14ac:dyDescent="0.2">
      <c r="A2811">
        <v>2520</v>
      </c>
      <c r="B2811" t="s">
        <v>2009</v>
      </c>
      <c r="C2811" t="s">
        <v>3285</v>
      </c>
      <c r="D2811" s="16" t="s">
        <v>621</v>
      </c>
      <c r="E2811">
        <v>277.52</v>
      </c>
    </row>
    <row r="2812" spans="1:5" x14ac:dyDescent="0.2">
      <c r="A2812">
        <v>1602</v>
      </c>
      <c r="B2812" t="s">
        <v>2009</v>
      </c>
      <c r="C2812" t="s">
        <v>3286</v>
      </c>
      <c r="D2812" s="16" t="s">
        <v>621</v>
      </c>
      <c r="E2812">
        <v>56.2</v>
      </c>
    </row>
    <row r="2813" spans="1:5" x14ac:dyDescent="0.2">
      <c r="A2813">
        <v>1601</v>
      </c>
      <c r="B2813" t="s">
        <v>2009</v>
      </c>
      <c r="C2813" t="s">
        <v>3287</v>
      </c>
      <c r="D2813" s="16" t="s">
        <v>621</v>
      </c>
      <c r="E2813">
        <v>50.09</v>
      </c>
    </row>
    <row r="2814" spans="1:5" x14ac:dyDescent="0.2">
      <c r="A2814">
        <v>1600</v>
      </c>
      <c r="B2814" t="s">
        <v>2009</v>
      </c>
      <c r="C2814" t="s">
        <v>3288</v>
      </c>
      <c r="D2814" s="16" t="s">
        <v>621</v>
      </c>
      <c r="E2814">
        <v>21.88</v>
      </c>
    </row>
    <row r="2815" spans="1:5" x14ac:dyDescent="0.2">
      <c r="A2815">
        <v>1598</v>
      </c>
      <c r="B2815" t="s">
        <v>2009</v>
      </c>
      <c r="C2815" t="s">
        <v>3289</v>
      </c>
      <c r="D2815" s="16" t="s">
        <v>621</v>
      </c>
      <c r="E2815">
        <v>14.82</v>
      </c>
    </row>
    <row r="2816" spans="1:5" x14ac:dyDescent="0.2">
      <c r="A2816">
        <v>1603</v>
      </c>
      <c r="B2816" t="s">
        <v>2009</v>
      </c>
      <c r="C2816" t="s">
        <v>3290</v>
      </c>
      <c r="D2816" s="16" t="s">
        <v>621</v>
      </c>
      <c r="E2816">
        <v>84.86</v>
      </c>
    </row>
    <row r="2817" spans="1:5" x14ac:dyDescent="0.2">
      <c r="A2817">
        <v>1599</v>
      </c>
      <c r="B2817" t="s">
        <v>2009</v>
      </c>
      <c r="C2817" t="s">
        <v>3291</v>
      </c>
      <c r="D2817" s="16" t="s">
        <v>621</v>
      </c>
      <c r="E2817">
        <v>17.2</v>
      </c>
    </row>
    <row r="2818" spans="1:5" x14ac:dyDescent="0.2">
      <c r="A2818">
        <v>1597</v>
      </c>
      <c r="B2818" t="s">
        <v>2009</v>
      </c>
      <c r="C2818" t="s">
        <v>3292</v>
      </c>
      <c r="D2818" s="16" t="s">
        <v>621</v>
      </c>
      <c r="E2818">
        <v>13.94</v>
      </c>
    </row>
    <row r="2819" spans="1:5" x14ac:dyDescent="0.2">
      <c r="A2819">
        <v>39602</v>
      </c>
      <c r="B2819" t="s">
        <v>2009</v>
      </c>
      <c r="C2819" t="s">
        <v>3293</v>
      </c>
      <c r="D2819" s="16" t="s">
        <v>621</v>
      </c>
      <c r="E2819">
        <v>1.73</v>
      </c>
    </row>
    <row r="2820" spans="1:5" x14ac:dyDescent="0.2">
      <c r="A2820">
        <v>39603</v>
      </c>
      <c r="B2820" t="s">
        <v>2009</v>
      </c>
      <c r="C2820" t="s">
        <v>3294</v>
      </c>
      <c r="D2820" s="16" t="s">
        <v>621</v>
      </c>
      <c r="E2820">
        <v>3.68</v>
      </c>
    </row>
    <row r="2821" spans="1:5" x14ac:dyDescent="0.2">
      <c r="A2821">
        <v>11821</v>
      </c>
      <c r="B2821" t="s">
        <v>2009</v>
      </c>
      <c r="C2821" t="s">
        <v>3295</v>
      </c>
      <c r="D2821" s="16" t="s">
        <v>621</v>
      </c>
      <c r="E2821">
        <v>11.45</v>
      </c>
    </row>
    <row r="2822" spans="1:5" x14ac:dyDescent="0.2">
      <c r="A2822">
        <v>1562</v>
      </c>
      <c r="B2822" t="s">
        <v>2009</v>
      </c>
      <c r="C2822" t="s">
        <v>3296</v>
      </c>
      <c r="D2822" s="16" t="s">
        <v>621</v>
      </c>
      <c r="E2822">
        <v>18.75</v>
      </c>
    </row>
    <row r="2823" spans="1:5" x14ac:dyDescent="0.2">
      <c r="A2823">
        <v>1563</v>
      </c>
      <c r="B2823" t="s">
        <v>2009</v>
      </c>
      <c r="C2823" t="s">
        <v>3297</v>
      </c>
      <c r="D2823" s="16" t="s">
        <v>621</v>
      </c>
      <c r="E2823">
        <v>25.16</v>
      </c>
    </row>
    <row r="2824" spans="1:5" x14ac:dyDescent="0.2">
      <c r="A2824">
        <v>11856</v>
      </c>
      <c r="B2824" t="s">
        <v>2009</v>
      </c>
      <c r="C2824" t="s">
        <v>3298</v>
      </c>
      <c r="D2824" s="16" t="s">
        <v>621</v>
      </c>
      <c r="E2824">
        <v>7.5</v>
      </c>
    </row>
    <row r="2825" spans="1:5" x14ac:dyDescent="0.2">
      <c r="A2825">
        <v>11857</v>
      </c>
      <c r="B2825" t="s">
        <v>2009</v>
      </c>
      <c r="C2825" t="s">
        <v>3299</v>
      </c>
      <c r="D2825" s="16" t="s">
        <v>621</v>
      </c>
      <c r="E2825">
        <v>39.47</v>
      </c>
    </row>
    <row r="2826" spans="1:5" x14ac:dyDescent="0.2">
      <c r="A2826">
        <v>11858</v>
      </c>
      <c r="B2826" t="s">
        <v>2009</v>
      </c>
      <c r="C2826" t="s">
        <v>3300</v>
      </c>
      <c r="D2826" s="16" t="s">
        <v>621</v>
      </c>
      <c r="E2826">
        <v>48.99</v>
      </c>
    </row>
    <row r="2827" spans="1:5" x14ac:dyDescent="0.2">
      <c r="A2827">
        <v>1539</v>
      </c>
      <c r="B2827" t="s">
        <v>2009</v>
      </c>
      <c r="C2827" t="s">
        <v>3301</v>
      </c>
      <c r="D2827" s="16" t="s">
        <v>621</v>
      </c>
      <c r="E2827">
        <v>8.81</v>
      </c>
    </row>
    <row r="2828" spans="1:5" x14ac:dyDescent="0.2">
      <c r="A2828">
        <v>11859</v>
      </c>
      <c r="B2828" t="s">
        <v>2009</v>
      </c>
      <c r="C2828" t="s">
        <v>3302</v>
      </c>
      <c r="D2828" s="16" t="s">
        <v>621</v>
      </c>
      <c r="E2828">
        <v>66.650000000000006</v>
      </c>
    </row>
    <row r="2829" spans="1:5" x14ac:dyDescent="0.2">
      <c r="A2829">
        <v>1550</v>
      </c>
      <c r="B2829" t="s">
        <v>2009</v>
      </c>
      <c r="C2829" t="s">
        <v>3303</v>
      </c>
      <c r="D2829" s="16" t="s">
        <v>621</v>
      </c>
      <c r="E2829">
        <v>9.3000000000000007</v>
      </c>
    </row>
    <row r="2830" spans="1:5" x14ac:dyDescent="0.2">
      <c r="A2830">
        <v>11854</v>
      </c>
      <c r="B2830" t="s">
        <v>2009</v>
      </c>
      <c r="C2830" t="s">
        <v>3304</v>
      </c>
      <c r="D2830" s="16" t="s">
        <v>621</v>
      </c>
      <c r="E2830">
        <v>11.62</v>
      </c>
    </row>
    <row r="2831" spans="1:5" x14ac:dyDescent="0.2">
      <c r="A2831">
        <v>11862</v>
      </c>
      <c r="B2831" t="s">
        <v>2009</v>
      </c>
      <c r="C2831" t="s">
        <v>3305</v>
      </c>
      <c r="D2831" s="16" t="s">
        <v>621</v>
      </c>
      <c r="E2831">
        <v>16.3</v>
      </c>
    </row>
    <row r="2832" spans="1:5" x14ac:dyDescent="0.2">
      <c r="A2832">
        <v>11863</v>
      </c>
      <c r="B2832" t="s">
        <v>2009</v>
      </c>
      <c r="C2832" t="s">
        <v>3306</v>
      </c>
      <c r="D2832" s="16" t="s">
        <v>621</v>
      </c>
      <c r="E2832">
        <v>6.58</v>
      </c>
    </row>
    <row r="2833" spans="1:5" x14ac:dyDescent="0.2">
      <c r="A2833">
        <v>11855</v>
      </c>
      <c r="B2833" t="s">
        <v>2009</v>
      </c>
      <c r="C2833" t="s">
        <v>3307</v>
      </c>
      <c r="D2833" s="16" t="s">
        <v>621</v>
      </c>
      <c r="E2833">
        <v>24.33</v>
      </c>
    </row>
    <row r="2834" spans="1:5" x14ac:dyDescent="0.2">
      <c r="A2834">
        <v>11864</v>
      </c>
      <c r="B2834" t="s">
        <v>2009</v>
      </c>
      <c r="C2834" t="s">
        <v>3308</v>
      </c>
      <c r="D2834" s="16" t="s">
        <v>621</v>
      </c>
      <c r="E2834">
        <v>36.78</v>
      </c>
    </row>
    <row r="2835" spans="1:5" x14ac:dyDescent="0.2">
      <c r="A2835">
        <v>2527</v>
      </c>
      <c r="B2835" t="s">
        <v>2009</v>
      </c>
      <c r="C2835" t="s">
        <v>3309</v>
      </c>
      <c r="D2835" s="16" t="s">
        <v>621</v>
      </c>
      <c r="E2835">
        <v>9.4</v>
      </c>
    </row>
    <row r="2836" spans="1:5" x14ac:dyDescent="0.2">
      <c r="A2836">
        <v>2526</v>
      </c>
      <c r="B2836" t="s">
        <v>2009</v>
      </c>
      <c r="C2836" t="s">
        <v>3310</v>
      </c>
      <c r="D2836" s="16" t="s">
        <v>621</v>
      </c>
      <c r="E2836">
        <v>6.02</v>
      </c>
    </row>
    <row r="2837" spans="1:5" x14ac:dyDescent="0.2">
      <c r="A2837">
        <v>2483</v>
      </c>
      <c r="B2837" t="s">
        <v>2009</v>
      </c>
      <c r="C2837" t="s">
        <v>3311</v>
      </c>
      <c r="D2837" s="16" t="s">
        <v>621</v>
      </c>
      <c r="E2837">
        <v>4.29</v>
      </c>
    </row>
    <row r="2838" spans="1:5" x14ac:dyDescent="0.2">
      <c r="A2838">
        <v>2487</v>
      </c>
      <c r="B2838" t="s">
        <v>2009</v>
      </c>
      <c r="C2838" t="s">
        <v>3312</v>
      </c>
      <c r="D2838" s="16" t="s">
        <v>621</v>
      </c>
      <c r="E2838">
        <v>2.0499999999999998</v>
      </c>
    </row>
    <row r="2839" spans="1:5" x14ac:dyDescent="0.2">
      <c r="A2839">
        <v>2528</v>
      </c>
      <c r="B2839" t="s">
        <v>2009</v>
      </c>
      <c r="C2839" t="s">
        <v>3313</v>
      </c>
      <c r="D2839" s="16" t="s">
        <v>621</v>
      </c>
      <c r="E2839">
        <v>23.66</v>
      </c>
    </row>
    <row r="2840" spans="1:5" x14ac:dyDescent="0.2">
      <c r="A2840">
        <v>2489</v>
      </c>
      <c r="B2840" t="s">
        <v>2009</v>
      </c>
      <c r="C2840" t="s">
        <v>3314</v>
      </c>
      <c r="D2840" s="16" t="s">
        <v>621</v>
      </c>
      <c r="E2840">
        <v>10.42</v>
      </c>
    </row>
    <row r="2841" spans="1:5" x14ac:dyDescent="0.2">
      <c r="A2841">
        <v>2484</v>
      </c>
      <c r="B2841" t="s">
        <v>2009</v>
      </c>
      <c r="C2841" t="s">
        <v>3315</v>
      </c>
      <c r="D2841" s="16" t="s">
        <v>621</v>
      </c>
      <c r="E2841">
        <v>34.369999999999997</v>
      </c>
    </row>
    <row r="2842" spans="1:5" x14ac:dyDescent="0.2">
      <c r="A2842">
        <v>2488</v>
      </c>
      <c r="B2842" t="s">
        <v>2009</v>
      </c>
      <c r="C2842" t="s">
        <v>3316</v>
      </c>
      <c r="D2842" s="16" t="s">
        <v>621</v>
      </c>
      <c r="E2842">
        <v>2.41</v>
      </c>
    </row>
    <row r="2843" spans="1:5" x14ac:dyDescent="0.2">
      <c r="A2843">
        <v>2485</v>
      </c>
      <c r="B2843" t="s">
        <v>2009</v>
      </c>
      <c r="C2843" t="s">
        <v>3317</v>
      </c>
      <c r="D2843" s="16" t="s">
        <v>621</v>
      </c>
      <c r="E2843">
        <v>53.86</v>
      </c>
    </row>
    <row r="2844" spans="1:5" x14ac:dyDescent="0.2">
      <c r="A2844">
        <v>44247</v>
      </c>
      <c r="B2844" t="s">
        <v>2009</v>
      </c>
      <c r="C2844" t="s">
        <v>3318</v>
      </c>
      <c r="D2844" s="16" t="s">
        <v>621</v>
      </c>
      <c r="E2844">
        <v>1945.76</v>
      </c>
    </row>
    <row r="2845" spans="1:5" x14ac:dyDescent="0.2">
      <c r="A2845">
        <v>38005</v>
      </c>
      <c r="B2845" t="s">
        <v>2009</v>
      </c>
      <c r="C2845" t="s">
        <v>3319</v>
      </c>
      <c r="D2845" s="16" t="s">
        <v>621</v>
      </c>
      <c r="E2845">
        <v>23.13</v>
      </c>
    </row>
    <row r="2846" spans="1:5" x14ac:dyDescent="0.2">
      <c r="A2846">
        <v>38006</v>
      </c>
      <c r="B2846" t="s">
        <v>2009</v>
      </c>
      <c r="C2846" t="s">
        <v>3320</v>
      </c>
      <c r="D2846" s="16" t="s">
        <v>621</v>
      </c>
      <c r="E2846">
        <v>30.74</v>
      </c>
    </row>
    <row r="2847" spans="1:5" x14ac:dyDescent="0.2">
      <c r="A2847">
        <v>38428</v>
      </c>
      <c r="B2847" t="s">
        <v>2009</v>
      </c>
      <c r="C2847" t="s">
        <v>3321</v>
      </c>
      <c r="D2847" s="16" t="s">
        <v>621</v>
      </c>
      <c r="E2847">
        <v>27.53</v>
      </c>
    </row>
    <row r="2848" spans="1:5" x14ac:dyDescent="0.2">
      <c r="A2848">
        <v>38007</v>
      </c>
      <c r="B2848" t="s">
        <v>2009</v>
      </c>
      <c r="C2848" t="s">
        <v>3322</v>
      </c>
      <c r="D2848" s="16" t="s">
        <v>621</v>
      </c>
      <c r="E2848">
        <v>35.47</v>
      </c>
    </row>
    <row r="2849" spans="1:5" x14ac:dyDescent="0.2">
      <c r="A2849">
        <v>38008</v>
      </c>
      <c r="B2849" t="s">
        <v>2009</v>
      </c>
      <c r="C2849" t="s">
        <v>3323</v>
      </c>
      <c r="D2849" s="16" t="s">
        <v>621</v>
      </c>
      <c r="E2849">
        <v>56.76</v>
      </c>
    </row>
    <row r="2850" spans="1:5" x14ac:dyDescent="0.2">
      <c r="A2850">
        <v>38009</v>
      </c>
      <c r="B2850" t="s">
        <v>2009</v>
      </c>
      <c r="C2850" t="s">
        <v>3324</v>
      </c>
      <c r="D2850" s="16" t="s">
        <v>621</v>
      </c>
      <c r="E2850">
        <v>69.489999999999995</v>
      </c>
    </row>
    <row r="2851" spans="1:5" x14ac:dyDescent="0.2">
      <c r="A2851">
        <v>44248</v>
      </c>
      <c r="B2851" t="s">
        <v>2009</v>
      </c>
      <c r="C2851" t="s">
        <v>3325</v>
      </c>
      <c r="D2851" s="16" t="s">
        <v>621</v>
      </c>
      <c r="E2851">
        <v>113.27</v>
      </c>
    </row>
    <row r="2852" spans="1:5" x14ac:dyDescent="0.2">
      <c r="A2852">
        <v>44249</v>
      </c>
      <c r="B2852" t="s">
        <v>2009</v>
      </c>
      <c r="C2852" t="s">
        <v>3326</v>
      </c>
      <c r="D2852" s="16" t="s">
        <v>621</v>
      </c>
      <c r="E2852">
        <v>436.99</v>
      </c>
    </row>
    <row r="2853" spans="1:5" x14ac:dyDescent="0.2">
      <c r="A2853">
        <v>44250</v>
      </c>
      <c r="B2853" t="s">
        <v>2009</v>
      </c>
      <c r="C2853" t="s">
        <v>3327</v>
      </c>
      <c r="D2853" s="16" t="s">
        <v>621</v>
      </c>
      <c r="E2853">
        <v>634.61</v>
      </c>
    </row>
    <row r="2854" spans="1:5" x14ac:dyDescent="0.2">
      <c r="A2854">
        <v>39279</v>
      </c>
      <c r="B2854" t="s">
        <v>2009</v>
      </c>
      <c r="C2854" t="s">
        <v>3328</v>
      </c>
      <c r="D2854" s="16" t="s">
        <v>621</v>
      </c>
    </row>
    <row r="2855" spans="1:5" x14ac:dyDescent="0.2">
      <c r="A2855">
        <v>39280</v>
      </c>
      <c r="B2855" t="s">
        <v>2009</v>
      </c>
      <c r="C2855" t="s">
        <v>3329</v>
      </c>
      <c r="D2855" s="16" t="s">
        <v>621</v>
      </c>
    </row>
    <row r="2856" spans="1:5" x14ac:dyDescent="0.2">
      <c r="A2856">
        <v>39281</v>
      </c>
      <c r="B2856" t="s">
        <v>2009</v>
      </c>
      <c r="C2856" t="s">
        <v>3330</v>
      </c>
      <c r="D2856" s="16" t="s">
        <v>621</v>
      </c>
    </row>
    <row r="2857" spans="1:5" x14ac:dyDescent="0.2">
      <c r="A2857">
        <v>39282</v>
      </c>
      <c r="B2857" t="s">
        <v>2009</v>
      </c>
      <c r="C2857" t="s">
        <v>3331</v>
      </c>
      <c r="D2857" s="16" t="s">
        <v>621</v>
      </c>
    </row>
    <row r="2858" spans="1:5" x14ac:dyDescent="0.2">
      <c r="A2858">
        <v>38844</v>
      </c>
      <c r="B2858" t="s">
        <v>2009</v>
      </c>
      <c r="C2858" t="s">
        <v>3332</v>
      </c>
      <c r="D2858" s="16" t="s">
        <v>621</v>
      </c>
    </row>
    <row r="2859" spans="1:5" x14ac:dyDescent="0.2">
      <c r="A2859">
        <v>38846</v>
      </c>
      <c r="B2859" t="s">
        <v>2009</v>
      </c>
      <c r="C2859" t="s">
        <v>3333</v>
      </c>
      <c r="D2859" s="16" t="s">
        <v>621</v>
      </c>
    </row>
    <row r="2860" spans="1:5" x14ac:dyDescent="0.2">
      <c r="A2860">
        <v>38847</v>
      </c>
      <c r="B2860" t="s">
        <v>2009</v>
      </c>
      <c r="C2860" t="s">
        <v>3334</v>
      </c>
      <c r="D2860" s="16" t="s">
        <v>621</v>
      </c>
    </row>
    <row r="2861" spans="1:5" x14ac:dyDescent="0.2">
      <c r="A2861">
        <v>38850</v>
      </c>
      <c r="B2861" t="s">
        <v>2009</v>
      </c>
      <c r="C2861" t="s">
        <v>3335</v>
      </c>
      <c r="D2861" s="16" t="s">
        <v>621</v>
      </c>
    </row>
    <row r="2862" spans="1:5" x14ac:dyDescent="0.2">
      <c r="A2862">
        <v>38848</v>
      </c>
      <c r="B2862" t="s">
        <v>2009</v>
      </c>
      <c r="C2862" t="s">
        <v>3336</v>
      </c>
      <c r="D2862" s="16" t="s">
        <v>621</v>
      </c>
    </row>
    <row r="2863" spans="1:5" x14ac:dyDescent="0.2">
      <c r="A2863">
        <v>38851</v>
      </c>
      <c r="B2863" t="s">
        <v>2009</v>
      </c>
      <c r="C2863" t="s">
        <v>3337</v>
      </c>
      <c r="D2863" s="16" t="s">
        <v>621</v>
      </c>
    </row>
    <row r="2864" spans="1:5" x14ac:dyDescent="0.2">
      <c r="A2864">
        <v>38854</v>
      </c>
      <c r="B2864" t="s">
        <v>2009</v>
      </c>
      <c r="C2864" t="s">
        <v>3338</v>
      </c>
      <c r="D2864" s="16" t="s">
        <v>621</v>
      </c>
    </row>
    <row r="2865" spans="1:5" x14ac:dyDescent="0.2">
      <c r="A2865">
        <v>3104</v>
      </c>
      <c r="B2865" t="s">
        <v>2009</v>
      </c>
      <c r="C2865" t="s">
        <v>3339</v>
      </c>
      <c r="D2865" s="16" t="s">
        <v>1017</v>
      </c>
      <c r="E2865">
        <v>159.03</v>
      </c>
    </row>
    <row r="2866" spans="1:5" x14ac:dyDescent="0.2">
      <c r="A2866">
        <v>1607</v>
      </c>
      <c r="B2866" t="s">
        <v>2009</v>
      </c>
      <c r="C2866" t="s">
        <v>3340</v>
      </c>
      <c r="D2866" s="16" t="s">
        <v>1017</v>
      </c>
      <c r="E2866">
        <v>0.32</v>
      </c>
    </row>
    <row r="2867" spans="1:5" x14ac:dyDescent="0.2">
      <c r="A2867">
        <v>38169</v>
      </c>
      <c r="B2867" t="s">
        <v>2009</v>
      </c>
      <c r="C2867" t="s">
        <v>3341</v>
      </c>
      <c r="D2867" s="16" t="s">
        <v>1017</v>
      </c>
      <c r="E2867">
        <v>78.84</v>
      </c>
    </row>
    <row r="2868" spans="1:5" x14ac:dyDescent="0.2">
      <c r="A2868">
        <v>6142</v>
      </c>
      <c r="B2868" t="s">
        <v>2009</v>
      </c>
      <c r="C2868" t="s">
        <v>3342</v>
      </c>
      <c r="D2868" s="16" t="s">
        <v>621</v>
      </c>
      <c r="E2868">
        <v>9.5299999999999994</v>
      </c>
    </row>
    <row r="2869" spans="1:5" x14ac:dyDescent="0.2">
      <c r="A2869">
        <v>11686</v>
      </c>
      <c r="B2869" t="s">
        <v>2009</v>
      </c>
      <c r="C2869" t="s">
        <v>3343</v>
      </c>
      <c r="D2869" s="16" t="s">
        <v>621</v>
      </c>
      <c r="E2869">
        <v>13.22</v>
      </c>
    </row>
    <row r="2870" spans="1:5" x14ac:dyDescent="0.2">
      <c r="A2870">
        <v>37598</v>
      </c>
      <c r="B2870" t="s">
        <v>2009</v>
      </c>
      <c r="C2870" t="s">
        <v>3344</v>
      </c>
      <c r="D2870" s="16" t="s">
        <v>621</v>
      </c>
    </row>
    <row r="2871" spans="1:5" x14ac:dyDescent="0.2">
      <c r="A2871">
        <v>25398</v>
      </c>
      <c r="B2871" t="s">
        <v>2009</v>
      </c>
      <c r="C2871" t="s">
        <v>3345</v>
      </c>
      <c r="D2871" s="16" t="s">
        <v>621</v>
      </c>
    </row>
    <row r="2872" spans="1:5" x14ac:dyDescent="0.2">
      <c r="A2872">
        <v>25399</v>
      </c>
      <c r="B2872" t="s">
        <v>2009</v>
      </c>
      <c r="C2872" t="s">
        <v>3346</v>
      </c>
      <c r="D2872" s="16" t="s">
        <v>621</v>
      </c>
    </row>
    <row r="2873" spans="1:5" x14ac:dyDescent="0.2">
      <c r="A2873">
        <v>43440</v>
      </c>
      <c r="B2873" t="s">
        <v>2009</v>
      </c>
      <c r="C2873" t="s">
        <v>3347</v>
      </c>
      <c r="D2873" s="16" t="s">
        <v>621</v>
      </c>
      <c r="E2873">
        <v>511.41</v>
      </c>
    </row>
    <row r="2874" spans="1:5" x14ac:dyDescent="0.2">
      <c r="A2874">
        <v>1613</v>
      </c>
      <c r="B2874" t="s">
        <v>2009</v>
      </c>
      <c r="C2874" t="s">
        <v>3348</v>
      </c>
      <c r="D2874" s="16" t="s">
        <v>621</v>
      </c>
      <c r="E2874">
        <v>1629.08</v>
      </c>
    </row>
    <row r="2875" spans="1:5" x14ac:dyDescent="0.2">
      <c r="A2875">
        <v>1626</v>
      </c>
      <c r="B2875" t="s">
        <v>2009</v>
      </c>
      <c r="C2875" t="s">
        <v>3349</v>
      </c>
      <c r="D2875" s="16" t="s">
        <v>621</v>
      </c>
      <c r="E2875">
        <v>2436.48</v>
      </c>
    </row>
    <row r="2876" spans="1:5" x14ac:dyDescent="0.2">
      <c r="A2876">
        <v>1625</v>
      </c>
      <c r="B2876" t="s">
        <v>2009</v>
      </c>
      <c r="C2876" t="s">
        <v>3350</v>
      </c>
      <c r="D2876" s="16" t="s">
        <v>621</v>
      </c>
      <c r="E2876">
        <v>170.18</v>
      </c>
    </row>
    <row r="2877" spans="1:5" x14ac:dyDescent="0.2">
      <c r="A2877">
        <v>1622</v>
      </c>
      <c r="B2877" t="s">
        <v>2009</v>
      </c>
      <c r="C2877" t="s">
        <v>3351</v>
      </c>
      <c r="D2877" s="16" t="s">
        <v>621</v>
      </c>
      <c r="E2877">
        <v>5498.15</v>
      </c>
    </row>
    <row r="2878" spans="1:5" x14ac:dyDescent="0.2">
      <c r="A2878">
        <v>1620</v>
      </c>
      <c r="B2878" t="s">
        <v>2009</v>
      </c>
      <c r="C2878" t="s">
        <v>3352</v>
      </c>
      <c r="D2878" s="16" t="s">
        <v>621</v>
      </c>
      <c r="E2878">
        <v>358.49</v>
      </c>
    </row>
    <row r="2879" spans="1:5" x14ac:dyDescent="0.2">
      <c r="A2879">
        <v>1629</v>
      </c>
      <c r="B2879" t="s">
        <v>2009</v>
      </c>
      <c r="C2879" t="s">
        <v>3353</v>
      </c>
      <c r="D2879" s="16" t="s">
        <v>621</v>
      </c>
      <c r="E2879">
        <v>13381.19</v>
      </c>
    </row>
    <row r="2880" spans="1:5" x14ac:dyDescent="0.2">
      <c r="A2880">
        <v>1627</v>
      </c>
      <c r="B2880" t="s">
        <v>2009</v>
      </c>
      <c r="C2880" t="s">
        <v>3354</v>
      </c>
      <c r="D2880" s="16" t="s">
        <v>621</v>
      </c>
      <c r="E2880">
        <v>685.24</v>
      </c>
    </row>
    <row r="2881" spans="1:5" x14ac:dyDescent="0.2">
      <c r="A2881">
        <v>1623</v>
      </c>
      <c r="B2881" t="s">
        <v>2009</v>
      </c>
      <c r="C2881" t="s">
        <v>3355</v>
      </c>
      <c r="D2881" s="16" t="s">
        <v>621</v>
      </c>
      <c r="E2881">
        <v>138.79</v>
      </c>
    </row>
    <row r="2882" spans="1:5" x14ac:dyDescent="0.2">
      <c r="A2882">
        <v>1619</v>
      </c>
      <c r="B2882" t="s">
        <v>2009</v>
      </c>
      <c r="C2882" t="s">
        <v>3356</v>
      </c>
      <c r="D2882" s="16" t="s">
        <v>621</v>
      </c>
      <c r="E2882">
        <v>190.91</v>
      </c>
    </row>
    <row r="2883" spans="1:5" x14ac:dyDescent="0.2">
      <c r="A2883">
        <v>1630</v>
      </c>
      <c r="B2883" t="s">
        <v>2009</v>
      </c>
      <c r="C2883" t="s">
        <v>3357</v>
      </c>
      <c r="D2883" s="16" t="s">
        <v>621</v>
      </c>
      <c r="E2883">
        <v>4203.45</v>
      </c>
    </row>
    <row r="2884" spans="1:5" x14ac:dyDescent="0.2">
      <c r="A2884">
        <v>1616</v>
      </c>
      <c r="B2884" t="s">
        <v>2009</v>
      </c>
      <c r="C2884" t="s">
        <v>3358</v>
      </c>
      <c r="D2884" s="16" t="s">
        <v>621</v>
      </c>
      <c r="E2884">
        <v>6464.98</v>
      </c>
    </row>
    <row r="2885" spans="1:5" x14ac:dyDescent="0.2">
      <c r="A2885">
        <v>1614</v>
      </c>
      <c r="B2885" t="s">
        <v>2009</v>
      </c>
      <c r="C2885" t="s">
        <v>3359</v>
      </c>
      <c r="D2885" s="16" t="s">
        <v>621</v>
      </c>
      <c r="E2885">
        <v>295.47000000000003</v>
      </c>
    </row>
    <row r="2886" spans="1:5" x14ac:dyDescent="0.2">
      <c r="A2886">
        <v>1617</v>
      </c>
      <c r="B2886" t="s">
        <v>2009</v>
      </c>
      <c r="C2886" t="s">
        <v>3360</v>
      </c>
      <c r="D2886" s="16" t="s">
        <v>621</v>
      </c>
      <c r="E2886">
        <v>7717.78</v>
      </c>
    </row>
    <row r="2887" spans="1:5" x14ac:dyDescent="0.2">
      <c r="A2887">
        <v>1621</v>
      </c>
      <c r="B2887" t="s">
        <v>2009</v>
      </c>
      <c r="C2887" t="s">
        <v>3361</v>
      </c>
      <c r="D2887" s="16" t="s">
        <v>621</v>
      </c>
      <c r="E2887">
        <v>528.44000000000005</v>
      </c>
    </row>
    <row r="2888" spans="1:5" x14ac:dyDescent="0.2">
      <c r="A2888">
        <v>1624</v>
      </c>
      <c r="B2888" t="s">
        <v>2009</v>
      </c>
      <c r="C2888" t="s">
        <v>3362</v>
      </c>
      <c r="D2888" s="16" t="s">
        <v>621</v>
      </c>
      <c r="E2888">
        <v>18970.689999999999</v>
      </c>
    </row>
    <row r="2889" spans="1:5" x14ac:dyDescent="0.2">
      <c r="A2889">
        <v>1615</v>
      </c>
      <c r="B2889" t="s">
        <v>2009</v>
      </c>
      <c r="C2889" t="s">
        <v>3363</v>
      </c>
      <c r="D2889" s="16" t="s">
        <v>621</v>
      </c>
      <c r="E2889">
        <v>992.33</v>
      </c>
    </row>
    <row r="2890" spans="1:5" x14ac:dyDescent="0.2">
      <c r="A2890">
        <v>1612</v>
      </c>
      <c r="B2890" t="s">
        <v>2009</v>
      </c>
      <c r="C2890" t="s">
        <v>3364</v>
      </c>
      <c r="D2890" s="16" t="s">
        <v>621</v>
      </c>
      <c r="E2890">
        <v>130.69999999999999</v>
      </c>
    </row>
    <row r="2891" spans="1:5" x14ac:dyDescent="0.2">
      <c r="A2891">
        <v>1618</v>
      </c>
      <c r="B2891" t="s">
        <v>2009</v>
      </c>
      <c r="C2891" t="s">
        <v>3365</v>
      </c>
      <c r="D2891" s="16" t="s">
        <v>621</v>
      </c>
      <c r="E2891">
        <v>1363.62</v>
      </c>
    </row>
    <row r="2892" spans="1:5" x14ac:dyDescent="0.2">
      <c r="A2892">
        <v>14211</v>
      </c>
      <c r="B2892" t="s">
        <v>2009</v>
      </c>
      <c r="C2892" t="s">
        <v>3366</v>
      </c>
      <c r="D2892" s="16" t="s">
        <v>621</v>
      </c>
      <c r="E2892">
        <v>41.39</v>
      </c>
    </row>
    <row r="2893" spans="1:5" x14ac:dyDescent="0.2">
      <c r="A2893">
        <v>43657</v>
      </c>
      <c r="B2893" t="s">
        <v>2009</v>
      </c>
      <c r="C2893" t="s">
        <v>3367</v>
      </c>
      <c r="D2893" s="16" t="s">
        <v>658</v>
      </c>
      <c r="E2893">
        <v>6.53</v>
      </c>
    </row>
    <row r="2894" spans="1:5" x14ac:dyDescent="0.2">
      <c r="A2894">
        <v>38200</v>
      </c>
      <c r="B2894" t="s">
        <v>2009</v>
      </c>
      <c r="C2894" t="s">
        <v>3368</v>
      </c>
      <c r="D2894" s="16" t="s">
        <v>3369</v>
      </c>
      <c r="E2894">
        <v>419.59</v>
      </c>
    </row>
    <row r="2895" spans="1:5" x14ac:dyDescent="0.2">
      <c r="A2895">
        <v>39269</v>
      </c>
      <c r="B2895" t="s">
        <v>2009</v>
      </c>
      <c r="C2895" t="s">
        <v>3370</v>
      </c>
      <c r="D2895" s="16" t="s">
        <v>658</v>
      </c>
      <c r="E2895">
        <v>1.62</v>
      </c>
    </row>
    <row r="2896" spans="1:5" x14ac:dyDescent="0.2">
      <c r="A2896">
        <v>11889</v>
      </c>
      <c r="B2896" t="s">
        <v>2009</v>
      </c>
      <c r="C2896" t="s">
        <v>3371</v>
      </c>
      <c r="D2896" s="16" t="s">
        <v>658</v>
      </c>
      <c r="E2896">
        <v>2.23</v>
      </c>
    </row>
    <row r="2897" spans="1:5" x14ac:dyDescent="0.2">
      <c r="A2897">
        <v>39270</v>
      </c>
      <c r="B2897" t="s">
        <v>2009</v>
      </c>
      <c r="C2897" t="s">
        <v>3372</v>
      </c>
      <c r="D2897" s="16" t="s">
        <v>658</v>
      </c>
      <c r="E2897">
        <v>2.9</v>
      </c>
    </row>
    <row r="2898" spans="1:5" x14ac:dyDescent="0.2">
      <c r="A2898">
        <v>11890</v>
      </c>
      <c r="B2898" t="s">
        <v>2009</v>
      </c>
      <c r="C2898" t="s">
        <v>3373</v>
      </c>
      <c r="D2898" s="16" t="s">
        <v>658</v>
      </c>
      <c r="E2898">
        <v>3.95</v>
      </c>
    </row>
    <row r="2899" spans="1:5" x14ac:dyDescent="0.2">
      <c r="A2899">
        <v>11891</v>
      </c>
      <c r="B2899" t="s">
        <v>2009</v>
      </c>
      <c r="C2899" t="s">
        <v>3374</v>
      </c>
      <c r="D2899" s="16" t="s">
        <v>658</v>
      </c>
      <c r="E2899">
        <v>6.4</v>
      </c>
    </row>
    <row r="2900" spans="1:5" x14ac:dyDescent="0.2">
      <c r="A2900">
        <v>11892</v>
      </c>
      <c r="B2900" t="s">
        <v>2009</v>
      </c>
      <c r="C2900" t="s">
        <v>3375</v>
      </c>
      <c r="D2900" s="16" t="s">
        <v>658</v>
      </c>
      <c r="E2900">
        <v>10.46</v>
      </c>
    </row>
    <row r="2901" spans="1:5" x14ac:dyDescent="0.2">
      <c r="A2901">
        <v>37601</v>
      </c>
      <c r="B2901" t="s">
        <v>2009</v>
      </c>
      <c r="C2901" t="s">
        <v>3376</v>
      </c>
      <c r="D2901" s="16" t="s">
        <v>658</v>
      </c>
    </row>
    <row r="2902" spans="1:5" x14ac:dyDescent="0.2">
      <c r="A2902">
        <v>1634</v>
      </c>
      <c r="B2902" t="s">
        <v>2009</v>
      </c>
      <c r="C2902" t="s">
        <v>3377</v>
      </c>
      <c r="D2902" s="16" t="s">
        <v>658</v>
      </c>
    </row>
    <row r="2903" spans="1:5" x14ac:dyDescent="0.2">
      <c r="A2903">
        <v>44274</v>
      </c>
      <c r="B2903" t="s">
        <v>2009</v>
      </c>
      <c r="C2903" t="s">
        <v>3378</v>
      </c>
      <c r="D2903" s="16" t="s">
        <v>621</v>
      </c>
      <c r="E2903">
        <v>697.64</v>
      </c>
    </row>
    <row r="2904" spans="1:5" x14ac:dyDescent="0.2">
      <c r="A2904">
        <v>5086</v>
      </c>
      <c r="B2904" t="s">
        <v>2009</v>
      </c>
      <c r="C2904" t="s">
        <v>3379</v>
      </c>
      <c r="D2904" s="16" t="s">
        <v>626</v>
      </c>
      <c r="E2904">
        <v>32.64</v>
      </c>
    </row>
    <row r="2905" spans="1:5" x14ac:dyDescent="0.2">
      <c r="A2905">
        <v>45244</v>
      </c>
      <c r="B2905" t="s">
        <v>2009</v>
      </c>
      <c r="C2905" t="s">
        <v>3380</v>
      </c>
      <c r="D2905" s="16" t="s">
        <v>621</v>
      </c>
      <c r="E2905">
        <v>98.48</v>
      </c>
    </row>
    <row r="2906" spans="1:5" x14ac:dyDescent="0.2">
      <c r="A2906">
        <v>11280</v>
      </c>
      <c r="B2906" t="s">
        <v>2009</v>
      </c>
      <c r="C2906" t="s">
        <v>3381</v>
      </c>
      <c r="D2906" s="16" t="s">
        <v>621</v>
      </c>
      <c r="E2906">
        <v>6175.81</v>
      </c>
    </row>
    <row r="2907" spans="1:5" x14ac:dyDescent="0.2">
      <c r="A2907">
        <v>45657</v>
      </c>
      <c r="B2907" t="s">
        <v>2009</v>
      </c>
      <c r="C2907" t="s">
        <v>3382</v>
      </c>
      <c r="D2907" s="16" t="s">
        <v>621</v>
      </c>
      <c r="E2907">
        <v>140728.65</v>
      </c>
    </row>
    <row r="2908" spans="1:5" x14ac:dyDescent="0.2">
      <c r="A2908">
        <v>3446</v>
      </c>
      <c r="B2908" t="s">
        <v>2009</v>
      </c>
      <c r="C2908" t="s">
        <v>3383</v>
      </c>
      <c r="D2908" s="16" t="s">
        <v>621</v>
      </c>
      <c r="E2908">
        <v>40.520000000000003</v>
      </c>
    </row>
    <row r="2909" spans="1:5" x14ac:dyDescent="0.2">
      <c r="A2909">
        <v>3445</v>
      </c>
      <c r="B2909" t="s">
        <v>2009</v>
      </c>
      <c r="C2909" t="s">
        <v>3384</v>
      </c>
      <c r="D2909" s="16" t="s">
        <v>621</v>
      </c>
      <c r="E2909">
        <v>33.08</v>
      </c>
    </row>
    <row r="2910" spans="1:5" x14ac:dyDescent="0.2">
      <c r="A2910">
        <v>3444</v>
      </c>
      <c r="B2910" t="s">
        <v>2009</v>
      </c>
      <c r="C2910" t="s">
        <v>3385</v>
      </c>
      <c r="D2910" s="16" t="s">
        <v>621</v>
      </c>
      <c r="E2910">
        <v>20.36</v>
      </c>
    </row>
    <row r="2911" spans="1:5" x14ac:dyDescent="0.2">
      <c r="A2911">
        <v>3441</v>
      </c>
      <c r="B2911" t="s">
        <v>2009</v>
      </c>
      <c r="C2911" t="s">
        <v>3386</v>
      </c>
      <c r="D2911" s="16" t="s">
        <v>621</v>
      </c>
      <c r="E2911">
        <v>9.34</v>
      </c>
    </row>
    <row r="2912" spans="1:5" x14ac:dyDescent="0.2">
      <c r="A2912">
        <v>12402</v>
      </c>
      <c r="B2912" t="s">
        <v>2009</v>
      </c>
      <c r="C2912" t="s">
        <v>3387</v>
      </c>
      <c r="D2912" s="16" t="s">
        <v>621</v>
      </c>
      <c r="E2912">
        <v>113.91</v>
      </c>
    </row>
    <row r="2913" spans="1:5" x14ac:dyDescent="0.2">
      <c r="A2913">
        <v>3447</v>
      </c>
      <c r="B2913" t="s">
        <v>2009</v>
      </c>
      <c r="C2913" t="s">
        <v>3388</v>
      </c>
      <c r="D2913" s="16" t="s">
        <v>621</v>
      </c>
      <c r="E2913">
        <v>58.93</v>
      </c>
    </row>
    <row r="2914" spans="1:5" x14ac:dyDescent="0.2">
      <c r="A2914">
        <v>3448</v>
      </c>
      <c r="B2914" t="s">
        <v>2009</v>
      </c>
      <c r="C2914" t="s">
        <v>3389</v>
      </c>
      <c r="D2914" s="16" t="s">
        <v>621</v>
      </c>
      <c r="E2914">
        <v>166.54</v>
      </c>
    </row>
    <row r="2915" spans="1:5" x14ac:dyDescent="0.2">
      <c r="A2915">
        <v>3442</v>
      </c>
      <c r="B2915" t="s">
        <v>2009</v>
      </c>
      <c r="C2915" t="s">
        <v>3390</v>
      </c>
      <c r="D2915" s="16" t="s">
        <v>621</v>
      </c>
      <c r="E2915">
        <v>13.96</v>
      </c>
    </row>
    <row r="2916" spans="1:5" x14ac:dyDescent="0.2">
      <c r="A2916">
        <v>3449</v>
      </c>
      <c r="B2916" t="s">
        <v>2009</v>
      </c>
      <c r="C2916" t="s">
        <v>3391</v>
      </c>
      <c r="D2916" s="16" t="s">
        <v>621</v>
      </c>
      <c r="E2916">
        <v>291.81</v>
      </c>
    </row>
    <row r="2917" spans="1:5" x14ac:dyDescent="0.2">
      <c r="A2917">
        <v>37438</v>
      </c>
      <c r="B2917" t="s">
        <v>2009</v>
      </c>
      <c r="C2917" t="s">
        <v>3392</v>
      </c>
      <c r="D2917" s="16" t="s">
        <v>621</v>
      </c>
    </row>
    <row r="2918" spans="1:5" x14ac:dyDescent="0.2">
      <c r="A2918">
        <v>37439</v>
      </c>
      <c r="B2918" t="s">
        <v>2009</v>
      </c>
      <c r="C2918" t="s">
        <v>3393</v>
      </c>
      <c r="D2918" s="16" t="s">
        <v>621</v>
      </c>
    </row>
    <row r="2919" spans="1:5" x14ac:dyDescent="0.2">
      <c r="A2919">
        <v>37435</v>
      </c>
      <c r="B2919" t="s">
        <v>2009</v>
      </c>
      <c r="C2919" t="s">
        <v>3394</v>
      </c>
      <c r="D2919" s="16" t="s">
        <v>621</v>
      </c>
    </row>
    <row r="2920" spans="1:5" x14ac:dyDescent="0.2">
      <c r="A2920">
        <v>37436</v>
      </c>
      <c r="B2920" t="s">
        <v>2009</v>
      </c>
      <c r="C2920" t="s">
        <v>3395</v>
      </c>
      <c r="D2920" s="16" t="s">
        <v>621</v>
      </c>
    </row>
    <row r="2921" spans="1:5" x14ac:dyDescent="0.2">
      <c r="A2921">
        <v>37437</v>
      </c>
      <c r="B2921" t="s">
        <v>2009</v>
      </c>
      <c r="C2921" t="s">
        <v>3396</v>
      </c>
      <c r="D2921" s="16" t="s">
        <v>621</v>
      </c>
    </row>
    <row r="2922" spans="1:5" x14ac:dyDescent="0.2">
      <c r="A2922">
        <v>3473</v>
      </c>
      <c r="B2922" t="s">
        <v>2009</v>
      </c>
      <c r="C2922" t="s">
        <v>3397</v>
      </c>
      <c r="D2922" s="16" t="s">
        <v>621</v>
      </c>
      <c r="E2922">
        <v>45.82</v>
      </c>
    </row>
    <row r="2923" spans="1:5" x14ac:dyDescent="0.2">
      <c r="A2923">
        <v>3474</v>
      </c>
      <c r="B2923" t="s">
        <v>2009</v>
      </c>
      <c r="C2923" t="s">
        <v>3398</v>
      </c>
      <c r="D2923" s="16" t="s">
        <v>621</v>
      </c>
      <c r="E2923">
        <v>37.770000000000003</v>
      </c>
    </row>
    <row r="2924" spans="1:5" x14ac:dyDescent="0.2">
      <c r="A2924">
        <v>3443</v>
      </c>
      <c r="B2924" t="s">
        <v>2009</v>
      </c>
      <c r="C2924" t="s">
        <v>3399</v>
      </c>
      <c r="D2924" s="16" t="s">
        <v>621</v>
      </c>
      <c r="E2924">
        <v>23.49</v>
      </c>
    </row>
    <row r="2925" spans="1:5" x14ac:dyDescent="0.2">
      <c r="A2925">
        <v>3450</v>
      </c>
      <c r="B2925" t="s">
        <v>2009</v>
      </c>
      <c r="C2925" t="s">
        <v>3400</v>
      </c>
      <c r="D2925" s="16" t="s">
        <v>621</v>
      </c>
      <c r="E2925">
        <v>10.95</v>
      </c>
    </row>
    <row r="2926" spans="1:5" x14ac:dyDescent="0.2">
      <c r="A2926">
        <v>3453</v>
      </c>
      <c r="B2926" t="s">
        <v>2009</v>
      </c>
      <c r="C2926" t="s">
        <v>3401</v>
      </c>
      <c r="D2926" s="16" t="s">
        <v>621</v>
      </c>
      <c r="E2926">
        <v>133.74</v>
      </c>
    </row>
    <row r="2927" spans="1:5" x14ac:dyDescent="0.2">
      <c r="A2927">
        <v>3452</v>
      </c>
      <c r="B2927" t="s">
        <v>2009</v>
      </c>
      <c r="C2927" t="s">
        <v>3402</v>
      </c>
      <c r="D2927" s="16" t="s">
        <v>621</v>
      </c>
      <c r="E2927">
        <v>66.010000000000005</v>
      </c>
    </row>
    <row r="2928" spans="1:5" x14ac:dyDescent="0.2">
      <c r="A2928">
        <v>3454</v>
      </c>
      <c r="B2928" t="s">
        <v>2009</v>
      </c>
      <c r="C2928" t="s">
        <v>3403</v>
      </c>
      <c r="D2928" s="16" t="s">
        <v>621</v>
      </c>
      <c r="E2928">
        <v>203.41</v>
      </c>
    </row>
    <row r="2929" spans="1:5" x14ac:dyDescent="0.2">
      <c r="A2929">
        <v>3451</v>
      </c>
      <c r="B2929" t="s">
        <v>2009</v>
      </c>
      <c r="C2929" t="s">
        <v>3404</v>
      </c>
      <c r="D2929" s="16" t="s">
        <v>621</v>
      </c>
      <c r="E2929">
        <v>13.09</v>
      </c>
    </row>
    <row r="2930" spans="1:5" x14ac:dyDescent="0.2">
      <c r="A2930">
        <v>3458</v>
      </c>
      <c r="B2930" t="s">
        <v>2009</v>
      </c>
      <c r="C2930" t="s">
        <v>3405</v>
      </c>
      <c r="D2930" s="16" t="s">
        <v>621</v>
      </c>
      <c r="E2930">
        <v>36.72</v>
      </c>
    </row>
    <row r="2931" spans="1:5" x14ac:dyDescent="0.2">
      <c r="A2931">
        <v>3457</v>
      </c>
      <c r="B2931" t="s">
        <v>2009</v>
      </c>
      <c r="C2931" t="s">
        <v>3406</v>
      </c>
      <c r="D2931" s="16" t="s">
        <v>621</v>
      </c>
      <c r="E2931">
        <v>27.57</v>
      </c>
    </row>
    <row r="2932" spans="1:5" x14ac:dyDescent="0.2">
      <c r="A2932">
        <v>3472</v>
      </c>
      <c r="B2932" t="s">
        <v>2009</v>
      </c>
      <c r="C2932" t="s">
        <v>3407</v>
      </c>
      <c r="D2932" s="16" t="s">
        <v>621</v>
      </c>
      <c r="E2932">
        <v>17.59</v>
      </c>
    </row>
    <row r="2933" spans="1:5" x14ac:dyDescent="0.2">
      <c r="A2933">
        <v>3455</v>
      </c>
      <c r="B2933" t="s">
        <v>2009</v>
      </c>
      <c r="C2933" t="s">
        <v>3408</v>
      </c>
      <c r="D2933" s="16" t="s">
        <v>621</v>
      </c>
      <c r="E2933">
        <v>7.83</v>
      </c>
    </row>
    <row r="2934" spans="1:5" x14ac:dyDescent="0.2">
      <c r="A2934">
        <v>3470</v>
      </c>
      <c r="B2934" t="s">
        <v>2009</v>
      </c>
      <c r="C2934" t="s">
        <v>3409</v>
      </c>
      <c r="D2934" s="16" t="s">
        <v>621</v>
      </c>
      <c r="E2934">
        <v>102.55</v>
      </c>
    </row>
    <row r="2935" spans="1:5" x14ac:dyDescent="0.2">
      <c r="A2935">
        <v>3471</v>
      </c>
      <c r="B2935" t="s">
        <v>2009</v>
      </c>
      <c r="C2935" t="s">
        <v>3410</v>
      </c>
      <c r="D2935" s="16" t="s">
        <v>621</v>
      </c>
      <c r="E2935">
        <v>56.35</v>
      </c>
    </row>
    <row r="2936" spans="1:5" x14ac:dyDescent="0.2">
      <c r="A2936">
        <v>3459</v>
      </c>
      <c r="B2936" t="s">
        <v>2009</v>
      </c>
      <c r="C2936" t="s">
        <v>3411</v>
      </c>
      <c r="D2936" s="16" t="s">
        <v>621</v>
      </c>
      <c r="E2936">
        <v>144.65</v>
      </c>
    </row>
    <row r="2937" spans="1:5" x14ac:dyDescent="0.2">
      <c r="A2937">
        <v>3456</v>
      </c>
      <c r="B2937" t="s">
        <v>2009</v>
      </c>
      <c r="C2937" t="s">
        <v>3412</v>
      </c>
      <c r="D2937" s="16" t="s">
        <v>621</v>
      </c>
      <c r="E2937">
        <v>11.72</v>
      </c>
    </row>
    <row r="2938" spans="1:5" x14ac:dyDescent="0.2">
      <c r="A2938">
        <v>3469</v>
      </c>
      <c r="B2938" t="s">
        <v>2009</v>
      </c>
      <c r="C2938" t="s">
        <v>3413</v>
      </c>
      <c r="D2938" s="16" t="s">
        <v>621</v>
      </c>
      <c r="E2938">
        <v>275.08</v>
      </c>
    </row>
    <row r="2939" spans="1:5" x14ac:dyDescent="0.2">
      <c r="A2939">
        <v>3460</v>
      </c>
      <c r="B2939" t="s">
        <v>2009</v>
      </c>
      <c r="C2939" t="s">
        <v>3414</v>
      </c>
      <c r="D2939" s="16" t="s">
        <v>621</v>
      </c>
      <c r="E2939">
        <v>401.38</v>
      </c>
    </row>
    <row r="2940" spans="1:5" x14ac:dyDescent="0.2">
      <c r="A2940">
        <v>3461</v>
      </c>
      <c r="B2940" t="s">
        <v>2009</v>
      </c>
      <c r="C2940" t="s">
        <v>3415</v>
      </c>
      <c r="D2940" s="16" t="s">
        <v>621</v>
      </c>
      <c r="E2940">
        <v>1025.92</v>
      </c>
    </row>
    <row r="2941" spans="1:5" x14ac:dyDescent="0.2">
      <c r="A2941">
        <v>37433</v>
      </c>
      <c r="B2941" t="s">
        <v>2009</v>
      </c>
      <c r="C2941" t="s">
        <v>3416</v>
      </c>
      <c r="D2941" s="16" t="s">
        <v>621</v>
      </c>
    </row>
    <row r="2942" spans="1:5" x14ac:dyDescent="0.2">
      <c r="A2942">
        <v>37430</v>
      </c>
      <c r="B2942" t="s">
        <v>2009</v>
      </c>
      <c r="C2942" t="s">
        <v>3417</v>
      </c>
      <c r="D2942" s="16" t="s">
        <v>621</v>
      </c>
    </row>
    <row r="2943" spans="1:5" x14ac:dyDescent="0.2">
      <c r="A2943">
        <v>37434</v>
      </c>
      <c r="B2943" t="s">
        <v>2009</v>
      </c>
      <c r="C2943" t="s">
        <v>3418</v>
      </c>
      <c r="D2943" s="16" t="s">
        <v>621</v>
      </c>
    </row>
    <row r="2944" spans="1:5" x14ac:dyDescent="0.2">
      <c r="A2944">
        <v>37431</v>
      </c>
      <c r="B2944" t="s">
        <v>2009</v>
      </c>
      <c r="C2944" t="s">
        <v>3419</v>
      </c>
      <c r="D2944" s="16" t="s">
        <v>621</v>
      </c>
    </row>
    <row r="2945" spans="1:5" x14ac:dyDescent="0.2">
      <c r="A2945">
        <v>37432</v>
      </c>
      <c r="B2945" t="s">
        <v>2009</v>
      </c>
      <c r="C2945" t="s">
        <v>3420</v>
      </c>
      <c r="D2945" s="16" t="s">
        <v>621</v>
      </c>
    </row>
    <row r="2946" spans="1:5" x14ac:dyDescent="0.2">
      <c r="A2946">
        <v>39869</v>
      </c>
      <c r="B2946" t="s">
        <v>2009</v>
      </c>
      <c r="C2946" t="s">
        <v>3421</v>
      </c>
      <c r="D2946" s="16" t="s">
        <v>621</v>
      </c>
      <c r="E2946">
        <v>22.89</v>
      </c>
    </row>
    <row r="2947" spans="1:5" x14ac:dyDescent="0.2">
      <c r="A2947">
        <v>39870</v>
      </c>
      <c r="B2947" t="s">
        <v>2009</v>
      </c>
      <c r="C2947" t="s">
        <v>3422</v>
      </c>
      <c r="D2947" s="16" t="s">
        <v>621</v>
      </c>
      <c r="E2947">
        <v>35.020000000000003</v>
      </c>
    </row>
    <row r="2948" spans="1:5" x14ac:dyDescent="0.2">
      <c r="A2948">
        <v>39871</v>
      </c>
      <c r="B2948" t="s">
        <v>2009</v>
      </c>
      <c r="C2948" t="s">
        <v>3423</v>
      </c>
      <c r="D2948" s="16" t="s">
        <v>621</v>
      </c>
      <c r="E2948">
        <v>39.25</v>
      </c>
    </row>
    <row r="2949" spans="1:5" x14ac:dyDescent="0.2">
      <c r="A2949">
        <v>12722</v>
      </c>
      <c r="B2949" t="s">
        <v>2009</v>
      </c>
      <c r="C2949" t="s">
        <v>3424</v>
      </c>
      <c r="D2949" s="16" t="s">
        <v>621</v>
      </c>
      <c r="E2949">
        <v>1313.44</v>
      </c>
    </row>
    <row r="2950" spans="1:5" x14ac:dyDescent="0.2">
      <c r="A2950">
        <v>12714</v>
      </c>
      <c r="B2950" t="s">
        <v>2009</v>
      </c>
      <c r="C2950" t="s">
        <v>3425</v>
      </c>
      <c r="D2950" s="16" t="s">
        <v>621</v>
      </c>
      <c r="E2950">
        <v>8.58</v>
      </c>
    </row>
    <row r="2951" spans="1:5" x14ac:dyDescent="0.2">
      <c r="A2951">
        <v>12715</v>
      </c>
      <c r="B2951" t="s">
        <v>2009</v>
      </c>
      <c r="C2951" t="s">
        <v>3426</v>
      </c>
      <c r="D2951" s="16" t="s">
        <v>621</v>
      </c>
      <c r="E2951">
        <v>19.36</v>
      </c>
    </row>
    <row r="2952" spans="1:5" x14ac:dyDescent="0.2">
      <c r="A2952">
        <v>12716</v>
      </c>
      <c r="B2952" t="s">
        <v>2009</v>
      </c>
      <c r="C2952" t="s">
        <v>3427</v>
      </c>
      <c r="D2952" s="16" t="s">
        <v>621</v>
      </c>
      <c r="E2952">
        <v>33.25</v>
      </c>
    </row>
    <row r="2953" spans="1:5" x14ac:dyDescent="0.2">
      <c r="A2953">
        <v>12717</v>
      </c>
      <c r="B2953" t="s">
        <v>2009</v>
      </c>
      <c r="C2953" t="s">
        <v>3428</v>
      </c>
      <c r="D2953" s="16" t="s">
        <v>621</v>
      </c>
      <c r="E2953">
        <v>65.34</v>
      </c>
    </row>
    <row r="2954" spans="1:5" x14ac:dyDescent="0.2">
      <c r="A2954">
        <v>12718</v>
      </c>
      <c r="B2954" t="s">
        <v>2009</v>
      </c>
      <c r="C2954" t="s">
        <v>3429</v>
      </c>
      <c r="D2954" s="16" t="s">
        <v>621</v>
      </c>
      <c r="E2954">
        <v>100.28</v>
      </c>
    </row>
    <row r="2955" spans="1:5" x14ac:dyDescent="0.2">
      <c r="A2955">
        <v>12719</v>
      </c>
      <c r="B2955" t="s">
        <v>2009</v>
      </c>
      <c r="C2955" t="s">
        <v>3430</v>
      </c>
      <c r="D2955" s="16" t="s">
        <v>621</v>
      </c>
      <c r="E2955">
        <v>159.19</v>
      </c>
    </row>
    <row r="2956" spans="1:5" x14ac:dyDescent="0.2">
      <c r="A2956">
        <v>12720</v>
      </c>
      <c r="B2956" t="s">
        <v>2009</v>
      </c>
      <c r="C2956" t="s">
        <v>3431</v>
      </c>
      <c r="D2956" s="16" t="s">
        <v>621</v>
      </c>
      <c r="E2956">
        <v>554.30999999999995</v>
      </c>
    </row>
    <row r="2957" spans="1:5" x14ac:dyDescent="0.2">
      <c r="A2957">
        <v>12721</v>
      </c>
      <c r="B2957" t="s">
        <v>2009</v>
      </c>
      <c r="C2957" t="s">
        <v>3432</v>
      </c>
      <c r="D2957" s="16" t="s">
        <v>621</v>
      </c>
      <c r="E2957">
        <v>531.54</v>
      </c>
    </row>
    <row r="2958" spans="1:5" x14ac:dyDescent="0.2">
      <c r="A2958">
        <v>3468</v>
      </c>
      <c r="B2958" t="s">
        <v>2009</v>
      </c>
      <c r="C2958" t="s">
        <v>3433</v>
      </c>
      <c r="D2958" s="16" t="s">
        <v>621</v>
      </c>
      <c r="E2958">
        <v>47.94</v>
      </c>
    </row>
    <row r="2959" spans="1:5" x14ac:dyDescent="0.2">
      <c r="A2959">
        <v>3465</v>
      </c>
      <c r="B2959" t="s">
        <v>2009</v>
      </c>
      <c r="C2959" t="s">
        <v>3434</v>
      </c>
      <c r="D2959" s="16" t="s">
        <v>621</v>
      </c>
      <c r="E2959">
        <v>47.92</v>
      </c>
    </row>
    <row r="2960" spans="1:5" x14ac:dyDescent="0.2">
      <c r="A2960">
        <v>12403</v>
      </c>
      <c r="B2960" t="s">
        <v>2009</v>
      </c>
      <c r="C2960" t="s">
        <v>3435</v>
      </c>
      <c r="D2960" s="16" t="s">
        <v>621</v>
      </c>
      <c r="E2960">
        <v>34.159999999999997</v>
      </c>
    </row>
    <row r="2961" spans="1:5" x14ac:dyDescent="0.2">
      <c r="A2961">
        <v>3463</v>
      </c>
      <c r="B2961" t="s">
        <v>2009</v>
      </c>
      <c r="C2961" t="s">
        <v>3436</v>
      </c>
      <c r="D2961" s="16" t="s">
        <v>621</v>
      </c>
      <c r="E2961">
        <v>19.95</v>
      </c>
    </row>
    <row r="2962" spans="1:5" x14ac:dyDescent="0.2">
      <c r="A2962">
        <v>3464</v>
      </c>
      <c r="B2962" t="s">
        <v>2009</v>
      </c>
      <c r="C2962" t="s">
        <v>3437</v>
      </c>
      <c r="D2962" s="16" t="s">
        <v>621</v>
      </c>
      <c r="E2962">
        <v>19.95</v>
      </c>
    </row>
    <row r="2963" spans="1:5" x14ac:dyDescent="0.2">
      <c r="A2963">
        <v>3466</v>
      </c>
      <c r="B2963" t="s">
        <v>2009</v>
      </c>
      <c r="C2963" t="s">
        <v>3438</v>
      </c>
      <c r="D2963" s="16" t="s">
        <v>621</v>
      </c>
      <c r="E2963">
        <v>121.71</v>
      </c>
    </row>
    <row r="2964" spans="1:5" x14ac:dyDescent="0.2">
      <c r="A2964">
        <v>3467</v>
      </c>
      <c r="B2964" t="s">
        <v>2009</v>
      </c>
      <c r="C2964" t="s">
        <v>3439</v>
      </c>
      <c r="D2964" s="16" t="s">
        <v>621</v>
      </c>
      <c r="E2964">
        <v>68.739999999999995</v>
      </c>
    </row>
    <row r="2965" spans="1:5" x14ac:dyDescent="0.2">
      <c r="A2965">
        <v>3462</v>
      </c>
      <c r="B2965" t="s">
        <v>2009</v>
      </c>
      <c r="C2965" t="s">
        <v>3440</v>
      </c>
      <c r="D2965" s="16" t="s">
        <v>621</v>
      </c>
      <c r="E2965">
        <v>13.17</v>
      </c>
    </row>
    <row r="2966" spans="1:5" x14ac:dyDescent="0.2">
      <c r="A2966">
        <v>43917</v>
      </c>
      <c r="B2966" t="s">
        <v>2009</v>
      </c>
      <c r="C2966" t="s">
        <v>3441</v>
      </c>
      <c r="D2966" s="16" t="s">
        <v>621</v>
      </c>
      <c r="E2966">
        <v>273.38</v>
      </c>
    </row>
    <row r="2967" spans="1:5" x14ac:dyDescent="0.2">
      <c r="A2967">
        <v>41808</v>
      </c>
      <c r="B2967" t="s">
        <v>2009</v>
      </c>
      <c r="C2967" t="s">
        <v>3442</v>
      </c>
      <c r="D2967" s="16" t="s">
        <v>621</v>
      </c>
      <c r="E2967">
        <v>19.87</v>
      </c>
    </row>
    <row r="2968" spans="1:5" x14ac:dyDescent="0.2">
      <c r="A2968">
        <v>41817</v>
      </c>
      <c r="B2968" t="s">
        <v>2009</v>
      </c>
      <c r="C2968" t="s">
        <v>3443</v>
      </c>
      <c r="D2968" s="16" t="s">
        <v>621</v>
      </c>
      <c r="E2968">
        <v>225.95</v>
      </c>
    </row>
    <row r="2969" spans="1:5" x14ac:dyDescent="0.2">
      <c r="A2969">
        <v>41819</v>
      </c>
      <c r="B2969" t="s">
        <v>2009</v>
      </c>
      <c r="C2969" t="s">
        <v>3444</v>
      </c>
      <c r="D2969" s="16" t="s">
        <v>621</v>
      </c>
      <c r="E2969">
        <v>339.91</v>
      </c>
    </row>
    <row r="2970" spans="1:5" x14ac:dyDescent="0.2">
      <c r="A2970">
        <v>41815</v>
      </c>
      <c r="B2970" t="s">
        <v>2009</v>
      </c>
      <c r="C2970" t="s">
        <v>3445</v>
      </c>
      <c r="D2970" s="16" t="s">
        <v>621</v>
      </c>
      <c r="E2970">
        <v>100.48</v>
      </c>
    </row>
    <row r="2971" spans="1:5" x14ac:dyDescent="0.2">
      <c r="A2971">
        <v>41816</v>
      </c>
      <c r="B2971" t="s">
        <v>2009</v>
      </c>
      <c r="C2971" t="s">
        <v>3446</v>
      </c>
      <c r="D2971" s="16" t="s">
        <v>621</v>
      </c>
      <c r="E2971">
        <v>167.61</v>
      </c>
    </row>
    <row r="2972" spans="1:5" x14ac:dyDescent="0.2">
      <c r="A2972">
        <v>41812</v>
      </c>
      <c r="B2972" t="s">
        <v>2009</v>
      </c>
      <c r="C2972" t="s">
        <v>3447</v>
      </c>
      <c r="D2972" s="16" t="s">
        <v>621</v>
      </c>
      <c r="E2972">
        <v>48.74</v>
      </c>
    </row>
    <row r="2973" spans="1:5" x14ac:dyDescent="0.2">
      <c r="A2973">
        <v>41813</v>
      </c>
      <c r="B2973" t="s">
        <v>2009</v>
      </c>
      <c r="C2973" t="s">
        <v>3448</v>
      </c>
      <c r="D2973" s="16" t="s">
        <v>621</v>
      </c>
      <c r="E2973">
        <v>71.709999999999994</v>
      </c>
    </row>
    <row r="2974" spans="1:5" x14ac:dyDescent="0.2">
      <c r="A2974">
        <v>41806</v>
      </c>
      <c r="B2974" t="s">
        <v>2009</v>
      </c>
      <c r="C2974" t="s">
        <v>3449</v>
      </c>
      <c r="D2974" s="16" t="s">
        <v>621</v>
      </c>
      <c r="E2974">
        <v>12.94</v>
      </c>
    </row>
    <row r="2975" spans="1:5" x14ac:dyDescent="0.2">
      <c r="A2975">
        <v>41807</v>
      </c>
      <c r="B2975" t="s">
        <v>2009</v>
      </c>
      <c r="C2975" t="s">
        <v>3450</v>
      </c>
      <c r="D2975" s="16" t="s">
        <v>621</v>
      </c>
      <c r="E2975">
        <v>14.42</v>
      </c>
    </row>
    <row r="2976" spans="1:5" x14ac:dyDescent="0.2">
      <c r="A2976">
        <v>41809</v>
      </c>
      <c r="B2976" t="s">
        <v>2009</v>
      </c>
      <c r="C2976" t="s">
        <v>3451</v>
      </c>
      <c r="D2976" s="16" t="s">
        <v>621</v>
      </c>
      <c r="E2976">
        <v>23.61</v>
      </c>
    </row>
    <row r="2977" spans="1:5" x14ac:dyDescent="0.2">
      <c r="A2977">
        <v>41811</v>
      </c>
      <c r="B2977" t="s">
        <v>2009</v>
      </c>
      <c r="C2977" t="s">
        <v>3452</v>
      </c>
      <c r="D2977" s="16" t="s">
        <v>621</v>
      </c>
      <c r="E2977">
        <v>30.23</v>
      </c>
    </row>
    <row r="2978" spans="1:5" x14ac:dyDescent="0.2">
      <c r="A2978">
        <v>41814</v>
      </c>
      <c r="B2978" t="s">
        <v>2009</v>
      </c>
      <c r="C2978" t="s">
        <v>3453</v>
      </c>
      <c r="D2978" s="16" t="s">
        <v>621</v>
      </c>
      <c r="E2978">
        <v>8.8800000000000008</v>
      </c>
    </row>
    <row r="2979" spans="1:5" x14ac:dyDescent="0.2">
      <c r="A2979">
        <v>41818</v>
      </c>
      <c r="B2979" t="s">
        <v>2009</v>
      </c>
      <c r="C2979" t="s">
        <v>3454</v>
      </c>
      <c r="D2979" s="16" t="s">
        <v>621</v>
      </c>
      <c r="E2979">
        <v>9.9600000000000009</v>
      </c>
    </row>
    <row r="2980" spans="1:5" x14ac:dyDescent="0.2">
      <c r="A2980">
        <v>43919</v>
      </c>
      <c r="B2980" t="s">
        <v>2009</v>
      </c>
      <c r="C2980" t="s">
        <v>3455</v>
      </c>
      <c r="D2980" s="16" t="s">
        <v>621</v>
      </c>
      <c r="E2980">
        <v>339.91</v>
      </c>
    </row>
    <row r="2981" spans="1:5" x14ac:dyDescent="0.2">
      <c r="A2981">
        <v>43914</v>
      </c>
      <c r="B2981" t="s">
        <v>2009</v>
      </c>
      <c r="C2981" t="s">
        <v>3456</v>
      </c>
      <c r="D2981" s="16" t="s">
        <v>621</v>
      </c>
      <c r="E2981">
        <v>107.66</v>
      </c>
    </row>
    <row r="2982" spans="1:5" x14ac:dyDescent="0.2">
      <c r="A2982">
        <v>43916</v>
      </c>
      <c r="B2982" t="s">
        <v>2009</v>
      </c>
      <c r="C2982" t="s">
        <v>3457</v>
      </c>
      <c r="D2982" s="16" t="s">
        <v>621</v>
      </c>
      <c r="E2982">
        <v>152.04</v>
      </c>
    </row>
    <row r="2983" spans="1:5" x14ac:dyDescent="0.2">
      <c r="A2983">
        <v>43912</v>
      </c>
      <c r="B2983" t="s">
        <v>2009</v>
      </c>
      <c r="C2983" t="s">
        <v>3458</v>
      </c>
      <c r="D2983" s="16" t="s">
        <v>621</v>
      </c>
      <c r="E2983">
        <v>48.74</v>
      </c>
    </row>
    <row r="2984" spans="1:5" x14ac:dyDescent="0.2">
      <c r="A2984">
        <v>43913</v>
      </c>
      <c r="B2984" t="s">
        <v>2009</v>
      </c>
      <c r="C2984" t="s">
        <v>3459</v>
      </c>
      <c r="D2984" s="16" t="s">
        <v>621</v>
      </c>
      <c r="E2984">
        <v>71.709999999999994</v>
      </c>
    </row>
    <row r="2985" spans="1:5" x14ac:dyDescent="0.2">
      <c r="A2985">
        <v>43908</v>
      </c>
      <c r="B2985" t="s">
        <v>2009</v>
      </c>
      <c r="C2985" t="s">
        <v>3460</v>
      </c>
      <c r="D2985" s="16" t="s">
        <v>621</v>
      </c>
      <c r="E2985">
        <v>13.87</v>
      </c>
    </row>
    <row r="2986" spans="1:5" x14ac:dyDescent="0.2">
      <c r="A2986">
        <v>43909</v>
      </c>
      <c r="B2986" t="s">
        <v>2009</v>
      </c>
      <c r="C2986" t="s">
        <v>3461</v>
      </c>
      <c r="D2986" s="16" t="s">
        <v>621</v>
      </c>
      <c r="E2986">
        <v>16.09</v>
      </c>
    </row>
    <row r="2987" spans="1:5" x14ac:dyDescent="0.2">
      <c r="A2987">
        <v>43910</v>
      </c>
      <c r="B2987" t="s">
        <v>2009</v>
      </c>
      <c r="C2987" t="s">
        <v>3462</v>
      </c>
      <c r="D2987" s="16" t="s">
        <v>621</v>
      </c>
      <c r="E2987">
        <v>23.61</v>
      </c>
    </row>
    <row r="2988" spans="1:5" x14ac:dyDescent="0.2">
      <c r="A2988">
        <v>43911</v>
      </c>
      <c r="B2988" t="s">
        <v>2009</v>
      </c>
      <c r="C2988" t="s">
        <v>3463</v>
      </c>
      <c r="D2988" s="16" t="s">
        <v>621</v>
      </c>
      <c r="E2988">
        <v>30.23</v>
      </c>
    </row>
    <row r="2989" spans="1:5" x14ac:dyDescent="0.2">
      <c r="A2989">
        <v>43915</v>
      </c>
      <c r="B2989" t="s">
        <v>2009</v>
      </c>
      <c r="C2989" t="s">
        <v>3464</v>
      </c>
      <c r="D2989" s="16" t="s">
        <v>621</v>
      </c>
      <c r="E2989">
        <v>7.66</v>
      </c>
    </row>
    <row r="2990" spans="1:5" x14ac:dyDescent="0.2">
      <c r="A2990">
        <v>43918</v>
      </c>
      <c r="B2990" t="s">
        <v>2009</v>
      </c>
      <c r="C2990" t="s">
        <v>3465</v>
      </c>
      <c r="D2990" s="16" t="s">
        <v>621</v>
      </c>
      <c r="E2990">
        <v>9.4600000000000009</v>
      </c>
    </row>
    <row r="2991" spans="1:5" x14ac:dyDescent="0.2">
      <c r="A2991">
        <v>43907</v>
      </c>
      <c r="B2991" t="s">
        <v>2009</v>
      </c>
      <c r="C2991" t="s">
        <v>3466</v>
      </c>
      <c r="D2991" s="16" t="s">
        <v>621</v>
      </c>
      <c r="E2991">
        <v>12.94</v>
      </c>
    </row>
    <row r="2992" spans="1:5" x14ac:dyDescent="0.2">
      <c r="A2992">
        <v>37416</v>
      </c>
      <c r="B2992" t="s">
        <v>2009</v>
      </c>
      <c r="C2992" t="s">
        <v>3467</v>
      </c>
      <c r="D2992" s="16" t="s">
        <v>621</v>
      </c>
    </row>
    <row r="2993" spans="1:5" x14ac:dyDescent="0.2">
      <c r="A2993">
        <v>37417</v>
      </c>
      <c r="B2993" t="s">
        <v>2009</v>
      </c>
      <c r="C2993" t="s">
        <v>3468</v>
      </c>
      <c r="D2993" s="16" t="s">
        <v>621</v>
      </c>
    </row>
    <row r="2994" spans="1:5" x14ac:dyDescent="0.2">
      <c r="A2994">
        <v>37413</v>
      </c>
      <c r="B2994" t="s">
        <v>2009</v>
      </c>
      <c r="C2994" t="s">
        <v>3469</v>
      </c>
      <c r="D2994" s="16" t="s">
        <v>621</v>
      </c>
    </row>
    <row r="2995" spans="1:5" x14ac:dyDescent="0.2">
      <c r="A2995">
        <v>37414</v>
      </c>
      <c r="B2995" t="s">
        <v>2009</v>
      </c>
      <c r="C2995" t="s">
        <v>3470</v>
      </c>
      <c r="D2995" s="16" t="s">
        <v>621</v>
      </c>
    </row>
    <row r="2996" spans="1:5" x14ac:dyDescent="0.2">
      <c r="A2996">
        <v>37415</v>
      </c>
      <c r="B2996" t="s">
        <v>2009</v>
      </c>
      <c r="C2996" t="s">
        <v>3471</v>
      </c>
      <c r="D2996" s="16" t="s">
        <v>621</v>
      </c>
    </row>
    <row r="2997" spans="1:5" x14ac:dyDescent="0.2">
      <c r="A2997">
        <v>43590</v>
      </c>
      <c r="B2997" t="s">
        <v>2009</v>
      </c>
      <c r="C2997" t="s">
        <v>3472</v>
      </c>
      <c r="D2997" s="16" t="s">
        <v>621</v>
      </c>
      <c r="E2997">
        <v>151.75</v>
      </c>
    </row>
    <row r="2998" spans="1:5" x14ac:dyDescent="0.2">
      <c r="A2998">
        <v>43589</v>
      </c>
      <c r="B2998" t="s">
        <v>2009</v>
      </c>
      <c r="C2998" t="s">
        <v>3473</v>
      </c>
      <c r="D2998" s="16" t="s">
        <v>621</v>
      </c>
      <c r="E2998">
        <v>27.45</v>
      </c>
    </row>
    <row r="2999" spans="1:5" x14ac:dyDescent="0.2">
      <c r="A2999">
        <v>34519</v>
      </c>
      <c r="B2999" t="s">
        <v>2009</v>
      </c>
      <c r="C2999" t="s">
        <v>3474</v>
      </c>
      <c r="D2999" s="16" t="s">
        <v>621</v>
      </c>
      <c r="E2999">
        <v>131.66</v>
      </c>
    </row>
    <row r="3000" spans="1:5" x14ac:dyDescent="0.2">
      <c r="A3000">
        <v>1649</v>
      </c>
      <c r="B3000" t="s">
        <v>2009</v>
      </c>
      <c r="C3000" t="s">
        <v>3475</v>
      </c>
      <c r="D3000" s="16" t="s">
        <v>621</v>
      </c>
      <c r="E3000">
        <v>86.61</v>
      </c>
    </row>
    <row r="3001" spans="1:5" x14ac:dyDescent="0.2">
      <c r="A3001">
        <v>1653</v>
      </c>
      <c r="B3001" t="s">
        <v>2009</v>
      </c>
      <c r="C3001" t="s">
        <v>3476</v>
      </c>
      <c r="D3001" s="16" t="s">
        <v>621</v>
      </c>
      <c r="E3001">
        <v>67.84</v>
      </c>
    </row>
    <row r="3002" spans="1:5" x14ac:dyDescent="0.2">
      <c r="A3002">
        <v>1648</v>
      </c>
      <c r="B3002" t="s">
        <v>2009</v>
      </c>
      <c r="C3002" t="s">
        <v>3477</v>
      </c>
      <c r="D3002" s="16" t="s">
        <v>621</v>
      </c>
      <c r="E3002">
        <v>46.65</v>
      </c>
    </row>
    <row r="3003" spans="1:5" x14ac:dyDescent="0.2">
      <c r="A3003">
        <v>1647</v>
      </c>
      <c r="B3003" t="s">
        <v>2009</v>
      </c>
      <c r="C3003" t="s">
        <v>3478</v>
      </c>
      <c r="D3003" s="16" t="s">
        <v>621</v>
      </c>
      <c r="E3003">
        <v>24.29</v>
      </c>
    </row>
    <row r="3004" spans="1:5" x14ac:dyDescent="0.2">
      <c r="A3004">
        <v>1651</v>
      </c>
      <c r="B3004" t="s">
        <v>2009</v>
      </c>
      <c r="C3004" t="s">
        <v>3479</v>
      </c>
      <c r="D3004" s="16" t="s">
        <v>621</v>
      </c>
      <c r="E3004">
        <v>216.39</v>
      </c>
    </row>
    <row r="3005" spans="1:5" x14ac:dyDescent="0.2">
      <c r="A3005">
        <v>1650</v>
      </c>
      <c r="B3005" t="s">
        <v>2009</v>
      </c>
      <c r="C3005" t="s">
        <v>3480</v>
      </c>
      <c r="D3005" s="16" t="s">
        <v>621</v>
      </c>
      <c r="E3005">
        <v>119.61</v>
      </c>
    </row>
    <row r="3006" spans="1:5" x14ac:dyDescent="0.2">
      <c r="A3006">
        <v>1652</v>
      </c>
      <c r="B3006" t="s">
        <v>2009</v>
      </c>
      <c r="C3006" t="s">
        <v>3481</v>
      </c>
      <c r="D3006" s="16" t="s">
        <v>621</v>
      </c>
      <c r="E3006">
        <v>310.58</v>
      </c>
    </row>
    <row r="3007" spans="1:5" x14ac:dyDescent="0.2">
      <c r="A3007">
        <v>1654</v>
      </c>
      <c r="B3007" t="s">
        <v>2009</v>
      </c>
      <c r="C3007" t="s">
        <v>3482</v>
      </c>
      <c r="D3007" s="16" t="s">
        <v>621</v>
      </c>
      <c r="E3007">
        <v>33.340000000000003</v>
      </c>
    </row>
    <row r="3008" spans="1:5" x14ac:dyDescent="0.2">
      <c r="A3008">
        <v>10510</v>
      </c>
      <c r="B3008" t="s">
        <v>2009</v>
      </c>
      <c r="C3008" t="s">
        <v>3483</v>
      </c>
      <c r="D3008" s="16" t="s">
        <v>621</v>
      </c>
      <c r="E3008">
        <v>169.66</v>
      </c>
    </row>
    <row r="3009" spans="1:5" x14ac:dyDescent="0.2">
      <c r="A3009">
        <v>1744</v>
      </c>
      <c r="B3009" t="s">
        <v>2009</v>
      </c>
      <c r="C3009" t="s">
        <v>3484</v>
      </c>
      <c r="D3009" s="16" t="s">
        <v>621</v>
      </c>
      <c r="E3009">
        <v>161.61000000000001</v>
      </c>
    </row>
    <row r="3010" spans="1:5" x14ac:dyDescent="0.2">
      <c r="A3010">
        <v>1743</v>
      </c>
      <c r="B3010" t="s">
        <v>2009</v>
      </c>
      <c r="C3010" t="s">
        <v>3485</v>
      </c>
      <c r="D3010" s="16" t="s">
        <v>621</v>
      </c>
      <c r="E3010">
        <v>212.22</v>
      </c>
    </row>
    <row r="3011" spans="1:5" x14ac:dyDescent="0.2">
      <c r="A3011">
        <v>1747</v>
      </c>
      <c r="B3011" t="s">
        <v>2009</v>
      </c>
      <c r="C3011" t="s">
        <v>3486</v>
      </c>
      <c r="D3011" s="16" t="s">
        <v>621</v>
      </c>
      <c r="E3011">
        <v>233.32</v>
      </c>
    </row>
    <row r="3012" spans="1:5" x14ac:dyDescent="0.2">
      <c r="A3012">
        <v>39640</v>
      </c>
      <c r="B3012" t="s">
        <v>2009</v>
      </c>
      <c r="C3012" t="s">
        <v>3487</v>
      </c>
      <c r="D3012" s="16" t="s">
        <v>621</v>
      </c>
      <c r="E3012">
        <v>13.29</v>
      </c>
    </row>
    <row r="3013" spans="1:5" x14ac:dyDescent="0.2">
      <c r="A3013">
        <v>7216</v>
      </c>
      <c r="B3013" t="s">
        <v>2009</v>
      </c>
      <c r="C3013" t="s">
        <v>3488</v>
      </c>
      <c r="D3013" s="16" t="s">
        <v>621</v>
      </c>
      <c r="E3013">
        <v>71.39</v>
      </c>
    </row>
    <row r="3014" spans="1:5" x14ac:dyDescent="0.2">
      <c r="A3014">
        <v>20235</v>
      </c>
      <c r="B3014" t="s">
        <v>2009</v>
      </c>
      <c r="C3014" t="s">
        <v>3489</v>
      </c>
      <c r="D3014" s="16" t="s">
        <v>621</v>
      </c>
      <c r="E3014">
        <v>57.4</v>
      </c>
    </row>
    <row r="3015" spans="1:5" x14ac:dyDescent="0.2">
      <c r="A3015">
        <v>7181</v>
      </c>
      <c r="B3015" t="s">
        <v>2009</v>
      </c>
      <c r="C3015" t="s">
        <v>3490</v>
      </c>
      <c r="D3015" s="16" t="s">
        <v>621</v>
      </c>
      <c r="E3015">
        <v>2.58</v>
      </c>
    </row>
    <row r="3016" spans="1:5" x14ac:dyDescent="0.2">
      <c r="A3016">
        <v>40742</v>
      </c>
      <c r="B3016" t="s">
        <v>2009</v>
      </c>
      <c r="C3016" t="s">
        <v>3491</v>
      </c>
      <c r="D3016" s="16" t="s">
        <v>621</v>
      </c>
      <c r="E3016">
        <v>12.3</v>
      </c>
    </row>
    <row r="3017" spans="1:5" x14ac:dyDescent="0.2">
      <c r="A3017">
        <v>7214</v>
      </c>
      <c r="B3017" t="s">
        <v>2009</v>
      </c>
      <c r="C3017" t="s">
        <v>3492</v>
      </c>
      <c r="D3017" s="16" t="s">
        <v>621</v>
      </c>
      <c r="E3017">
        <v>69.709999999999994</v>
      </c>
    </row>
    <row r="3018" spans="1:5" x14ac:dyDescent="0.2">
      <c r="A3018">
        <v>7219</v>
      </c>
      <c r="B3018" t="s">
        <v>2009</v>
      </c>
      <c r="C3018" t="s">
        <v>3493</v>
      </c>
      <c r="D3018" s="16" t="s">
        <v>621</v>
      </c>
      <c r="E3018">
        <v>61.84</v>
      </c>
    </row>
    <row r="3019" spans="1:5" x14ac:dyDescent="0.2">
      <c r="A3019">
        <v>2628</v>
      </c>
      <c r="B3019" t="s">
        <v>2009</v>
      </c>
      <c r="C3019" t="s">
        <v>3494</v>
      </c>
      <c r="D3019" s="16" t="s">
        <v>621</v>
      </c>
      <c r="E3019">
        <v>162.68</v>
      </c>
    </row>
    <row r="3020" spans="1:5" x14ac:dyDescent="0.2">
      <c r="A3020">
        <v>2622</v>
      </c>
      <c r="B3020" t="s">
        <v>2009</v>
      </c>
      <c r="C3020" t="s">
        <v>3495</v>
      </c>
      <c r="D3020" s="16" t="s">
        <v>621</v>
      </c>
      <c r="E3020">
        <v>3.86</v>
      </c>
    </row>
    <row r="3021" spans="1:5" x14ac:dyDescent="0.2">
      <c r="A3021">
        <v>2623</v>
      </c>
      <c r="B3021" t="s">
        <v>2009</v>
      </c>
      <c r="C3021" t="s">
        <v>3496</v>
      </c>
      <c r="D3021" s="16" t="s">
        <v>621</v>
      </c>
      <c r="E3021">
        <v>4.6500000000000004</v>
      </c>
    </row>
    <row r="3022" spans="1:5" x14ac:dyDescent="0.2">
      <c r="A3022">
        <v>2624</v>
      </c>
      <c r="B3022" t="s">
        <v>2009</v>
      </c>
      <c r="C3022" t="s">
        <v>3497</v>
      </c>
      <c r="D3022" s="16" t="s">
        <v>621</v>
      </c>
      <c r="E3022">
        <v>7.39</v>
      </c>
    </row>
    <row r="3023" spans="1:5" x14ac:dyDescent="0.2">
      <c r="A3023">
        <v>2625</v>
      </c>
      <c r="B3023" t="s">
        <v>2009</v>
      </c>
      <c r="C3023" t="s">
        <v>3498</v>
      </c>
      <c r="D3023" s="16" t="s">
        <v>621</v>
      </c>
      <c r="E3023">
        <v>15.61</v>
      </c>
    </row>
    <row r="3024" spans="1:5" x14ac:dyDescent="0.2">
      <c r="A3024">
        <v>2626</v>
      </c>
      <c r="B3024" t="s">
        <v>2009</v>
      </c>
      <c r="C3024" t="s">
        <v>3499</v>
      </c>
      <c r="D3024" s="16" t="s">
        <v>621</v>
      </c>
      <c r="E3024">
        <v>22.87</v>
      </c>
    </row>
    <row r="3025" spans="1:5" x14ac:dyDescent="0.2">
      <c r="A3025">
        <v>2630</v>
      </c>
      <c r="B3025" t="s">
        <v>2009</v>
      </c>
      <c r="C3025" t="s">
        <v>3500</v>
      </c>
      <c r="D3025" s="16" t="s">
        <v>621</v>
      </c>
      <c r="E3025">
        <v>34.78</v>
      </c>
    </row>
    <row r="3026" spans="1:5" x14ac:dyDescent="0.2">
      <c r="A3026">
        <v>2627</v>
      </c>
      <c r="B3026" t="s">
        <v>2009</v>
      </c>
      <c r="C3026" t="s">
        <v>3501</v>
      </c>
      <c r="D3026" s="16" t="s">
        <v>621</v>
      </c>
      <c r="E3026">
        <v>61.27</v>
      </c>
    </row>
    <row r="3027" spans="1:5" x14ac:dyDescent="0.2">
      <c r="A3027">
        <v>2629</v>
      </c>
      <c r="B3027" t="s">
        <v>2009</v>
      </c>
      <c r="C3027" t="s">
        <v>3502</v>
      </c>
      <c r="D3027" s="16" t="s">
        <v>621</v>
      </c>
      <c r="E3027">
        <v>82.88</v>
      </c>
    </row>
    <row r="3028" spans="1:5" x14ac:dyDescent="0.2">
      <c r="A3028">
        <v>1880</v>
      </c>
      <c r="B3028" t="s">
        <v>2009</v>
      </c>
      <c r="C3028" t="s">
        <v>3503</v>
      </c>
      <c r="D3028" s="16" t="s">
        <v>621</v>
      </c>
      <c r="E3028">
        <v>3.54</v>
      </c>
    </row>
    <row r="3029" spans="1:5" x14ac:dyDescent="0.2">
      <c r="A3029">
        <v>39274</v>
      </c>
      <c r="B3029" t="s">
        <v>2009</v>
      </c>
      <c r="C3029" t="s">
        <v>3504</v>
      </c>
      <c r="D3029" s="16" t="s">
        <v>621</v>
      </c>
      <c r="E3029">
        <v>2.75</v>
      </c>
    </row>
    <row r="3030" spans="1:5" x14ac:dyDescent="0.2">
      <c r="A3030">
        <v>12033</v>
      </c>
      <c r="B3030" t="s">
        <v>2009</v>
      </c>
      <c r="C3030" t="s">
        <v>3505</v>
      </c>
      <c r="D3030" s="16" t="s">
        <v>621</v>
      </c>
      <c r="E3030">
        <v>11.32</v>
      </c>
    </row>
    <row r="3031" spans="1:5" x14ac:dyDescent="0.2">
      <c r="A3031">
        <v>40408</v>
      </c>
      <c r="B3031" t="s">
        <v>2009</v>
      </c>
      <c r="C3031" t="s">
        <v>3506</v>
      </c>
      <c r="D3031" s="16" t="s">
        <v>621</v>
      </c>
      <c r="E3031">
        <v>7.43</v>
      </c>
    </row>
    <row r="3032" spans="1:5" x14ac:dyDescent="0.2">
      <c r="A3032">
        <v>39276</v>
      </c>
      <c r="B3032" t="s">
        <v>2009</v>
      </c>
      <c r="C3032" t="s">
        <v>3507</v>
      </c>
      <c r="D3032" s="16" t="s">
        <v>621</v>
      </c>
      <c r="E3032">
        <v>6.7</v>
      </c>
    </row>
    <row r="3033" spans="1:5" x14ac:dyDescent="0.2">
      <c r="A3033">
        <v>40409</v>
      </c>
      <c r="B3033" t="s">
        <v>2009</v>
      </c>
      <c r="C3033" t="s">
        <v>3508</v>
      </c>
      <c r="D3033" s="16" t="s">
        <v>621</v>
      </c>
      <c r="E3033">
        <v>2.63</v>
      </c>
    </row>
    <row r="3034" spans="1:5" x14ac:dyDescent="0.2">
      <c r="A3034">
        <v>39277</v>
      </c>
      <c r="B3034" t="s">
        <v>2009</v>
      </c>
      <c r="C3034" t="s">
        <v>3509</v>
      </c>
      <c r="D3034" s="16" t="s">
        <v>621</v>
      </c>
      <c r="E3034">
        <v>18.09</v>
      </c>
    </row>
    <row r="3035" spans="1:5" x14ac:dyDescent="0.2">
      <c r="A3035">
        <v>12034</v>
      </c>
      <c r="B3035" t="s">
        <v>2009</v>
      </c>
      <c r="C3035" t="s">
        <v>3510</v>
      </c>
      <c r="D3035" s="16" t="s">
        <v>621</v>
      </c>
      <c r="E3035">
        <v>5.13</v>
      </c>
    </row>
    <row r="3036" spans="1:5" x14ac:dyDescent="0.2">
      <c r="A3036">
        <v>39879</v>
      </c>
      <c r="B3036" t="s">
        <v>2009</v>
      </c>
      <c r="C3036" t="s">
        <v>3511</v>
      </c>
      <c r="D3036" s="16" t="s">
        <v>621</v>
      </c>
      <c r="E3036">
        <v>8.52</v>
      </c>
    </row>
    <row r="3037" spans="1:5" x14ac:dyDescent="0.2">
      <c r="A3037">
        <v>39880</v>
      </c>
      <c r="B3037" t="s">
        <v>2009</v>
      </c>
      <c r="C3037" t="s">
        <v>3512</v>
      </c>
      <c r="D3037" s="16" t="s">
        <v>621</v>
      </c>
      <c r="E3037">
        <v>18.87</v>
      </c>
    </row>
    <row r="3038" spans="1:5" x14ac:dyDescent="0.2">
      <c r="A3038">
        <v>39881</v>
      </c>
      <c r="B3038" t="s">
        <v>2009</v>
      </c>
      <c r="C3038" t="s">
        <v>3513</v>
      </c>
      <c r="D3038" s="16" t="s">
        <v>621</v>
      </c>
      <c r="E3038">
        <v>30.3</v>
      </c>
    </row>
    <row r="3039" spans="1:5" x14ac:dyDescent="0.2">
      <c r="A3039">
        <v>39882</v>
      </c>
      <c r="B3039" t="s">
        <v>2009</v>
      </c>
      <c r="C3039" t="s">
        <v>3514</v>
      </c>
      <c r="D3039" s="16" t="s">
        <v>621</v>
      </c>
      <c r="E3039">
        <v>79.8</v>
      </c>
    </row>
    <row r="3040" spans="1:5" x14ac:dyDescent="0.2">
      <c r="A3040">
        <v>39883</v>
      </c>
      <c r="B3040" t="s">
        <v>2009</v>
      </c>
      <c r="C3040" t="s">
        <v>3515</v>
      </c>
      <c r="D3040" s="16" t="s">
        <v>621</v>
      </c>
      <c r="E3040">
        <v>127.42</v>
      </c>
    </row>
    <row r="3041" spans="1:5" x14ac:dyDescent="0.2">
      <c r="A3041">
        <v>39884</v>
      </c>
      <c r="B3041" t="s">
        <v>2009</v>
      </c>
      <c r="C3041" t="s">
        <v>3516</v>
      </c>
      <c r="D3041" s="16" t="s">
        <v>621</v>
      </c>
      <c r="E3041">
        <v>189.25</v>
      </c>
    </row>
    <row r="3042" spans="1:5" x14ac:dyDescent="0.2">
      <c r="A3042">
        <v>39885</v>
      </c>
      <c r="B3042" t="s">
        <v>2009</v>
      </c>
      <c r="C3042" t="s">
        <v>3517</v>
      </c>
      <c r="D3042" s="16" t="s">
        <v>621</v>
      </c>
      <c r="E3042">
        <v>449.79</v>
      </c>
    </row>
    <row r="3043" spans="1:5" x14ac:dyDescent="0.2">
      <c r="A3043">
        <v>1777</v>
      </c>
      <c r="B3043" t="s">
        <v>2009</v>
      </c>
      <c r="C3043" t="s">
        <v>3518</v>
      </c>
      <c r="D3043" s="16" t="s">
        <v>621</v>
      </c>
      <c r="E3043">
        <v>93.38</v>
      </c>
    </row>
    <row r="3044" spans="1:5" x14ac:dyDescent="0.2">
      <c r="A3044">
        <v>1819</v>
      </c>
      <c r="B3044" t="s">
        <v>2009</v>
      </c>
      <c r="C3044" t="s">
        <v>3519</v>
      </c>
      <c r="D3044" s="16" t="s">
        <v>621</v>
      </c>
      <c r="E3044">
        <v>67.94</v>
      </c>
    </row>
    <row r="3045" spans="1:5" x14ac:dyDescent="0.2">
      <c r="A3045">
        <v>1776</v>
      </c>
      <c r="B3045" t="s">
        <v>2009</v>
      </c>
      <c r="C3045" t="s">
        <v>3520</v>
      </c>
      <c r="D3045" s="16" t="s">
        <v>621</v>
      </c>
      <c r="E3045">
        <v>55.28</v>
      </c>
    </row>
    <row r="3046" spans="1:5" x14ac:dyDescent="0.2">
      <c r="A3046">
        <v>1775</v>
      </c>
      <c r="B3046" t="s">
        <v>2009</v>
      </c>
      <c r="C3046" t="s">
        <v>3521</v>
      </c>
      <c r="D3046" s="16" t="s">
        <v>621</v>
      </c>
      <c r="E3046">
        <v>20.32</v>
      </c>
    </row>
    <row r="3047" spans="1:5" x14ac:dyDescent="0.2">
      <c r="A3047">
        <v>1778</v>
      </c>
      <c r="B3047" t="s">
        <v>2009</v>
      </c>
      <c r="C3047" t="s">
        <v>3522</v>
      </c>
      <c r="D3047" s="16" t="s">
        <v>621</v>
      </c>
      <c r="E3047">
        <v>226.04</v>
      </c>
    </row>
    <row r="3048" spans="1:5" x14ac:dyDescent="0.2">
      <c r="A3048">
        <v>1818</v>
      </c>
      <c r="B3048" t="s">
        <v>2009</v>
      </c>
      <c r="C3048" t="s">
        <v>3523</v>
      </c>
      <c r="D3048" s="16" t="s">
        <v>621</v>
      </c>
      <c r="E3048">
        <v>150.04</v>
      </c>
    </row>
    <row r="3049" spans="1:5" x14ac:dyDescent="0.2">
      <c r="A3049">
        <v>1779</v>
      </c>
      <c r="B3049" t="s">
        <v>2009</v>
      </c>
      <c r="C3049" t="s">
        <v>3524</v>
      </c>
      <c r="D3049" s="16" t="s">
        <v>621</v>
      </c>
      <c r="E3049">
        <v>328.74</v>
      </c>
    </row>
    <row r="3050" spans="1:5" x14ac:dyDescent="0.2">
      <c r="A3050">
        <v>1820</v>
      </c>
      <c r="B3050" t="s">
        <v>2009</v>
      </c>
      <c r="C3050" t="s">
        <v>3525</v>
      </c>
      <c r="D3050" s="16" t="s">
        <v>621</v>
      </c>
      <c r="E3050">
        <v>29.34</v>
      </c>
    </row>
    <row r="3051" spans="1:5" x14ac:dyDescent="0.2">
      <c r="A3051">
        <v>1780</v>
      </c>
      <c r="B3051" t="s">
        <v>2009</v>
      </c>
      <c r="C3051" t="s">
        <v>3526</v>
      </c>
      <c r="D3051" s="16" t="s">
        <v>621</v>
      </c>
      <c r="E3051">
        <v>677.7</v>
      </c>
    </row>
    <row r="3052" spans="1:5" x14ac:dyDescent="0.2">
      <c r="A3052">
        <v>1783</v>
      </c>
      <c r="B3052" t="s">
        <v>2009</v>
      </c>
      <c r="C3052" t="s">
        <v>3527</v>
      </c>
      <c r="D3052" s="16" t="s">
        <v>621</v>
      </c>
      <c r="E3052">
        <v>71.650000000000006</v>
      </c>
    </row>
    <row r="3053" spans="1:5" x14ac:dyDescent="0.2">
      <c r="A3053">
        <v>1782</v>
      </c>
      <c r="B3053" t="s">
        <v>2009</v>
      </c>
      <c r="C3053" t="s">
        <v>3528</v>
      </c>
      <c r="D3053" s="16" t="s">
        <v>621</v>
      </c>
      <c r="E3053">
        <v>56.65</v>
      </c>
    </row>
    <row r="3054" spans="1:5" x14ac:dyDescent="0.2">
      <c r="A3054">
        <v>1781</v>
      </c>
      <c r="B3054" t="s">
        <v>2009</v>
      </c>
      <c r="C3054" t="s">
        <v>3529</v>
      </c>
      <c r="D3054" s="16" t="s">
        <v>621</v>
      </c>
      <c r="E3054">
        <v>36.909999999999997</v>
      </c>
    </row>
    <row r="3055" spans="1:5" x14ac:dyDescent="0.2">
      <c r="A3055">
        <v>1817</v>
      </c>
      <c r="B3055" t="s">
        <v>2009</v>
      </c>
      <c r="C3055" t="s">
        <v>3530</v>
      </c>
      <c r="D3055" s="16" t="s">
        <v>621</v>
      </c>
      <c r="E3055">
        <v>16.88</v>
      </c>
    </row>
    <row r="3056" spans="1:5" x14ac:dyDescent="0.2">
      <c r="A3056">
        <v>1784</v>
      </c>
      <c r="B3056" t="s">
        <v>2009</v>
      </c>
      <c r="C3056" t="s">
        <v>3531</v>
      </c>
      <c r="D3056" s="16" t="s">
        <v>621</v>
      </c>
      <c r="E3056">
        <v>202.34</v>
      </c>
    </row>
    <row r="3057" spans="1:5" x14ac:dyDescent="0.2">
      <c r="A3057">
        <v>1810</v>
      </c>
      <c r="B3057" t="s">
        <v>2009</v>
      </c>
      <c r="C3057" t="s">
        <v>3532</v>
      </c>
      <c r="D3057" s="16" t="s">
        <v>621</v>
      </c>
      <c r="E3057">
        <v>112.23</v>
      </c>
    </row>
    <row r="3058" spans="1:5" x14ac:dyDescent="0.2">
      <c r="A3058">
        <v>1812</v>
      </c>
      <c r="B3058" t="s">
        <v>2009</v>
      </c>
      <c r="C3058" t="s">
        <v>3533</v>
      </c>
      <c r="D3058" s="16" t="s">
        <v>621</v>
      </c>
      <c r="E3058">
        <v>283.31</v>
      </c>
    </row>
    <row r="3059" spans="1:5" x14ac:dyDescent="0.2">
      <c r="A3059">
        <v>1811</v>
      </c>
      <c r="B3059" t="s">
        <v>2009</v>
      </c>
      <c r="C3059" t="s">
        <v>3534</v>
      </c>
      <c r="D3059" s="16" t="s">
        <v>621</v>
      </c>
      <c r="E3059">
        <v>24.28</v>
      </c>
    </row>
    <row r="3060" spans="1:5" x14ac:dyDescent="0.2">
      <c r="A3060">
        <v>40386</v>
      </c>
      <c r="B3060" t="s">
        <v>2009</v>
      </c>
      <c r="C3060" t="s">
        <v>3535</v>
      </c>
      <c r="D3060" s="16" t="s">
        <v>621</v>
      </c>
      <c r="E3060">
        <v>69.150000000000006</v>
      </c>
    </row>
    <row r="3061" spans="1:5" x14ac:dyDescent="0.2">
      <c r="A3061">
        <v>40384</v>
      </c>
      <c r="B3061" t="s">
        <v>2009</v>
      </c>
      <c r="C3061" t="s">
        <v>3536</v>
      </c>
      <c r="D3061" s="16" t="s">
        <v>621</v>
      </c>
      <c r="E3061">
        <v>47.34</v>
      </c>
    </row>
    <row r="3062" spans="1:5" x14ac:dyDescent="0.2">
      <c r="A3062">
        <v>40423</v>
      </c>
      <c r="B3062" t="s">
        <v>2009</v>
      </c>
      <c r="C3062" t="s">
        <v>3537</v>
      </c>
      <c r="D3062" s="16" t="s">
        <v>621</v>
      </c>
      <c r="E3062">
        <v>30.97</v>
      </c>
    </row>
    <row r="3063" spans="1:5" x14ac:dyDescent="0.2">
      <c r="A3063">
        <v>40379</v>
      </c>
      <c r="B3063" t="s">
        <v>2009</v>
      </c>
      <c r="C3063" t="s">
        <v>3538</v>
      </c>
      <c r="D3063" s="16" t="s">
        <v>621</v>
      </c>
      <c r="E3063">
        <v>16.37</v>
      </c>
    </row>
    <row r="3064" spans="1:5" x14ac:dyDescent="0.2">
      <c r="A3064">
        <v>40389</v>
      </c>
      <c r="B3064" t="s">
        <v>2009</v>
      </c>
      <c r="C3064" t="s">
        <v>3539</v>
      </c>
      <c r="D3064" s="16" t="s">
        <v>621</v>
      </c>
      <c r="E3064">
        <v>196.43</v>
      </c>
    </row>
    <row r="3065" spans="1:5" x14ac:dyDescent="0.2">
      <c r="A3065">
        <v>40388</v>
      </c>
      <c r="B3065" t="s">
        <v>2009</v>
      </c>
      <c r="C3065" t="s">
        <v>3540</v>
      </c>
      <c r="D3065" s="16" t="s">
        <v>621</v>
      </c>
      <c r="E3065">
        <v>98.32</v>
      </c>
    </row>
    <row r="3066" spans="1:5" x14ac:dyDescent="0.2">
      <c r="A3066">
        <v>40391</v>
      </c>
      <c r="B3066" t="s">
        <v>2009</v>
      </c>
      <c r="C3066" t="s">
        <v>3541</v>
      </c>
      <c r="D3066" s="16" t="s">
        <v>621</v>
      </c>
      <c r="E3066">
        <v>509.84</v>
      </c>
    </row>
    <row r="3067" spans="1:5" x14ac:dyDescent="0.2">
      <c r="A3067">
        <v>40381</v>
      </c>
      <c r="B3067" t="s">
        <v>2009</v>
      </c>
      <c r="C3067" t="s">
        <v>3542</v>
      </c>
      <c r="D3067" s="16" t="s">
        <v>621</v>
      </c>
      <c r="E3067">
        <v>21.82</v>
      </c>
    </row>
    <row r="3068" spans="1:5" x14ac:dyDescent="0.2">
      <c r="A3068">
        <v>2609</v>
      </c>
      <c r="B3068" t="s">
        <v>2009</v>
      </c>
      <c r="C3068" t="s">
        <v>3543</v>
      </c>
      <c r="D3068" s="16" t="s">
        <v>621</v>
      </c>
      <c r="E3068">
        <v>3.63</v>
      </c>
    </row>
    <row r="3069" spans="1:5" x14ac:dyDescent="0.2">
      <c r="A3069">
        <v>2634</v>
      </c>
      <c r="B3069" t="s">
        <v>2009</v>
      </c>
      <c r="C3069" t="s">
        <v>3544</v>
      </c>
      <c r="D3069" s="16" t="s">
        <v>621</v>
      </c>
      <c r="E3069">
        <v>4.76</v>
      </c>
    </row>
    <row r="3070" spans="1:5" x14ac:dyDescent="0.2">
      <c r="A3070">
        <v>2611</v>
      </c>
      <c r="B3070" t="s">
        <v>2009</v>
      </c>
      <c r="C3070" t="s">
        <v>3545</v>
      </c>
      <c r="D3070" s="16" t="s">
        <v>621</v>
      </c>
      <c r="E3070">
        <v>13.43</v>
      </c>
    </row>
    <row r="3071" spans="1:5" x14ac:dyDescent="0.2">
      <c r="A3071">
        <v>40414</v>
      </c>
      <c r="B3071" t="s">
        <v>2009</v>
      </c>
      <c r="C3071" t="s">
        <v>3546</v>
      </c>
      <c r="D3071" s="16" t="s">
        <v>621</v>
      </c>
    </row>
    <row r="3072" spans="1:5" x14ac:dyDescent="0.2">
      <c r="A3072">
        <v>40416</v>
      </c>
      <c r="B3072" t="s">
        <v>2009</v>
      </c>
      <c r="C3072" t="s">
        <v>3547</v>
      </c>
      <c r="D3072" s="16" t="s">
        <v>621</v>
      </c>
    </row>
    <row r="3073" spans="1:5" x14ac:dyDescent="0.2">
      <c r="A3073">
        <v>40418</v>
      </c>
      <c r="B3073" t="s">
        <v>2009</v>
      </c>
      <c r="C3073" t="s">
        <v>3548</v>
      </c>
      <c r="D3073" s="16" t="s">
        <v>621</v>
      </c>
    </row>
    <row r="3074" spans="1:5" x14ac:dyDescent="0.2">
      <c r="A3074">
        <v>34359</v>
      </c>
      <c r="B3074" t="s">
        <v>2009</v>
      </c>
      <c r="C3074" t="s">
        <v>3549</v>
      </c>
      <c r="D3074" s="16" t="s">
        <v>621</v>
      </c>
    </row>
    <row r="3075" spans="1:5" x14ac:dyDescent="0.2">
      <c r="A3075">
        <v>1789</v>
      </c>
      <c r="B3075" t="s">
        <v>2009</v>
      </c>
      <c r="C3075" t="s">
        <v>3550</v>
      </c>
      <c r="D3075" s="16" t="s">
        <v>621</v>
      </c>
      <c r="E3075">
        <v>89.63</v>
      </c>
    </row>
    <row r="3076" spans="1:5" x14ac:dyDescent="0.2">
      <c r="A3076">
        <v>1788</v>
      </c>
      <c r="B3076" t="s">
        <v>2009</v>
      </c>
      <c r="C3076" t="s">
        <v>3551</v>
      </c>
      <c r="D3076" s="16" t="s">
        <v>621</v>
      </c>
      <c r="E3076">
        <v>71.84</v>
      </c>
    </row>
    <row r="3077" spans="1:5" x14ac:dyDescent="0.2">
      <c r="A3077">
        <v>1787</v>
      </c>
      <c r="B3077" t="s">
        <v>2009</v>
      </c>
      <c r="C3077" t="s">
        <v>3552</v>
      </c>
      <c r="D3077" s="16" t="s">
        <v>621</v>
      </c>
      <c r="E3077">
        <v>42.71</v>
      </c>
    </row>
    <row r="3078" spans="1:5" x14ac:dyDescent="0.2">
      <c r="A3078">
        <v>1786</v>
      </c>
      <c r="B3078" t="s">
        <v>2009</v>
      </c>
      <c r="C3078" t="s">
        <v>3553</v>
      </c>
      <c r="D3078" s="16" t="s">
        <v>621</v>
      </c>
      <c r="E3078">
        <v>17.84</v>
      </c>
    </row>
    <row r="3079" spans="1:5" x14ac:dyDescent="0.2">
      <c r="A3079">
        <v>1791</v>
      </c>
      <c r="B3079" t="s">
        <v>2009</v>
      </c>
      <c r="C3079" t="s">
        <v>3554</v>
      </c>
      <c r="D3079" s="16" t="s">
        <v>621</v>
      </c>
      <c r="E3079">
        <v>259.02</v>
      </c>
    </row>
    <row r="3080" spans="1:5" x14ac:dyDescent="0.2">
      <c r="A3080">
        <v>1790</v>
      </c>
      <c r="B3080" t="s">
        <v>2009</v>
      </c>
      <c r="C3080" t="s">
        <v>3555</v>
      </c>
      <c r="D3080" s="16" t="s">
        <v>621</v>
      </c>
      <c r="E3080">
        <v>149.26</v>
      </c>
    </row>
    <row r="3081" spans="1:5" x14ac:dyDescent="0.2">
      <c r="A3081">
        <v>1792</v>
      </c>
      <c r="B3081" t="s">
        <v>2009</v>
      </c>
      <c r="C3081" t="s">
        <v>3556</v>
      </c>
      <c r="D3081" s="16" t="s">
        <v>621</v>
      </c>
      <c r="E3081">
        <v>349.64</v>
      </c>
    </row>
    <row r="3082" spans="1:5" x14ac:dyDescent="0.2">
      <c r="A3082">
        <v>1813</v>
      </c>
      <c r="B3082" t="s">
        <v>2009</v>
      </c>
      <c r="C3082" t="s">
        <v>3557</v>
      </c>
      <c r="D3082" s="16" t="s">
        <v>621</v>
      </c>
      <c r="E3082">
        <v>28.31</v>
      </c>
    </row>
    <row r="3083" spans="1:5" x14ac:dyDescent="0.2">
      <c r="A3083">
        <v>1793</v>
      </c>
      <c r="B3083" t="s">
        <v>2009</v>
      </c>
      <c r="C3083" t="s">
        <v>3558</v>
      </c>
      <c r="D3083" s="16" t="s">
        <v>621</v>
      </c>
      <c r="E3083">
        <v>706.51</v>
      </c>
    </row>
    <row r="3084" spans="1:5" x14ac:dyDescent="0.2">
      <c r="A3084">
        <v>1797</v>
      </c>
      <c r="B3084" t="s">
        <v>2009</v>
      </c>
      <c r="C3084" t="s">
        <v>3559</v>
      </c>
      <c r="D3084" s="16" t="s">
        <v>621</v>
      </c>
      <c r="E3084">
        <v>101.77</v>
      </c>
    </row>
    <row r="3085" spans="1:5" x14ac:dyDescent="0.2">
      <c r="A3085">
        <v>1796</v>
      </c>
      <c r="B3085" t="s">
        <v>2009</v>
      </c>
      <c r="C3085" t="s">
        <v>3560</v>
      </c>
      <c r="D3085" s="16" t="s">
        <v>621</v>
      </c>
      <c r="E3085">
        <v>78.069999999999993</v>
      </c>
    </row>
    <row r="3086" spans="1:5" x14ac:dyDescent="0.2">
      <c r="A3086">
        <v>1816</v>
      </c>
      <c r="B3086" t="s">
        <v>2009</v>
      </c>
      <c r="C3086" t="s">
        <v>3561</v>
      </c>
      <c r="D3086" s="16" t="s">
        <v>621</v>
      </c>
      <c r="E3086">
        <v>42.02</v>
      </c>
    </row>
    <row r="3087" spans="1:5" x14ac:dyDescent="0.2">
      <c r="A3087">
        <v>1794</v>
      </c>
      <c r="B3087" t="s">
        <v>2009</v>
      </c>
      <c r="C3087" t="s">
        <v>3562</v>
      </c>
      <c r="D3087" s="16" t="s">
        <v>621</v>
      </c>
      <c r="E3087">
        <v>18.63</v>
      </c>
    </row>
    <row r="3088" spans="1:5" x14ac:dyDescent="0.2">
      <c r="A3088">
        <v>1815</v>
      </c>
      <c r="B3088" t="s">
        <v>2009</v>
      </c>
      <c r="C3088" t="s">
        <v>3563</v>
      </c>
      <c r="D3088" s="16" t="s">
        <v>621</v>
      </c>
      <c r="E3088">
        <v>322.68</v>
      </c>
    </row>
    <row r="3089" spans="1:5" x14ac:dyDescent="0.2">
      <c r="A3089">
        <v>1798</v>
      </c>
      <c r="B3089" t="s">
        <v>2009</v>
      </c>
      <c r="C3089" t="s">
        <v>3564</v>
      </c>
      <c r="D3089" s="16" t="s">
        <v>621</v>
      </c>
      <c r="E3089">
        <v>144.38999999999999</v>
      </c>
    </row>
    <row r="3090" spans="1:5" x14ac:dyDescent="0.2">
      <c r="A3090">
        <v>1799</v>
      </c>
      <c r="B3090" t="s">
        <v>2009</v>
      </c>
      <c r="C3090" t="s">
        <v>3565</v>
      </c>
      <c r="D3090" s="16" t="s">
        <v>621</v>
      </c>
      <c r="E3090">
        <v>420.26</v>
      </c>
    </row>
    <row r="3091" spans="1:5" x14ac:dyDescent="0.2">
      <c r="A3091">
        <v>1795</v>
      </c>
      <c r="B3091" t="s">
        <v>2009</v>
      </c>
      <c r="C3091" t="s">
        <v>3566</v>
      </c>
      <c r="D3091" s="16" t="s">
        <v>621</v>
      </c>
      <c r="E3091">
        <v>25.82</v>
      </c>
    </row>
    <row r="3092" spans="1:5" x14ac:dyDescent="0.2">
      <c r="A3092">
        <v>1800</v>
      </c>
      <c r="B3092" t="s">
        <v>2009</v>
      </c>
      <c r="C3092" t="s">
        <v>3567</v>
      </c>
      <c r="D3092" s="16" t="s">
        <v>621</v>
      </c>
      <c r="E3092">
        <v>802.34</v>
      </c>
    </row>
    <row r="3093" spans="1:5" x14ac:dyDescent="0.2">
      <c r="A3093">
        <v>1802</v>
      </c>
      <c r="B3093" t="s">
        <v>2009</v>
      </c>
      <c r="C3093" t="s">
        <v>3568</v>
      </c>
      <c r="D3093" s="16" t="s">
        <v>621</v>
      </c>
      <c r="E3093">
        <v>2006.97</v>
      </c>
    </row>
    <row r="3094" spans="1:5" x14ac:dyDescent="0.2">
      <c r="A3094">
        <v>1809</v>
      </c>
      <c r="B3094" t="s">
        <v>2009</v>
      </c>
      <c r="C3094" t="s">
        <v>3569</v>
      </c>
      <c r="D3094" s="16" t="s">
        <v>621</v>
      </c>
      <c r="E3094">
        <v>84.03</v>
      </c>
    </row>
    <row r="3095" spans="1:5" x14ac:dyDescent="0.2">
      <c r="A3095">
        <v>1814</v>
      </c>
      <c r="B3095" t="s">
        <v>2009</v>
      </c>
      <c r="C3095" t="s">
        <v>3570</v>
      </c>
      <c r="D3095" s="16" t="s">
        <v>621</v>
      </c>
      <c r="E3095">
        <v>69.03</v>
      </c>
    </row>
    <row r="3096" spans="1:5" x14ac:dyDescent="0.2">
      <c r="A3096">
        <v>1805</v>
      </c>
      <c r="B3096" t="s">
        <v>2009</v>
      </c>
      <c r="C3096" t="s">
        <v>3571</v>
      </c>
      <c r="D3096" s="16" t="s">
        <v>621</v>
      </c>
      <c r="E3096">
        <v>40.06</v>
      </c>
    </row>
    <row r="3097" spans="1:5" x14ac:dyDescent="0.2">
      <c r="A3097">
        <v>1803</v>
      </c>
      <c r="B3097" t="s">
        <v>2009</v>
      </c>
      <c r="C3097" t="s">
        <v>3572</v>
      </c>
      <c r="D3097" s="16" t="s">
        <v>621</v>
      </c>
      <c r="E3097">
        <v>17.45</v>
      </c>
    </row>
    <row r="3098" spans="1:5" x14ac:dyDescent="0.2">
      <c r="A3098">
        <v>1821</v>
      </c>
      <c r="B3098" t="s">
        <v>2009</v>
      </c>
      <c r="C3098" t="s">
        <v>3573</v>
      </c>
      <c r="D3098" s="16" t="s">
        <v>621</v>
      </c>
      <c r="E3098">
        <v>236.66</v>
      </c>
    </row>
    <row r="3099" spans="1:5" x14ac:dyDescent="0.2">
      <c r="A3099">
        <v>1806</v>
      </c>
      <c r="B3099" t="s">
        <v>2009</v>
      </c>
      <c r="C3099" t="s">
        <v>3574</v>
      </c>
      <c r="D3099" s="16" t="s">
        <v>621</v>
      </c>
      <c r="E3099">
        <v>140.86000000000001</v>
      </c>
    </row>
    <row r="3100" spans="1:5" x14ac:dyDescent="0.2">
      <c r="A3100">
        <v>1807</v>
      </c>
      <c r="B3100" t="s">
        <v>2009</v>
      </c>
      <c r="C3100" t="s">
        <v>3575</v>
      </c>
      <c r="D3100" s="16" t="s">
        <v>621</v>
      </c>
      <c r="E3100">
        <v>338.46</v>
      </c>
    </row>
    <row r="3101" spans="1:5" x14ac:dyDescent="0.2">
      <c r="A3101">
        <v>1804</v>
      </c>
      <c r="B3101" t="s">
        <v>2009</v>
      </c>
      <c r="C3101" t="s">
        <v>3576</v>
      </c>
      <c r="D3101" s="16" t="s">
        <v>621</v>
      </c>
      <c r="E3101">
        <v>24.83</v>
      </c>
    </row>
    <row r="3102" spans="1:5" x14ac:dyDescent="0.2">
      <c r="A3102">
        <v>1808</v>
      </c>
      <c r="B3102" t="s">
        <v>2009</v>
      </c>
      <c r="C3102" t="s">
        <v>3577</v>
      </c>
      <c r="D3102" s="16" t="s">
        <v>621</v>
      </c>
      <c r="E3102">
        <v>678.55</v>
      </c>
    </row>
    <row r="3103" spans="1:5" x14ac:dyDescent="0.2">
      <c r="A3103">
        <v>40385</v>
      </c>
      <c r="B3103" t="s">
        <v>2009</v>
      </c>
      <c r="C3103" t="s">
        <v>3578</v>
      </c>
      <c r="D3103" s="16" t="s">
        <v>621</v>
      </c>
      <c r="E3103">
        <v>69.150000000000006</v>
      </c>
    </row>
    <row r="3104" spans="1:5" x14ac:dyDescent="0.2">
      <c r="A3104">
        <v>40383</v>
      </c>
      <c r="B3104" t="s">
        <v>2009</v>
      </c>
      <c r="C3104" t="s">
        <v>3579</v>
      </c>
      <c r="D3104" s="16" t="s">
        <v>621</v>
      </c>
      <c r="E3104">
        <v>47.34</v>
      </c>
    </row>
    <row r="3105" spans="1:5" x14ac:dyDescent="0.2">
      <c r="A3105">
        <v>40382</v>
      </c>
      <c r="B3105" t="s">
        <v>2009</v>
      </c>
      <c r="C3105" t="s">
        <v>3580</v>
      </c>
      <c r="D3105" s="16" t="s">
        <v>621</v>
      </c>
      <c r="E3105">
        <v>30.97</v>
      </c>
    </row>
    <row r="3106" spans="1:5" x14ac:dyDescent="0.2">
      <c r="A3106">
        <v>40378</v>
      </c>
      <c r="B3106" t="s">
        <v>2009</v>
      </c>
      <c r="C3106" t="s">
        <v>3581</v>
      </c>
      <c r="D3106" s="16" t="s">
        <v>621</v>
      </c>
      <c r="E3106">
        <v>16.37</v>
      </c>
    </row>
    <row r="3107" spans="1:5" x14ac:dyDescent="0.2">
      <c r="A3107">
        <v>40422</v>
      </c>
      <c r="B3107" t="s">
        <v>2009</v>
      </c>
      <c r="C3107" t="s">
        <v>3582</v>
      </c>
      <c r="D3107" s="16" t="s">
        <v>621</v>
      </c>
      <c r="E3107">
        <v>211.01</v>
      </c>
    </row>
    <row r="3108" spans="1:5" x14ac:dyDescent="0.2">
      <c r="A3108">
        <v>40387</v>
      </c>
      <c r="B3108" t="s">
        <v>2009</v>
      </c>
      <c r="C3108" t="s">
        <v>3583</v>
      </c>
      <c r="D3108" s="16" t="s">
        <v>621</v>
      </c>
      <c r="E3108">
        <v>107.44</v>
      </c>
    </row>
    <row r="3109" spans="1:5" x14ac:dyDescent="0.2">
      <c r="A3109">
        <v>40390</v>
      </c>
      <c r="B3109" t="s">
        <v>2009</v>
      </c>
      <c r="C3109" t="s">
        <v>3584</v>
      </c>
      <c r="D3109" s="16" t="s">
        <v>621</v>
      </c>
      <c r="E3109">
        <v>444.42</v>
      </c>
    </row>
    <row r="3110" spans="1:5" x14ac:dyDescent="0.2">
      <c r="A3110">
        <v>40380</v>
      </c>
      <c r="B3110" t="s">
        <v>2009</v>
      </c>
      <c r="C3110" t="s">
        <v>3585</v>
      </c>
      <c r="D3110" s="16" t="s">
        <v>621</v>
      </c>
      <c r="E3110">
        <v>21.82</v>
      </c>
    </row>
    <row r="3111" spans="1:5" x14ac:dyDescent="0.2">
      <c r="A3111">
        <v>2621</v>
      </c>
      <c r="B3111" t="s">
        <v>2009</v>
      </c>
      <c r="C3111" t="s">
        <v>3586</v>
      </c>
      <c r="D3111" s="16" t="s">
        <v>621</v>
      </c>
      <c r="E3111">
        <v>114.94</v>
      </c>
    </row>
    <row r="3112" spans="1:5" x14ac:dyDescent="0.2">
      <c r="A3112">
        <v>2616</v>
      </c>
      <c r="B3112" t="s">
        <v>2009</v>
      </c>
      <c r="C3112" t="s">
        <v>3587</v>
      </c>
      <c r="D3112" s="16" t="s">
        <v>621</v>
      </c>
      <c r="E3112">
        <v>3.25</v>
      </c>
    </row>
    <row r="3113" spans="1:5" x14ac:dyDescent="0.2">
      <c r="A3113">
        <v>2633</v>
      </c>
      <c r="B3113" t="s">
        <v>2009</v>
      </c>
      <c r="C3113" t="s">
        <v>3588</v>
      </c>
      <c r="D3113" s="16" t="s">
        <v>621</v>
      </c>
      <c r="E3113">
        <v>3.68</v>
      </c>
    </row>
    <row r="3114" spans="1:5" x14ac:dyDescent="0.2">
      <c r="A3114">
        <v>2617</v>
      </c>
      <c r="B3114" t="s">
        <v>2009</v>
      </c>
      <c r="C3114" t="s">
        <v>3589</v>
      </c>
      <c r="D3114" s="16" t="s">
        <v>621</v>
      </c>
      <c r="E3114">
        <v>5</v>
      </c>
    </row>
    <row r="3115" spans="1:5" x14ac:dyDescent="0.2">
      <c r="A3115">
        <v>2618</v>
      </c>
      <c r="B3115" t="s">
        <v>2009</v>
      </c>
      <c r="C3115" t="s">
        <v>3590</v>
      </c>
      <c r="D3115" s="16" t="s">
        <v>621</v>
      </c>
      <c r="E3115">
        <v>11.38</v>
      </c>
    </row>
    <row r="3116" spans="1:5" x14ac:dyDescent="0.2">
      <c r="A3116">
        <v>2632</v>
      </c>
      <c r="B3116" t="s">
        <v>2009</v>
      </c>
      <c r="C3116" t="s">
        <v>3591</v>
      </c>
      <c r="D3116" s="16" t="s">
        <v>621</v>
      </c>
      <c r="E3116">
        <v>13.88</v>
      </c>
    </row>
    <row r="3117" spans="1:5" x14ac:dyDescent="0.2">
      <c r="A3117">
        <v>2631</v>
      </c>
      <c r="B3117" t="s">
        <v>2009</v>
      </c>
      <c r="C3117" t="s">
        <v>3592</v>
      </c>
      <c r="D3117" s="16" t="s">
        <v>621</v>
      </c>
      <c r="E3117">
        <v>20.38</v>
      </c>
    </row>
    <row r="3118" spans="1:5" x14ac:dyDescent="0.2">
      <c r="A3118">
        <v>2619</v>
      </c>
      <c r="B3118" t="s">
        <v>2009</v>
      </c>
      <c r="C3118" t="s">
        <v>3593</v>
      </c>
      <c r="D3118" s="16" t="s">
        <v>621</v>
      </c>
      <c r="E3118">
        <v>51.62</v>
      </c>
    </row>
    <row r="3119" spans="1:5" x14ac:dyDescent="0.2">
      <c r="A3119">
        <v>2620</v>
      </c>
      <c r="B3119" t="s">
        <v>2009</v>
      </c>
      <c r="C3119" t="s">
        <v>3594</v>
      </c>
      <c r="D3119" s="16" t="s">
        <v>621</v>
      </c>
      <c r="E3119">
        <v>67.77</v>
      </c>
    </row>
    <row r="3120" spans="1:5" x14ac:dyDescent="0.2">
      <c r="A3120">
        <v>40413</v>
      </c>
      <c r="B3120" t="s">
        <v>2009</v>
      </c>
      <c r="C3120" t="s">
        <v>3595</v>
      </c>
      <c r="D3120" s="16" t="s">
        <v>621</v>
      </c>
    </row>
    <row r="3121" spans="1:5" x14ac:dyDescent="0.2">
      <c r="A3121">
        <v>40415</v>
      </c>
      <c r="B3121" t="s">
        <v>2009</v>
      </c>
      <c r="C3121" t="s">
        <v>3596</v>
      </c>
      <c r="D3121" s="16" t="s">
        <v>621</v>
      </c>
    </row>
    <row r="3122" spans="1:5" x14ac:dyDescent="0.2">
      <c r="A3122">
        <v>40417</v>
      </c>
      <c r="B3122" t="s">
        <v>2009</v>
      </c>
      <c r="C3122" t="s">
        <v>3597</v>
      </c>
      <c r="D3122" s="16" t="s">
        <v>621</v>
      </c>
    </row>
    <row r="3123" spans="1:5" x14ac:dyDescent="0.2">
      <c r="A3123">
        <v>39273</v>
      </c>
      <c r="B3123" t="s">
        <v>2009</v>
      </c>
      <c r="C3123" t="s">
        <v>3598</v>
      </c>
      <c r="D3123" s="16" t="s">
        <v>621</v>
      </c>
      <c r="E3123">
        <v>3.87</v>
      </c>
    </row>
    <row r="3124" spans="1:5" x14ac:dyDescent="0.2">
      <c r="A3124">
        <v>39271</v>
      </c>
      <c r="B3124" t="s">
        <v>2009</v>
      </c>
      <c r="C3124" t="s">
        <v>3599</v>
      </c>
      <c r="D3124" s="16" t="s">
        <v>621</v>
      </c>
      <c r="E3124">
        <v>2.2799999999999998</v>
      </c>
    </row>
    <row r="3125" spans="1:5" x14ac:dyDescent="0.2">
      <c r="A3125">
        <v>39272</v>
      </c>
      <c r="B3125" t="s">
        <v>2009</v>
      </c>
      <c r="C3125" t="s">
        <v>3600</v>
      </c>
      <c r="D3125" s="16" t="s">
        <v>621</v>
      </c>
      <c r="E3125">
        <v>2.8</v>
      </c>
    </row>
    <row r="3126" spans="1:5" x14ac:dyDescent="0.2">
      <c r="A3126">
        <v>1875</v>
      </c>
      <c r="B3126" t="s">
        <v>2009</v>
      </c>
      <c r="C3126" t="s">
        <v>3601</v>
      </c>
      <c r="D3126" s="16" t="s">
        <v>621</v>
      </c>
      <c r="E3126">
        <v>6.19</v>
      </c>
    </row>
    <row r="3127" spans="1:5" x14ac:dyDescent="0.2">
      <c r="A3127">
        <v>1874</v>
      </c>
      <c r="B3127" t="s">
        <v>2009</v>
      </c>
      <c r="C3127" t="s">
        <v>3602</v>
      </c>
      <c r="D3127" s="16" t="s">
        <v>621</v>
      </c>
      <c r="E3127">
        <v>5.1100000000000003</v>
      </c>
    </row>
    <row r="3128" spans="1:5" x14ac:dyDescent="0.2">
      <c r="A3128">
        <v>1884</v>
      </c>
      <c r="B3128" t="s">
        <v>2009</v>
      </c>
      <c r="C3128" t="s">
        <v>3603</v>
      </c>
      <c r="D3128" s="16" t="s">
        <v>621</v>
      </c>
      <c r="E3128">
        <v>4.53</v>
      </c>
    </row>
    <row r="3129" spans="1:5" x14ac:dyDescent="0.2">
      <c r="A3129">
        <v>1870</v>
      </c>
      <c r="B3129" t="s">
        <v>2009</v>
      </c>
      <c r="C3129" t="s">
        <v>3604</v>
      </c>
      <c r="D3129" s="16" t="s">
        <v>621</v>
      </c>
      <c r="E3129">
        <v>2.95</v>
      </c>
    </row>
    <row r="3130" spans="1:5" x14ac:dyDescent="0.2">
      <c r="A3130">
        <v>1887</v>
      </c>
      <c r="B3130" t="s">
        <v>2009</v>
      </c>
      <c r="C3130" t="s">
        <v>3605</v>
      </c>
      <c r="D3130" s="16" t="s">
        <v>621</v>
      </c>
      <c r="E3130">
        <v>25.65</v>
      </c>
    </row>
    <row r="3131" spans="1:5" x14ac:dyDescent="0.2">
      <c r="A3131">
        <v>1876</v>
      </c>
      <c r="B3131" t="s">
        <v>2009</v>
      </c>
      <c r="C3131" t="s">
        <v>3606</v>
      </c>
      <c r="D3131" s="16" t="s">
        <v>621</v>
      </c>
      <c r="E3131">
        <v>10.050000000000001</v>
      </c>
    </row>
    <row r="3132" spans="1:5" x14ac:dyDescent="0.2">
      <c r="A3132">
        <v>1877</v>
      </c>
      <c r="B3132" t="s">
        <v>2009</v>
      </c>
      <c r="C3132" t="s">
        <v>3607</v>
      </c>
      <c r="D3132" s="16" t="s">
        <v>621</v>
      </c>
      <c r="E3132">
        <v>25.68</v>
      </c>
    </row>
    <row r="3133" spans="1:5" x14ac:dyDescent="0.2">
      <c r="A3133">
        <v>1879</v>
      </c>
      <c r="B3133" t="s">
        <v>2009</v>
      </c>
      <c r="C3133" t="s">
        <v>3608</v>
      </c>
      <c r="D3133" s="16" t="s">
        <v>621</v>
      </c>
      <c r="E3133">
        <v>2.99</v>
      </c>
    </row>
    <row r="3134" spans="1:5" x14ac:dyDescent="0.2">
      <c r="A3134">
        <v>1878</v>
      </c>
      <c r="B3134" t="s">
        <v>2009</v>
      </c>
      <c r="C3134" t="s">
        <v>3609</v>
      </c>
      <c r="D3134" s="16" t="s">
        <v>621</v>
      </c>
      <c r="E3134">
        <v>51.6</v>
      </c>
    </row>
    <row r="3135" spans="1:5" x14ac:dyDescent="0.2">
      <c r="A3135">
        <v>37971</v>
      </c>
      <c r="B3135" t="s">
        <v>2009</v>
      </c>
      <c r="C3135" t="s">
        <v>3610</v>
      </c>
      <c r="D3135" s="16" t="s">
        <v>621</v>
      </c>
      <c r="E3135">
        <v>6.29</v>
      </c>
    </row>
    <row r="3136" spans="1:5" x14ac:dyDescent="0.2">
      <c r="A3136">
        <v>37972</v>
      </c>
      <c r="B3136" t="s">
        <v>2009</v>
      </c>
      <c r="C3136" t="s">
        <v>3611</v>
      </c>
      <c r="D3136" s="16" t="s">
        <v>621</v>
      </c>
      <c r="E3136">
        <v>8.92</v>
      </c>
    </row>
    <row r="3137" spans="1:5" x14ac:dyDescent="0.2">
      <c r="A3137">
        <v>37973</v>
      </c>
      <c r="B3137" t="s">
        <v>2009</v>
      </c>
      <c r="C3137" t="s">
        <v>3612</v>
      </c>
      <c r="D3137" s="16" t="s">
        <v>621</v>
      </c>
      <c r="E3137">
        <v>16.760000000000002</v>
      </c>
    </row>
    <row r="3138" spans="1:5" x14ac:dyDescent="0.2">
      <c r="A3138">
        <v>1926</v>
      </c>
      <c r="B3138" t="s">
        <v>2009</v>
      </c>
      <c r="C3138" t="s">
        <v>3613</v>
      </c>
      <c r="D3138" s="16" t="s">
        <v>621</v>
      </c>
      <c r="E3138">
        <v>3.09</v>
      </c>
    </row>
    <row r="3139" spans="1:5" x14ac:dyDescent="0.2">
      <c r="A3139">
        <v>1927</v>
      </c>
      <c r="B3139" t="s">
        <v>2009</v>
      </c>
      <c r="C3139" t="s">
        <v>3614</v>
      </c>
      <c r="D3139" s="16" t="s">
        <v>621</v>
      </c>
      <c r="E3139">
        <v>3.46</v>
      </c>
    </row>
    <row r="3140" spans="1:5" x14ac:dyDescent="0.2">
      <c r="A3140">
        <v>1923</v>
      </c>
      <c r="B3140" t="s">
        <v>2009</v>
      </c>
      <c r="C3140" t="s">
        <v>3615</v>
      </c>
      <c r="D3140" s="16" t="s">
        <v>621</v>
      </c>
      <c r="E3140">
        <v>6.31</v>
      </c>
    </row>
    <row r="3141" spans="1:5" x14ac:dyDescent="0.2">
      <c r="A3141">
        <v>1929</v>
      </c>
      <c r="B3141" t="s">
        <v>2009</v>
      </c>
      <c r="C3141" t="s">
        <v>3616</v>
      </c>
      <c r="D3141" s="16" t="s">
        <v>621</v>
      </c>
      <c r="E3141">
        <v>7.65</v>
      </c>
    </row>
    <row r="3142" spans="1:5" x14ac:dyDescent="0.2">
      <c r="A3142">
        <v>1930</v>
      </c>
      <c r="B3142" t="s">
        <v>2009</v>
      </c>
      <c r="C3142" t="s">
        <v>3617</v>
      </c>
      <c r="D3142" s="16" t="s">
        <v>621</v>
      </c>
      <c r="E3142">
        <v>13.09</v>
      </c>
    </row>
    <row r="3143" spans="1:5" x14ac:dyDescent="0.2">
      <c r="A3143">
        <v>1924</v>
      </c>
      <c r="B3143" t="s">
        <v>2009</v>
      </c>
      <c r="C3143" t="s">
        <v>3618</v>
      </c>
      <c r="D3143" s="16" t="s">
        <v>621</v>
      </c>
      <c r="E3143">
        <v>21.12</v>
      </c>
    </row>
    <row r="3144" spans="1:5" x14ac:dyDescent="0.2">
      <c r="A3144">
        <v>1922</v>
      </c>
      <c r="B3144" t="s">
        <v>2009</v>
      </c>
      <c r="C3144" t="s">
        <v>3619</v>
      </c>
      <c r="D3144" s="16" t="s">
        <v>621</v>
      </c>
      <c r="E3144">
        <v>43.68</v>
      </c>
    </row>
    <row r="3145" spans="1:5" x14ac:dyDescent="0.2">
      <c r="A3145">
        <v>1953</v>
      </c>
      <c r="B3145" t="s">
        <v>2009</v>
      </c>
      <c r="C3145" t="s">
        <v>3620</v>
      </c>
      <c r="D3145" s="16" t="s">
        <v>621</v>
      </c>
      <c r="E3145">
        <v>53.32</v>
      </c>
    </row>
    <row r="3146" spans="1:5" x14ac:dyDescent="0.2">
      <c r="A3146">
        <v>1962</v>
      </c>
      <c r="B3146" t="s">
        <v>2009</v>
      </c>
      <c r="C3146" t="s">
        <v>3621</v>
      </c>
      <c r="D3146" s="16" t="s">
        <v>621</v>
      </c>
      <c r="E3146">
        <v>259.05</v>
      </c>
    </row>
    <row r="3147" spans="1:5" x14ac:dyDescent="0.2">
      <c r="A3147">
        <v>1955</v>
      </c>
      <c r="B3147" t="s">
        <v>2009</v>
      </c>
      <c r="C3147" t="s">
        <v>3622</v>
      </c>
      <c r="D3147" s="16" t="s">
        <v>621</v>
      </c>
      <c r="E3147">
        <v>2.98</v>
      </c>
    </row>
    <row r="3148" spans="1:5" x14ac:dyDescent="0.2">
      <c r="A3148">
        <v>1956</v>
      </c>
      <c r="B3148" t="s">
        <v>2009</v>
      </c>
      <c r="C3148" t="s">
        <v>3623</v>
      </c>
      <c r="D3148" s="16" t="s">
        <v>621</v>
      </c>
      <c r="E3148">
        <v>4.21</v>
      </c>
    </row>
    <row r="3149" spans="1:5" x14ac:dyDescent="0.2">
      <c r="A3149">
        <v>1957</v>
      </c>
      <c r="B3149" t="s">
        <v>2009</v>
      </c>
      <c r="C3149" t="s">
        <v>3624</v>
      </c>
      <c r="D3149" s="16" t="s">
        <v>621</v>
      </c>
      <c r="E3149">
        <v>9.11</v>
      </c>
    </row>
    <row r="3150" spans="1:5" x14ac:dyDescent="0.2">
      <c r="A3150">
        <v>1958</v>
      </c>
      <c r="B3150" t="s">
        <v>2009</v>
      </c>
      <c r="C3150" t="s">
        <v>3625</v>
      </c>
      <c r="D3150" s="16" t="s">
        <v>621</v>
      </c>
      <c r="E3150">
        <v>16.96</v>
      </c>
    </row>
    <row r="3151" spans="1:5" x14ac:dyDescent="0.2">
      <c r="A3151">
        <v>1959</v>
      </c>
      <c r="B3151" t="s">
        <v>2009</v>
      </c>
      <c r="C3151" t="s">
        <v>3626</v>
      </c>
      <c r="D3151" s="16" t="s">
        <v>621</v>
      </c>
      <c r="E3151">
        <v>18.41</v>
      </c>
    </row>
    <row r="3152" spans="1:5" x14ac:dyDescent="0.2">
      <c r="A3152">
        <v>1925</v>
      </c>
      <c r="B3152" t="s">
        <v>2009</v>
      </c>
      <c r="C3152" t="s">
        <v>3627</v>
      </c>
      <c r="D3152" s="16" t="s">
        <v>621</v>
      </c>
      <c r="E3152">
        <v>48.11</v>
      </c>
    </row>
    <row r="3153" spans="1:5" x14ac:dyDescent="0.2">
      <c r="A3153">
        <v>1960</v>
      </c>
      <c r="B3153" t="s">
        <v>2009</v>
      </c>
      <c r="C3153" t="s">
        <v>3628</v>
      </c>
      <c r="D3153" s="16" t="s">
        <v>621</v>
      </c>
      <c r="E3153">
        <v>73.87</v>
      </c>
    </row>
    <row r="3154" spans="1:5" x14ac:dyDescent="0.2">
      <c r="A3154">
        <v>1961</v>
      </c>
      <c r="B3154" t="s">
        <v>2009</v>
      </c>
      <c r="C3154" t="s">
        <v>3629</v>
      </c>
      <c r="D3154" s="16" t="s">
        <v>621</v>
      </c>
      <c r="E3154">
        <v>94.64</v>
      </c>
    </row>
    <row r="3155" spans="1:5" x14ac:dyDescent="0.2">
      <c r="A3155">
        <v>38423</v>
      </c>
      <c r="B3155" t="s">
        <v>2009</v>
      </c>
      <c r="C3155" t="s">
        <v>3630</v>
      </c>
      <c r="D3155" s="16" t="s">
        <v>621</v>
      </c>
      <c r="E3155">
        <v>54.61</v>
      </c>
    </row>
    <row r="3156" spans="1:5" x14ac:dyDescent="0.2">
      <c r="A3156">
        <v>39866</v>
      </c>
      <c r="B3156" t="s">
        <v>2009</v>
      </c>
      <c r="C3156" t="s">
        <v>3631</v>
      </c>
      <c r="D3156" s="16" t="s">
        <v>621</v>
      </c>
      <c r="E3156">
        <v>30.32</v>
      </c>
    </row>
    <row r="3157" spans="1:5" x14ac:dyDescent="0.2">
      <c r="A3157">
        <v>39867</v>
      </c>
      <c r="B3157" t="s">
        <v>2009</v>
      </c>
      <c r="C3157" t="s">
        <v>3632</v>
      </c>
      <c r="D3157" s="16" t="s">
        <v>621</v>
      </c>
      <c r="E3157">
        <v>67.41</v>
      </c>
    </row>
    <row r="3158" spans="1:5" x14ac:dyDescent="0.2">
      <c r="A3158">
        <v>39868</v>
      </c>
      <c r="B3158" t="s">
        <v>2009</v>
      </c>
      <c r="C3158" t="s">
        <v>3633</v>
      </c>
      <c r="D3158" s="16" t="s">
        <v>621</v>
      </c>
      <c r="E3158">
        <v>121.44</v>
      </c>
    </row>
    <row r="3159" spans="1:5" x14ac:dyDescent="0.2">
      <c r="A3159">
        <v>37999</v>
      </c>
      <c r="B3159" t="s">
        <v>2009</v>
      </c>
      <c r="C3159" t="s">
        <v>3634</v>
      </c>
      <c r="D3159" s="16" t="s">
        <v>621</v>
      </c>
      <c r="E3159">
        <v>10.6</v>
      </c>
    </row>
    <row r="3160" spans="1:5" x14ac:dyDescent="0.2">
      <c r="A3160">
        <v>38000</v>
      </c>
      <c r="B3160" t="s">
        <v>2009</v>
      </c>
      <c r="C3160" t="s">
        <v>3635</v>
      </c>
      <c r="D3160" s="16" t="s">
        <v>621</v>
      </c>
      <c r="E3160">
        <v>12.37</v>
      </c>
    </row>
    <row r="3161" spans="1:5" x14ac:dyDescent="0.2">
      <c r="A3161">
        <v>38129</v>
      </c>
      <c r="B3161" t="s">
        <v>2009</v>
      </c>
      <c r="C3161" t="s">
        <v>3636</v>
      </c>
      <c r="D3161" s="16" t="s">
        <v>621</v>
      </c>
      <c r="E3161">
        <v>6.95</v>
      </c>
    </row>
    <row r="3162" spans="1:5" x14ac:dyDescent="0.2">
      <c r="A3162">
        <v>38025</v>
      </c>
      <c r="B3162" t="s">
        <v>2009</v>
      </c>
      <c r="C3162" t="s">
        <v>3637</v>
      </c>
      <c r="D3162" s="16" t="s">
        <v>621</v>
      </c>
      <c r="E3162">
        <v>9.43</v>
      </c>
    </row>
    <row r="3163" spans="1:5" x14ac:dyDescent="0.2">
      <c r="A3163">
        <v>38026</v>
      </c>
      <c r="B3163" t="s">
        <v>2009</v>
      </c>
      <c r="C3163" t="s">
        <v>3638</v>
      </c>
      <c r="D3163" s="16" t="s">
        <v>621</v>
      </c>
      <c r="E3163">
        <v>23.28</v>
      </c>
    </row>
    <row r="3164" spans="1:5" x14ac:dyDescent="0.2">
      <c r="A3164">
        <v>43955</v>
      </c>
      <c r="B3164" t="s">
        <v>2009</v>
      </c>
      <c r="C3164" t="s">
        <v>3639</v>
      </c>
      <c r="D3164" s="16" t="s">
        <v>621</v>
      </c>
      <c r="E3164">
        <v>268.64</v>
      </c>
    </row>
    <row r="3165" spans="1:5" x14ac:dyDescent="0.2">
      <c r="A3165">
        <v>43957</v>
      </c>
      <c r="B3165" t="s">
        <v>2009</v>
      </c>
      <c r="C3165" t="s">
        <v>3640</v>
      </c>
      <c r="D3165" s="16" t="s">
        <v>621</v>
      </c>
      <c r="E3165">
        <v>316.39999999999998</v>
      </c>
    </row>
    <row r="3166" spans="1:5" x14ac:dyDescent="0.2">
      <c r="A3166">
        <v>43950</v>
      </c>
      <c r="B3166" t="s">
        <v>2009</v>
      </c>
      <c r="C3166" t="s">
        <v>3641</v>
      </c>
      <c r="D3166" s="16" t="s">
        <v>621</v>
      </c>
      <c r="E3166">
        <v>143.99</v>
      </c>
    </row>
    <row r="3167" spans="1:5" x14ac:dyDescent="0.2">
      <c r="A3167">
        <v>43954</v>
      </c>
      <c r="B3167" t="s">
        <v>2009</v>
      </c>
      <c r="C3167" t="s">
        <v>3642</v>
      </c>
      <c r="D3167" s="16" t="s">
        <v>621</v>
      </c>
      <c r="E3167">
        <v>183.07</v>
      </c>
    </row>
    <row r="3168" spans="1:5" x14ac:dyDescent="0.2">
      <c r="A3168">
        <v>43945</v>
      </c>
      <c r="B3168" t="s">
        <v>2009</v>
      </c>
      <c r="C3168" t="s">
        <v>3643</v>
      </c>
      <c r="D3168" s="16" t="s">
        <v>621</v>
      </c>
      <c r="E3168">
        <v>64.819999999999993</v>
      </c>
    </row>
    <row r="3169" spans="1:5" x14ac:dyDescent="0.2">
      <c r="A3169">
        <v>43947</v>
      </c>
      <c r="B3169" t="s">
        <v>2009</v>
      </c>
      <c r="C3169" t="s">
        <v>3644</v>
      </c>
      <c r="D3169" s="16" t="s">
        <v>621</v>
      </c>
      <c r="E3169">
        <v>91.88</v>
      </c>
    </row>
    <row r="3170" spans="1:5" x14ac:dyDescent="0.2">
      <c r="A3170">
        <v>43920</v>
      </c>
      <c r="B3170" t="s">
        <v>2009</v>
      </c>
      <c r="C3170" t="s">
        <v>3645</v>
      </c>
      <c r="D3170" s="16" t="s">
        <v>621</v>
      </c>
      <c r="E3170">
        <v>17.57</v>
      </c>
    </row>
    <row r="3171" spans="1:5" x14ac:dyDescent="0.2">
      <c r="A3171">
        <v>43921</v>
      </c>
      <c r="B3171" t="s">
        <v>2009</v>
      </c>
      <c r="C3171" t="s">
        <v>3646</v>
      </c>
      <c r="D3171" s="16" t="s">
        <v>621</v>
      </c>
      <c r="E3171">
        <v>16.98</v>
      </c>
    </row>
    <row r="3172" spans="1:5" x14ac:dyDescent="0.2">
      <c r="A3172">
        <v>43922</v>
      </c>
      <c r="B3172" t="s">
        <v>2009</v>
      </c>
      <c r="C3172" t="s">
        <v>3647</v>
      </c>
      <c r="D3172" s="16" t="s">
        <v>621</v>
      </c>
      <c r="E3172">
        <v>28.69</v>
      </c>
    </row>
    <row r="3173" spans="1:5" x14ac:dyDescent="0.2">
      <c r="A3173">
        <v>43923</v>
      </c>
      <c r="B3173" t="s">
        <v>2009</v>
      </c>
      <c r="C3173" t="s">
        <v>3648</v>
      </c>
      <c r="D3173" s="16" t="s">
        <v>621</v>
      </c>
      <c r="E3173">
        <v>38.86</v>
      </c>
    </row>
    <row r="3174" spans="1:5" x14ac:dyDescent="0.2">
      <c r="A3174">
        <v>43924</v>
      </c>
      <c r="B3174" t="s">
        <v>2009</v>
      </c>
      <c r="C3174" t="s">
        <v>3649</v>
      </c>
      <c r="D3174" s="16" t="s">
        <v>621</v>
      </c>
      <c r="E3174">
        <v>35.909999999999997</v>
      </c>
    </row>
    <row r="3175" spans="1:5" x14ac:dyDescent="0.2">
      <c r="A3175">
        <v>43952</v>
      </c>
      <c r="B3175" t="s">
        <v>2009</v>
      </c>
      <c r="C3175" t="s">
        <v>3650</v>
      </c>
      <c r="D3175" s="16" t="s">
        <v>621</v>
      </c>
      <c r="E3175">
        <v>11.62</v>
      </c>
    </row>
    <row r="3176" spans="1:5" x14ac:dyDescent="0.2">
      <c r="A3176">
        <v>43956</v>
      </c>
      <c r="B3176" t="s">
        <v>2009</v>
      </c>
      <c r="C3176" t="s">
        <v>3651</v>
      </c>
      <c r="D3176" s="16" t="s">
        <v>621</v>
      </c>
      <c r="E3176">
        <v>14.35</v>
      </c>
    </row>
    <row r="3177" spans="1:5" x14ac:dyDescent="0.2">
      <c r="A3177">
        <v>1858</v>
      </c>
      <c r="B3177" t="s">
        <v>2009</v>
      </c>
      <c r="C3177" t="s">
        <v>3652</v>
      </c>
      <c r="D3177" s="16" t="s">
        <v>621</v>
      </c>
      <c r="E3177">
        <v>84.62</v>
      </c>
    </row>
    <row r="3178" spans="1:5" x14ac:dyDescent="0.2">
      <c r="A3178">
        <v>1844</v>
      </c>
      <c r="B3178" t="s">
        <v>2009</v>
      </c>
      <c r="C3178" t="s">
        <v>3653</v>
      </c>
      <c r="D3178" s="16" t="s">
        <v>621</v>
      </c>
      <c r="E3178">
        <v>193.79</v>
      </c>
    </row>
    <row r="3179" spans="1:5" x14ac:dyDescent="0.2">
      <c r="A3179">
        <v>1863</v>
      </c>
      <c r="B3179" t="s">
        <v>2009</v>
      </c>
      <c r="C3179" t="s">
        <v>3654</v>
      </c>
      <c r="D3179" s="16" t="s">
        <v>621</v>
      </c>
      <c r="E3179">
        <v>90.05</v>
      </c>
    </row>
    <row r="3180" spans="1:5" x14ac:dyDescent="0.2">
      <c r="A3180">
        <v>1865</v>
      </c>
      <c r="B3180" t="s">
        <v>2009</v>
      </c>
      <c r="C3180" t="s">
        <v>3655</v>
      </c>
      <c r="D3180" s="16" t="s">
        <v>621</v>
      </c>
      <c r="E3180">
        <v>234.62</v>
      </c>
    </row>
    <row r="3181" spans="1:5" x14ac:dyDescent="0.2">
      <c r="A3181">
        <v>36355</v>
      </c>
      <c r="B3181" t="s">
        <v>2009</v>
      </c>
      <c r="C3181" t="s">
        <v>3656</v>
      </c>
      <c r="D3181" s="16" t="s">
        <v>621</v>
      </c>
    </row>
    <row r="3182" spans="1:5" x14ac:dyDescent="0.2">
      <c r="A3182">
        <v>36356</v>
      </c>
      <c r="B3182" t="s">
        <v>2009</v>
      </c>
      <c r="C3182" t="s">
        <v>3657</v>
      </c>
      <c r="D3182" s="16" t="s">
        <v>621</v>
      </c>
    </row>
    <row r="3183" spans="1:5" x14ac:dyDescent="0.2">
      <c r="A3183">
        <v>1940</v>
      </c>
      <c r="B3183" t="s">
        <v>2009</v>
      </c>
      <c r="C3183" t="s">
        <v>3658</v>
      </c>
      <c r="D3183" s="16" t="s">
        <v>621</v>
      </c>
      <c r="E3183">
        <v>47.01</v>
      </c>
    </row>
    <row r="3184" spans="1:5" x14ac:dyDescent="0.2">
      <c r="A3184">
        <v>1939</v>
      </c>
      <c r="B3184" t="s">
        <v>2009</v>
      </c>
      <c r="C3184" t="s">
        <v>3659</v>
      </c>
      <c r="D3184" s="16" t="s">
        <v>621</v>
      </c>
      <c r="E3184">
        <v>12.89</v>
      </c>
    </row>
    <row r="3185" spans="1:5" x14ac:dyDescent="0.2">
      <c r="A3185">
        <v>1937</v>
      </c>
      <c r="B3185" t="s">
        <v>2009</v>
      </c>
      <c r="C3185" t="s">
        <v>3660</v>
      </c>
      <c r="D3185" s="16" t="s">
        <v>621</v>
      </c>
      <c r="E3185">
        <v>7.93</v>
      </c>
    </row>
    <row r="3186" spans="1:5" x14ac:dyDescent="0.2">
      <c r="A3186">
        <v>1938</v>
      </c>
      <c r="B3186" t="s">
        <v>2009</v>
      </c>
      <c r="C3186" t="s">
        <v>3661</v>
      </c>
      <c r="D3186" s="16" t="s">
        <v>621</v>
      </c>
      <c r="E3186">
        <v>9.02</v>
      </c>
    </row>
    <row r="3187" spans="1:5" x14ac:dyDescent="0.2">
      <c r="A3187">
        <v>1966</v>
      </c>
      <c r="B3187" t="s">
        <v>2009</v>
      </c>
      <c r="C3187" t="s">
        <v>3662</v>
      </c>
      <c r="D3187" s="16" t="s">
        <v>621</v>
      </c>
      <c r="E3187">
        <v>35.909999999999997</v>
      </c>
    </row>
    <row r="3188" spans="1:5" x14ac:dyDescent="0.2">
      <c r="A3188">
        <v>1933</v>
      </c>
      <c r="B3188" t="s">
        <v>2009</v>
      </c>
      <c r="C3188" t="s">
        <v>3663</v>
      </c>
      <c r="D3188" s="16" t="s">
        <v>621</v>
      </c>
      <c r="E3188">
        <v>7.74</v>
      </c>
    </row>
    <row r="3189" spans="1:5" x14ac:dyDescent="0.2">
      <c r="A3189">
        <v>1932</v>
      </c>
      <c r="B3189" t="s">
        <v>2009</v>
      </c>
      <c r="C3189" t="s">
        <v>3664</v>
      </c>
      <c r="D3189" s="16" t="s">
        <v>621</v>
      </c>
      <c r="E3189">
        <v>17.71</v>
      </c>
    </row>
    <row r="3190" spans="1:5" x14ac:dyDescent="0.2">
      <c r="A3190">
        <v>1951</v>
      </c>
      <c r="B3190" t="s">
        <v>2009</v>
      </c>
      <c r="C3190" t="s">
        <v>3665</v>
      </c>
      <c r="D3190" s="16" t="s">
        <v>621</v>
      </c>
      <c r="E3190">
        <v>36.950000000000003</v>
      </c>
    </row>
    <row r="3191" spans="1:5" x14ac:dyDescent="0.2">
      <c r="A3191">
        <v>1970</v>
      </c>
      <c r="B3191" t="s">
        <v>2009</v>
      </c>
      <c r="C3191" t="s">
        <v>3666</v>
      </c>
      <c r="D3191" s="16" t="s">
        <v>621</v>
      </c>
      <c r="E3191">
        <v>89.76</v>
      </c>
    </row>
    <row r="3192" spans="1:5" x14ac:dyDescent="0.2">
      <c r="A3192">
        <v>1967</v>
      </c>
      <c r="B3192" t="s">
        <v>2009</v>
      </c>
      <c r="C3192" t="s">
        <v>3667</v>
      </c>
      <c r="D3192" s="16" t="s">
        <v>621</v>
      </c>
      <c r="E3192">
        <v>10.66</v>
      </c>
    </row>
    <row r="3193" spans="1:5" x14ac:dyDescent="0.2">
      <c r="A3193">
        <v>1968</v>
      </c>
      <c r="B3193" t="s">
        <v>2009</v>
      </c>
      <c r="C3193" t="s">
        <v>3668</v>
      </c>
      <c r="D3193" s="16" t="s">
        <v>621</v>
      </c>
      <c r="E3193">
        <v>21.07</v>
      </c>
    </row>
    <row r="3194" spans="1:5" x14ac:dyDescent="0.2">
      <c r="A3194">
        <v>1969</v>
      </c>
      <c r="B3194" t="s">
        <v>2009</v>
      </c>
      <c r="C3194" t="s">
        <v>3669</v>
      </c>
      <c r="D3194" s="16" t="s">
        <v>621</v>
      </c>
      <c r="E3194">
        <v>68.58</v>
      </c>
    </row>
    <row r="3195" spans="1:5" x14ac:dyDescent="0.2">
      <c r="A3195">
        <v>1827</v>
      </c>
      <c r="B3195" t="s">
        <v>2009</v>
      </c>
      <c r="C3195" t="s">
        <v>3670</v>
      </c>
      <c r="D3195" s="16" t="s">
        <v>621</v>
      </c>
      <c r="E3195">
        <v>129.03</v>
      </c>
    </row>
    <row r="3196" spans="1:5" x14ac:dyDescent="0.2">
      <c r="A3196">
        <v>1831</v>
      </c>
      <c r="B3196" t="s">
        <v>2009</v>
      </c>
      <c r="C3196" t="s">
        <v>3671</v>
      </c>
      <c r="D3196" s="16" t="s">
        <v>621</v>
      </c>
      <c r="E3196">
        <v>28.17</v>
      </c>
    </row>
    <row r="3197" spans="1:5" x14ac:dyDescent="0.2">
      <c r="A3197">
        <v>1825</v>
      </c>
      <c r="B3197" t="s">
        <v>2009</v>
      </c>
      <c r="C3197" t="s">
        <v>3672</v>
      </c>
      <c r="D3197" s="16" t="s">
        <v>621</v>
      </c>
      <c r="E3197">
        <v>69.52</v>
      </c>
    </row>
    <row r="3198" spans="1:5" x14ac:dyDescent="0.2">
      <c r="A3198">
        <v>1828</v>
      </c>
      <c r="B3198" t="s">
        <v>2009</v>
      </c>
      <c r="C3198" t="s">
        <v>3673</v>
      </c>
      <c r="D3198" s="16" t="s">
        <v>621</v>
      </c>
      <c r="E3198">
        <v>157.46</v>
      </c>
    </row>
    <row r="3199" spans="1:5" x14ac:dyDescent="0.2">
      <c r="A3199">
        <v>1845</v>
      </c>
      <c r="B3199" t="s">
        <v>2009</v>
      </c>
      <c r="C3199" t="s">
        <v>3674</v>
      </c>
      <c r="D3199" s="16" t="s">
        <v>621</v>
      </c>
      <c r="E3199">
        <v>35.299999999999997</v>
      </c>
    </row>
    <row r="3200" spans="1:5" x14ac:dyDescent="0.2">
      <c r="A3200">
        <v>1824</v>
      </c>
      <c r="B3200" t="s">
        <v>2009</v>
      </c>
      <c r="C3200" t="s">
        <v>3675</v>
      </c>
      <c r="D3200" s="16" t="s">
        <v>621</v>
      </c>
      <c r="E3200">
        <v>83.34</v>
      </c>
    </row>
    <row r="3201" spans="1:5" x14ac:dyDescent="0.2">
      <c r="A3201">
        <v>42693</v>
      </c>
      <c r="B3201" t="s">
        <v>2009</v>
      </c>
      <c r="C3201" t="s">
        <v>3676</v>
      </c>
      <c r="D3201" s="16" t="s">
        <v>621</v>
      </c>
      <c r="E3201">
        <v>659.08</v>
      </c>
    </row>
    <row r="3202" spans="1:5" x14ac:dyDescent="0.2">
      <c r="A3202">
        <v>42695</v>
      </c>
      <c r="B3202" t="s">
        <v>2009</v>
      </c>
      <c r="C3202" t="s">
        <v>3677</v>
      </c>
      <c r="D3202" s="16" t="s">
        <v>621</v>
      </c>
      <c r="E3202">
        <v>460.47</v>
      </c>
    </row>
    <row r="3203" spans="1:5" x14ac:dyDescent="0.2">
      <c r="A3203">
        <v>42694</v>
      </c>
      <c r="B3203" t="s">
        <v>2009</v>
      </c>
      <c r="C3203" t="s">
        <v>3678</v>
      </c>
      <c r="D3203" s="16" t="s">
        <v>621</v>
      </c>
      <c r="E3203">
        <v>881.99</v>
      </c>
    </row>
    <row r="3204" spans="1:5" x14ac:dyDescent="0.2">
      <c r="A3204">
        <v>20097</v>
      </c>
      <c r="B3204" t="s">
        <v>2009</v>
      </c>
      <c r="C3204" t="s">
        <v>3679</v>
      </c>
      <c r="D3204" s="16" t="s">
        <v>621</v>
      </c>
      <c r="E3204">
        <v>38.24</v>
      </c>
    </row>
    <row r="3205" spans="1:5" x14ac:dyDescent="0.2">
      <c r="A3205">
        <v>20098</v>
      </c>
      <c r="B3205" t="s">
        <v>2009</v>
      </c>
      <c r="C3205" t="s">
        <v>3680</v>
      </c>
      <c r="D3205" s="16" t="s">
        <v>621</v>
      </c>
      <c r="E3205">
        <v>156.30000000000001</v>
      </c>
    </row>
    <row r="3206" spans="1:5" x14ac:dyDescent="0.2">
      <c r="A3206">
        <v>20096</v>
      </c>
      <c r="B3206" t="s">
        <v>2009</v>
      </c>
      <c r="C3206" t="s">
        <v>3681</v>
      </c>
      <c r="D3206" s="16" t="s">
        <v>621</v>
      </c>
      <c r="E3206">
        <v>39.590000000000003</v>
      </c>
    </row>
    <row r="3207" spans="1:5" x14ac:dyDescent="0.2">
      <c r="A3207">
        <v>44472</v>
      </c>
      <c r="B3207" t="s">
        <v>2009</v>
      </c>
      <c r="C3207" t="s">
        <v>3682</v>
      </c>
      <c r="D3207" s="16" t="s">
        <v>621</v>
      </c>
    </row>
    <row r="3208" spans="1:5" x14ac:dyDescent="0.2">
      <c r="A3208">
        <v>38369</v>
      </c>
      <c r="B3208" t="s">
        <v>2009</v>
      </c>
      <c r="C3208" t="s">
        <v>3683</v>
      </c>
      <c r="D3208" s="16" t="s">
        <v>621</v>
      </c>
      <c r="E3208">
        <v>19.399999999999999</v>
      </c>
    </row>
    <row r="3209" spans="1:5" x14ac:dyDescent="0.2">
      <c r="A3209">
        <v>38370</v>
      </c>
      <c r="B3209" t="s">
        <v>2009</v>
      </c>
      <c r="C3209" t="s">
        <v>3684</v>
      </c>
      <c r="D3209" s="16" t="s">
        <v>621</v>
      </c>
      <c r="E3209">
        <v>13.08</v>
      </c>
    </row>
    <row r="3210" spans="1:5" x14ac:dyDescent="0.2">
      <c r="A3210">
        <v>45199</v>
      </c>
      <c r="B3210" t="s">
        <v>2009</v>
      </c>
      <c r="C3210" t="s">
        <v>3685</v>
      </c>
      <c r="D3210" s="16" t="s">
        <v>621</v>
      </c>
      <c r="E3210">
        <v>29.24</v>
      </c>
    </row>
    <row r="3211" spans="1:5" x14ac:dyDescent="0.2">
      <c r="A3211">
        <v>38372</v>
      </c>
      <c r="B3211" t="s">
        <v>2009</v>
      </c>
      <c r="C3211" t="s">
        <v>3686</v>
      </c>
      <c r="D3211" s="16" t="s">
        <v>621</v>
      </c>
      <c r="E3211">
        <v>13.6</v>
      </c>
    </row>
    <row r="3212" spans="1:5" x14ac:dyDescent="0.2">
      <c r="A3212">
        <v>2358</v>
      </c>
      <c r="B3212" t="s">
        <v>2009</v>
      </c>
      <c r="C3212" t="s">
        <v>3687</v>
      </c>
      <c r="D3212" s="16" t="s">
        <v>568</v>
      </c>
      <c r="E3212">
        <v>24.88</v>
      </c>
    </row>
    <row r="3213" spans="1:5" x14ac:dyDescent="0.2">
      <c r="A3213">
        <v>40807</v>
      </c>
      <c r="B3213" t="s">
        <v>2009</v>
      </c>
      <c r="C3213" t="s">
        <v>3688</v>
      </c>
      <c r="D3213" s="16" t="s">
        <v>603</v>
      </c>
      <c r="E3213">
        <v>4362.34</v>
      </c>
    </row>
    <row r="3214" spans="1:5" x14ac:dyDescent="0.2">
      <c r="A3214">
        <v>44330</v>
      </c>
      <c r="B3214" t="s">
        <v>2009</v>
      </c>
      <c r="C3214" t="s">
        <v>3689</v>
      </c>
      <c r="D3214" s="16" t="s">
        <v>735</v>
      </c>
      <c r="E3214">
        <v>10.23</v>
      </c>
    </row>
    <row r="3215" spans="1:5" x14ac:dyDescent="0.2">
      <c r="A3215">
        <v>43144</v>
      </c>
      <c r="B3215" t="s">
        <v>2009</v>
      </c>
      <c r="C3215" t="s">
        <v>3690</v>
      </c>
      <c r="D3215" s="16" t="s">
        <v>626</v>
      </c>
      <c r="E3215">
        <v>32.450000000000003</v>
      </c>
    </row>
    <row r="3216" spans="1:5" x14ac:dyDescent="0.2">
      <c r="A3216">
        <v>39397</v>
      </c>
      <c r="B3216" t="s">
        <v>2009</v>
      </c>
      <c r="C3216" t="s">
        <v>3691</v>
      </c>
      <c r="D3216" s="16" t="s">
        <v>735</v>
      </c>
      <c r="E3216">
        <v>14.79</v>
      </c>
    </row>
    <row r="3217" spans="1:5" x14ac:dyDescent="0.2">
      <c r="A3217">
        <v>2692</v>
      </c>
      <c r="B3217" t="s">
        <v>2009</v>
      </c>
      <c r="C3217" t="s">
        <v>3692</v>
      </c>
      <c r="D3217" s="16" t="s">
        <v>735</v>
      </c>
      <c r="E3217">
        <v>5.97</v>
      </c>
    </row>
    <row r="3218" spans="1:5" x14ac:dyDescent="0.2">
      <c r="A3218">
        <v>45299</v>
      </c>
      <c r="B3218" t="s">
        <v>2009</v>
      </c>
      <c r="C3218" t="s">
        <v>3693</v>
      </c>
      <c r="D3218" s="16" t="s">
        <v>621</v>
      </c>
      <c r="E3218">
        <v>79.58</v>
      </c>
    </row>
    <row r="3219" spans="1:5" x14ac:dyDescent="0.2">
      <c r="A3219">
        <v>44329</v>
      </c>
      <c r="B3219" t="s">
        <v>2009</v>
      </c>
      <c r="C3219" t="s">
        <v>3694</v>
      </c>
      <c r="D3219" s="16" t="s">
        <v>735</v>
      </c>
      <c r="E3219">
        <v>13.41</v>
      </c>
    </row>
    <row r="3220" spans="1:5" x14ac:dyDescent="0.2">
      <c r="A3220">
        <v>5318</v>
      </c>
      <c r="B3220" t="s">
        <v>2009</v>
      </c>
      <c r="C3220" t="s">
        <v>3695</v>
      </c>
      <c r="D3220" s="16" t="s">
        <v>735</v>
      </c>
      <c r="E3220">
        <v>21.68</v>
      </c>
    </row>
    <row r="3221" spans="1:5" x14ac:dyDescent="0.2">
      <c r="A3221">
        <v>5330</v>
      </c>
      <c r="B3221" t="s">
        <v>2009</v>
      </c>
      <c r="C3221" t="s">
        <v>3696</v>
      </c>
      <c r="D3221" s="16" t="s">
        <v>735</v>
      </c>
      <c r="E3221">
        <v>49.41</v>
      </c>
    </row>
    <row r="3222" spans="1:5" x14ac:dyDescent="0.2">
      <c r="A3222">
        <v>44532</v>
      </c>
      <c r="B3222" t="s">
        <v>2009</v>
      </c>
      <c r="C3222" t="s">
        <v>3697</v>
      </c>
      <c r="D3222" s="16" t="s">
        <v>621</v>
      </c>
      <c r="E3222">
        <v>19.89</v>
      </c>
    </row>
    <row r="3223" spans="1:5" x14ac:dyDescent="0.2">
      <c r="A3223">
        <v>44531</v>
      </c>
      <c r="B3223" t="s">
        <v>2009</v>
      </c>
      <c r="C3223" t="s">
        <v>3698</v>
      </c>
      <c r="D3223" s="16" t="s">
        <v>621</v>
      </c>
      <c r="E3223">
        <v>68.2</v>
      </c>
    </row>
    <row r="3224" spans="1:5" x14ac:dyDescent="0.2">
      <c r="A3224">
        <v>13887</v>
      </c>
      <c r="B3224" t="s">
        <v>2009</v>
      </c>
      <c r="C3224" t="s">
        <v>3699</v>
      </c>
      <c r="D3224" s="16" t="s">
        <v>621</v>
      </c>
      <c r="E3224">
        <v>297.10000000000002</v>
      </c>
    </row>
    <row r="3225" spans="1:5" x14ac:dyDescent="0.2">
      <c r="A3225">
        <v>38140</v>
      </c>
      <c r="B3225" t="s">
        <v>2009</v>
      </c>
      <c r="C3225" t="s">
        <v>3700</v>
      </c>
      <c r="D3225" s="16" t="s">
        <v>621</v>
      </c>
      <c r="E3225">
        <v>24.33</v>
      </c>
    </row>
    <row r="3226" spans="1:5" x14ac:dyDescent="0.2">
      <c r="A3226">
        <v>44495</v>
      </c>
      <c r="B3226" t="s">
        <v>2009</v>
      </c>
      <c r="C3226" t="s">
        <v>3701</v>
      </c>
      <c r="D3226" s="16" t="s">
        <v>621</v>
      </c>
      <c r="E3226">
        <v>25.73</v>
      </c>
    </row>
    <row r="3227" spans="1:5" x14ac:dyDescent="0.2">
      <c r="A3227">
        <v>44533</v>
      </c>
      <c r="B3227" t="s">
        <v>2009</v>
      </c>
      <c r="C3227" t="s">
        <v>3702</v>
      </c>
      <c r="D3227" s="16" t="s">
        <v>621</v>
      </c>
      <c r="E3227">
        <v>26.1</v>
      </c>
    </row>
    <row r="3228" spans="1:5" x14ac:dyDescent="0.2">
      <c r="A3228">
        <v>44534</v>
      </c>
      <c r="B3228" t="s">
        <v>2009</v>
      </c>
      <c r="C3228" t="s">
        <v>3703</v>
      </c>
      <c r="D3228" s="16" t="s">
        <v>621</v>
      </c>
      <c r="E3228">
        <v>5.12</v>
      </c>
    </row>
    <row r="3229" spans="1:5" x14ac:dyDescent="0.2">
      <c r="A3229">
        <v>34729</v>
      </c>
      <c r="B3229" t="s">
        <v>2009</v>
      </c>
      <c r="C3229" t="s">
        <v>3704</v>
      </c>
      <c r="D3229" s="16" t="s">
        <v>621</v>
      </c>
      <c r="E3229">
        <v>1005.32</v>
      </c>
    </row>
    <row r="3230" spans="1:5" x14ac:dyDescent="0.2">
      <c r="A3230">
        <v>34734</v>
      </c>
      <c r="B3230" t="s">
        <v>2009</v>
      </c>
      <c r="C3230" t="s">
        <v>3705</v>
      </c>
      <c r="D3230" s="16" t="s">
        <v>621</v>
      </c>
      <c r="E3230">
        <v>1556.56</v>
      </c>
    </row>
    <row r="3231" spans="1:5" x14ac:dyDescent="0.2">
      <c r="A3231">
        <v>34738</v>
      </c>
      <c r="B3231" t="s">
        <v>2009</v>
      </c>
      <c r="C3231" t="s">
        <v>3706</v>
      </c>
      <c r="D3231" s="16" t="s">
        <v>621</v>
      </c>
      <c r="E3231">
        <v>3636.61</v>
      </c>
    </row>
    <row r="3232" spans="1:5" x14ac:dyDescent="0.2">
      <c r="A3232">
        <v>34623</v>
      </c>
      <c r="B3232" t="s">
        <v>2009</v>
      </c>
      <c r="C3232" t="s">
        <v>3707</v>
      </c>
      <c r="D3232" s="16" t="s">
        <v>621</v>
      </c>
      <c r="E3232">
        <v>43.58</v>
      </c>
    </row>
    <row r="3233" spans="1:5" x14ac:dyDescent="0.2">
      <c r="A3233">
        <v>34616</v>
      </c>
      <c r="B3233" t="s">
        <v>2009</v>
      </c>
      <c r="C3233" t="s">
        <v>3708</v>
      </c>
      <c r="D3233" s="16" t="s">
        <v>621</v>
      </c>
      <c r="E3233">
        <v>44.26</v>
      </c>
    </row>
    <row r="3234" spans="1:5" x14ac:dyDescent="0.2">
      <c r="A3234">
        <v>34628</v>
      </c>
      <c r="B3234" t="s">
        <v>2009</v>
      </c>
      <c r="C3234" t="s">
        <v>3709</v>
      </c>
      <c r="D3234" s="16" t="s">
        <v>621</v>
      </c>
      <c r="E3234">
        <v>62.42</v>
      </c>
    </row>
    <row r="3235" spans="1:5" x14ac:dyDescent="0.2">
      <c r="A3235">
        <v>34686</v>
      </c>
      <c r="B3235" t="s">
        <v>2009</v>
      </c>
      <c r="C3235" t="s">
        <v>3710</v>
      </c>
      <c r="D3235" s="16" t="s">
        <v>621</v>
      </c>
      <c r="E3235">
        <v>11.45</v>
      </c>
    </row>
    <row r="3236" spans="1:5" x14ac:dyDescent="0.2">
      <c r="A3236">
        <v>34653</v>
      </c>
      <c r="B3236" t="s">
        <v>2009</v>
      </c>
      <c r="C3236" t="s">
        <v>3711</v>
      </c>
      <c r="D3236" s="16" t="s">
        <v>621</v>
      </c>
      <c r="E3236">
        <v>7.72</v>
      </c>
    </row>
    <row r="3237" spans="1:5" x14ac:dyDescent="0.2">
      <c r="A3237">
        <v>34688</v>
      </c>
      <c r="B3237" t="s">
        <v>2009</v>
      </c>
      <c r="C3237" t="s">
        <v>3712</v>
      </c>
      <c r="D3237" s="16" t="s">
        <v>621</v>
      </c>
      <c r="E3237">
        <v>13.99</v>
      </c>
    </row>
    <row r="3238" spans="1:5" x14ac:dyDescent="0.2">
      <c r="A3238">
        <v>34709</v>
      </c>
      <c r="B3238" t="s">
        <v>2009</v>
      </c>
      <c r="C3238" t="s">
        <v>3713</v>
      </c>
      <c r="D3238" s="16" t="s">
        <v>621</v>
      </c>
      <c r="E3238">
        <v>54.22</v>
      </c>
    </row>
    <row r="3239" spans="1:5" x14ac:dyDescent="0.2">
      <c r="A3239">
        <v>34714</v>
      </c>
      <c r="B3239" t="s">
        <v>2009</v>
      </c>
      <c r="C3239" t="s">
        <v>3714</v>
      </c>
      <c r="D3239" s="16" t="s">
        <v>621</v>
      </c>
      <c r="E3239">
        <v>64.760000000000005</v>
      </c>
    </row>
    <row r="3240" spans="1:5" x14ac:dyDescent="0.2">
      <c r="A3240">
        <v>2391</v>
      </c>
      <c r="B3240" t="s">
        <v>2009</v>
      </c>
      <c r="C3240" t="s">
        <v>3715</v>
      </c>
      <c r="D3240" s="16" t="s">
        <v>621</v>
      </c>
      <c r="E3240">
        <v>295.77</v>
      </c>
    </row>
    <row r="3241" spans="1:5" x14ac:dyDescent="0.2">
      <c r="A3241">
        <v>2374</v>
      </c>
      <c r="B3241" t="s">
        <v>2009</v>
      </c>
      <c r="C3241" t="s">
        <v>3716</v>
      </c>
      <c r="D3241" s="16" t="s">
        <v>621</v>
      </c>
      <c r="E3241">
        <v>335.55</v>
      </c>
    </row>
    <row r="3242" spans="1:5" x14ac:dyDescent="0.2">
      <c r="A3242">
        <v>2377</v>
      </c>
      <c r="B3242" t="s">
        <v>2009</v>
      </c>
      <c r="C3242" t="s">
        <v>3717</v>
      </c>
      <c r="D3242" s="16" t="s">
        <v>621</v>
      </c>
      <c r="E3242">
        <v>470.91</v>
      </c>
    </row>
    <row r="3243" spans="1:5" x14ac:dyDescent="0.2">
      <c r="A3243">
        <v>2393</v>
      </c>
      <c r="B3243" t="s">
        <v>2009</v>
      </c>
      <c r="C3243" t="s">
        <v>3718</v>
      </c>
      <c r="D3243" s="16" t="s">
        <v>621</v>
      </c>
      <c r="E3243">
        <v>788.6</v>
      </c>
    </row>
    <row r="3244" spans="1:5" x14ac:dyDescent="0.2">
      <c r="A3244">
        <v>34705</v>
      </c>
      <c r="B3244" t="s">
        <v>2009</v>
      </c>
      <c r="C3244" t="s">
        <v>3719</v>
      </c>
      <c r="D3244" s="16" t="s">
        <v>621</v>
      </c>
      <c r="E3244">
        <v>689.74</v>
      </c>
    </row>
    <row r="3245" spans="1:5" x14ac:dyDescent="0.2">
      <c r="A3245">
        <v>34707</v>
      </c>
      <c r="B3245" t="s">
        <v>2009</v>
      </c>
      <c r="C3245" t="s">
        <v>3720</v>
      </c>
      <c r="D3245" s="16" t="s">
        <v>621</v>
      </c>
      <c r="E3245">
        <v>1278.0999999999999</v>
      </c>
    </row>
    <row r="3246" spans="1:5" x14ac:dyDescent="0.2">
      <c r="A3246">
        <v>34544</v>
      </c>
      <c r="B3246" t="s">
        <v>2009</v>
      </c>
      <c r="C3246" t="s">
        <v>3721</v>
      </c>
      <c r="D3246" s="16" t="s">
        <v>621</v>
      </c>
      <c r="E3246">
        <v>1277.97</v>
      </c>
    </row>
    <row r="3247" spans="1:5" x14ac:dyDescent="0.2">
      <c r="A3247">
        <v>2378</v>
      </c>
      <c r="B3247" t="s">
        <v>2009</v>
      </c>
      <c r="C3247" t="s">
        <v>3722</v>
      </c>
      <c r="D3247" s="16" t="s">
        <v>621</v>
      </c>
      <c r="E3247">
        <v>1083.24</v>
      </c>
    </row>
    <row r="3248" spans="1:5" x14ac:dyDescent="0.2">
      <c r="A3248">
        <v>2379</v>
      </c>
      <c r="B3248" t="s">
        <v>2009</v>
      </c>
      <c r="C3248" t="s">
        <v>3723</v>
      </c>
      <c r="D3248" s="16" t="s">
        <v>621</v>
      </c>
      <c r="E3248">
        <v>1083.24</v>
      </c>
    </row>
    <row r="3249" spans="1:5" x14ac:dyDescent="0.2">
      <c r="A3249">
        <v>2376</v>
      </c>
      <c r="B3249" t="s">
        <v>2009</v>
      </c>
      <c r="C3249" t="s">
        <v>3724</v>
      </c>
      <c r="D3249" s="16" t="s">
        <v>621</v>
      </c>
      <c r="E3249">
        <v>1784.1</v>
      </c>
    </row>
    <row r="3250" spans="1:5" x14ac:dyDescent="0.2">
      <c r="A3250">
        <v>2394</v>
      </c>
      <c r="B3250" t="s">
        <v>2009</v>
      </c>
      <c r="C3250" t="s">
        <v>3725</v>
      </c>
      <c r="D3250" s="16" t="s">
        <v>621</v>
      </c>
      <c r="E3250">
        <v>3814.08</v>
      </c>
    </row>
    <row r="3251" spans="1:5" x14ac:dyDescent="0.2">
      <c r="A3251">
        <v>2388</v>
      </c>
      <c r="B3251" t="s">
        <v>2009</v>
      </c>
      <c r="C3251" t="s">
        <v>3726</v>
      </c>
      <c r="D3251" s="16" t="s">
        <v>621</v>
      </c>
      <c r="E3251">
        <v>53.82</v>
      </c>
    </row>
    <row r="3252" spans="1:5" x14ac:dyDescent="0.2">
      <c r="A3252">
        <v>34606</v>
      </c>
      <c r="B3252" t="s">
        <v>2009</v>
      </c>
      <c r="C3252" t="s">
        <v>3727</v>
      </c>
      <c r="D3252" s="16" t="s">
        <v>621</v>
      </c>
      <c r="E3252">
        <v>82.55</v>
      </c>
    </row>
    <row r="3253" spans="1:5" x14ac:dyDescent="0.2">
      <c r="A3253">
        <v>2370</v>
      </c>
      <c r="B3253" t="s">
        <v>2009</v>
      </c>
      <c r="C3253" t="s">
        <v>3728</v>
      </c>
      <c r="D3253" s="16" t="s">
        <v>621</v>
      </c>
      <c r="E3253">
        <v>10</v>
      </c>
    </row>
    <row r="3254" spans="1:5" x14ac:dyDescent="0.2">
      <c r="A3254">
        <v>2386</v>
      </c>
      <c r="B3254" t="s">
        <v>2009</v>
      </c>
      <c r="C3254" t="s">
        <v>3729</v>
      </c>
      <c r="D3254" s="16" t="s">
        <v>621</v>
      </c>
      <c r="E3254">
        <v>16.77</v>
      </c>
    </row>
    <row r="3255" spans="1:5" x14ac:dyDescent="0.2">
      <c r="A3255">
        <v>34689</v>
      </c>
      <c r="B3255" t="s">
        <v>2009</v>
      </c>
      <c r="C3255" t="s">
        <v>3730</v>
      </c>
      <c r="D3255" s="16" t="s">
        <v>621</v>
      </c>
      <c r="E3255">
        <v>26.28</v>
      </c>
    </row>
    <row r="3256" spans="1:5" x14ac:dyDescent="0.2">
      <c r="A3256">
        <v>2392</v>
      </c>
      <c r="B3256" t="s">
        <v>2009</v>
      </c>
      <c r="C3256" t="s">
        <v>3731</v>
      </c>
      <c r="D3256" s="16" t="s">
        <v>621</v>
      </c>
      <c r="E3256">
        <v>67.13</v>
      </c>
    </row>
    <row r="3257" spans="1:5" x14ac:dyDescent="0.2">
      <c r="A3257">
        <v>2373</v>
      </c>
      <c r="B3257" t="s">
        <v>2009</v>
      </c>
      <c r="C3257" t="s">
        <v>3732</v>
      </c>
      <c r="D3257" s="16" t="s">
        <v>621</v>
      </c>
      <c r="E3257">
        <v>94.58</v>
      </c>
    </row>
    <row r="3258" spans="1:5" x14ac:dyDescent="0.2">
      <c r="A3258">
        <v>39465</v>
      </c>
      <c r="B3258" t="s">
        <v>2009</v>
      </c>
      <c r="C3258" t="s">
        <v>3733</v>
      </c>
      <c r="D3258" s="16" t="s">
        <v>621</v>
      </c>
      <c r="E3258">
        <v>57.77</v>
      </c>
    </row>
    <row r="3259" spans="1:5" x14ac:dyDescent="0.2">
      <c r="A3259">
        <v>39466</v>
      </c>
      <c r="B3259" t="s">
        <v>2009</v>
      </c>
      <c r="C3259" t="s">
        <v>3734</v>
      </c>
      <c r="D3259" s="16" t="s">
        <v>621</v>
      </c>
      <c r="E3259">
        <v>65</v>
      </c>
    </row>
    <row r="3260" spans="1:5" x14ac:dyDescent="0.2">
      <c r="A3260">
        <v>39467</v>
      </c>
      <c r="B3260" t="s">
        <v>2009</v>
      </c>
      <c r="C3260" t="s">
        <v>3735</v>
      </c>
      <c r="D3260" s="16" t="s">
        <v>621</v>
      </c>
      <c r="E3260">
        <v>83.14</v>
      </c>
    </row>
    <row r="3261" spans="1:5" x14ac:dyDescent="0.2">
      <c r="A3261">
        <v>39468</v>
      </c>
      <c r="B3261" t="s">
        <v>2009</v>
      </c>
      <c r="C3261" t="s">
        <v>3736</v>
      </c>
      <c r="D3261" s="16" t="s">
        <v>621</v>
      </c>
      <c r="E3261">
        <v>147.78</v>
      </c>
    </row>
    <row r="3262" spans="1:5" x14ac:dyDescent="0.2">
      <c r="A3262">
        <v>39469</v>
      </c>
      <c r="B3262" t="s">
        <v>2009</v>
      </c>
      <c r="C3262" t="s">
        <v>3737</v>
      </c>
      <c r="D3262" s="16" t="s">
        <v>621</v>
      </c>
      <c r="E3262">
        <v>60.2</v>
      </c>
    </row>
    <row r="3263" spans="1:5" x14ac:dyDescent="0.2">
      <c r="A3263">
        <v>39470</v>
      </c>
      <c r="B3263" t="s">
        <v>2009</v>
      </c>
      <c r="C3263" t="s">
        <v>3738</v>
      </c>
      <c r="D3263" s="16" t="s">
        <v>621</v>
      </c>
      <c r="E3263">
        <v>73.959999999999994</v>
      </c>
    </row>
    <row r="3264" spans="1:5" x14ac:dyDescent="0.2">
      <c r="A3264">
        <v>39471</v>
      </c>
      <c r="B3264" t="s">
        <v>2009</v>
      </c>
      <c r="C3264" t="s">
        <v>3739</v>
      </c>
      <c r="D3264" s="16" t="s">
        <v>621</v>
      </c>
      <c r="E3264">
        <v>88.88</v>
      </c>
    </row>
    <row r="3265" spans="1:5" x14ac:dyDescent="0.2">
      <c r="A3265">
        <v>39472</v>
      </c>
      <c r="B3265" t="s">
        <v>2009</v>
      </c>
      <c r="C3265" t="s">
        <v>3740</v>
      </c>
      <c r="D3265" s="16" t="s">
        <v>621</v>
      </c>
      <c r="E3265">
        <v>154.44</v>
      </c>
    </row>
    <row r="3266" spans="1:5" x14ac:dyDescent="0.2">
      <c r="A3266">
        <v>39473</v>
      </c>
      <c r="B3266" t="s">
        <v>2009</v>
      </c>
      <c r="C3266" t="s">
        <v>3741</v>
      </c>
      <c r="D3266" s="16" t="s">
        <v>621</v>
      </c>
      <c r="E3266">
        <v>99.77</v>
      </c>
    </row>
    <row r="3267" spans="1:5" x14ac:dyDescent="0.2">
      <c r="A3267">
        <v>39474</v>
      </c>
      <c r="B3267" t="s">
        <v>2009</v>
      </c>
      <c r="C3267" t="s">
        <v>3742</v>
      </c>
      <c r="D3267" s="16" t="s">
        <v>621</v>
      </c>
      <c r="E3267">
        <v>106.36</v>
      </c>
    </row>
    <row r="3268" spans="1:5" x14ac:dyDescent="0.2">
      <c r="A3268">
        <v>39475</v>
      </c>
      <c r="B3268" t="s">
        <v>2009</v>
      </c>
      <c r="C3268" t="s">
        <v>3743</v>
      </c>
      <c r="D3268" s="16" t="s">
        <v>621</v>
      </c>
      <c r="E3268">
        <v>120.67</v>
      </c>
    </row>
    <row r="3269" spans="1:5" x14ac:dyDescent="0.2">
      <c r="A3269">
        <v>39476</v>
      </c>
      <c r="B3269" t="s">
        <v>2009</v>
      </c>
      <c r="C3269" t="s">
        <v>3744</v>
      </c>
      <c r="D3269" s="16" t="s">
        <v>621</v>
      </c>
      <c r="E3269">
        <v>227.16</v>
      </c>
    </row>
    <row r="3270" spans="1:5" x14ac:dyDescent="0.2">
      <c r="A3270">
        <v>39477</v>
      </c>
      <c r="B3270" t="s">
        <v>2009</v>
      </c>
      <c r="C3270" t="s">
        <v>3745</v>
      </c>
      <c r="D3270" s="16" t="s">
        <v>621</v>
      </c>
      <c r="E3270">
        <v>111.3</v>
      </c>
    </row>
    <row r="3271" spans="1:5" x14ac:dyDescent="0.2">
      <c r="A3271">
        <v>39478</v>
      </c>
      <c r="B3271" t="s">
        <v>2009</v>
      </c>
      <c r="C3271" t="s">
        <v>3746</v>
      </c>
      <c r="D3271" s="16" t="s">
        <v>621</v>
      </c>
      <c r="E3271">
        <v>114.75</v>
      </c>
    </row>
    <row r="3272" spans="1:5" x14ac:dyDescent="0.2">
      <c r="A3272">
        <v>39479</v>
      </c>
      <c r="B3272" t="s">
        <v>2009</v>
      </c>
      <c r="C3272" t="s">
        <v>3747</v>
      </c>
      <c r="D3272" s="16" t="s">
        <v>621</v>
      </c>
      <c r="E3272">
        <v>135.19999999999999</v>
      </c>
    </row>
    <row r="3273" spans="1:5" x14ac:dyDescent="0.2">
      <c r="A3273">
        <v>39480</v>
      </c>
      <c r="B3273" t="s">
        <v>2009</v>
      </c>
      <c r="C3273" t="s">
        <v>3748</v>
      </c>
      <c r="D3273" s="16" t="s">
        <v>621</v>
      </c>
      <c r="E3273">
        <v>278.97000000000003</v>
      </c>
    </row>
    <row r="3274" spans="1:5" x14ac:dyDescent="0.2">
      <c r="A3274">
        <v>39459</v>
      </c>
      <c r="B3274" t="s">
        <v>2009</v>
      </c>
      <c r="C3274" t="s">
        <v>3749</v>
      </c>
      <c r="D3274" s="16" t="s">
        <v>621</v>
      </c>
      <c r="E3274">
        <v>236.78</v>
      </c>
    </row>
    <row r="3275" spans="1:5" x14ac:dyDescent="0.2">
      <c r="A3275">
        <v>39445</v>
      </c>
      <c r="B3275" t="s">
        <v>2009</v>
      </c>
      <c r="C3275" t="s">
        <v>3750</v>
      </c>
      <c r="D3275" s="16" t="s">
        <v>621</v>
      </c>
      <c r="E3275">
        <v>118.88</v>
      </c>
    </row>
    <row r="3276" spans="1:5" x14ac:dyDescent="0.2">
      <c r="A3276">
        <v>39446</v>
      </c>
      <c r="B3276" t="s">
        <v>2009</v>
      </c>
      <c r="C3276" t="s">
        <v>3751</v>
      </c>
      <c r="D3276" s="16" t="s">
        <v>621</v>
      </c>
      <c r="E3276">
        <v>121</v>
      </c>
    </row>
    <row r="3277" spans="1:5" x14ac:dyDescent="0.2">
      <c r="A3277">
        <v>39447</v>
      </c>
      <c r="B3277" t="s">
        <v>2009</v>
      </c>
      <c r="C3277" t="s">
        <v>3752</v>
      </c>
      <c r="D3277" s="16" t="s">
        <v>621</v>
      </c>
      <c r="E3277">
        <v>129.4</v>
      </c>
    </row>
    <row r="3278" spans="1:5" x14ac:dyDescent="0.2">
      <c r="A3278">
        <v>39448</v>
      </c>
      <c r="B3278" t="s">
        <v>2009</v>
      </c>
      <c r="C3278" t="s">
        <v>3753</v>
      </c>
      <c r="D3278" s="16" t="s">
        <v>621</v>
      </c>
      <c r="E3278">
        <v>220.65</v>
      </c>
    </row>
    <row r="3279" spans="1:5" x14ac:dyDescent="0.2">
      <c r="A3279">
        <v>39450</v>
      </c>
      <c r="B3279" t="s">
        <v>2009</v>
      </c>
      <c r="C3279" t="s">
        <v>3754</v>
      </c>
      <c r="D3279" s="16" t="s">
        <v>621</v>
      </c>
      <c r="E3279">
        <v>134.62</v>
      </c>
    </row>
    <row r="3280" spans="1:5" x14ac:dyDescent="0.2">
      <c r="A3280">
        <v>39451</v>
      </c>
      <c r="B3280" t="s">
        <v>2009</v>
      </c>
      <c r="C3280" t="s">
        <v>3755</v>
      </c>
      <c r="D3280" s="16" t="s">
        <v>621</v>
      </c>
      <c r="E3280">
        <v>146.83000000000001</v>
      </c>
    </row>
    <row r="3281" spans="1:5" x14ac:dyDescent="0.2">
      <c r="A3281">
        <v>39452</v>
      </c>
      <c r="B3281" t="s">
        <v>2009</v>
      </c>
      <c r="C3281" t="s">
        <v>3756</v>
      </c>
      <c r="D3281" s="16" t="s">
        <v>621</v>
      </c>
      <c r="E3281">
        <v>147.71</v>
      </c>
    </row>
    <row r="3282" spans="1:5" x14ac:dyDescent="0.2">
      <c r="A3282">
        <v>39523</v>
      </c>
      <c r="B3282" t="s">
        <v>2009</v>
      </c>
      <c r="C3282" t="s">
        <v>3757</v>
      </c>
      <c r="D3282" s="16" t="s">
        <v>621</v>
      </c>
      <c r="E3282">
        <v>247.18</v>
      </c>
    </row>
    <row r="3283" spans="1:5" x14ac:dyDescent="0.2">
      <c r="A3283">
        <v>39449</v>
      </c>
      <c r="B3283" t="s">
        <v>2009</v>
      </c>
      <c r="C3283" t="s">
        <v>3758</v>
      </c>
      <c r="D3283" s="16" t="s">
        <v>621</v>
      </c>
      <c r="E3283">
        <v>273.74</v>
      </c>
    </row>
    <row r="3284" spans="1:5" x14ac:dyDescent="0.2">
      <c r="A3284">
        <v>39455</v>
      </c>
      <c r="B3284" t="s">
        <v>2009</v>
      </c>
      <c r="C3284" t="s">
        <v>3759</v>
      </c>
      <c r="D3284" s="16" t="s">
        <v>621</v>
      </c>
      <c r="E3284">
        <v>135.44999999999999</v>
      </c>
    </row>
    <row r="3285" spans="1:5" x14ac:dyDescent="0.2">
      <c r="A3285">
        <v>39456</v>
      </c>
      <c r="B3285" t="s">
        <v>2009</v>
      </c>
      <c r="C3285" t="s">
        <v>3760</v>
      </c>
      <c r="D3285" s="16" t="s">
        <v>621</v>
      </c>
      <c r="E3285">
        <v>135.55000000000001</v>
      </c>
    </row>
    <row r="3286" spans="1:5" x14ac:dyDescent="0.2">
      <c r="A3286">
        <v>39457</v>
      </c>
      <c r="B3286" t="s">
        <v>2009</v>
      </c>
      <c r="C3286" t="s">
        <v>3761</v>
      </c>
      <c r="D3286" s="16" t="s">
        <v>621</v>
      </c>
      <c r="E3286">
        <v>147.77000000000001</v>
      </c>
    </row>
    <row r="3287" spans="1:5" x14ac:dyDescent="0.2">
      <c r="A3287">
        <v>39458</v>
      </c>
      <c r="B3287" t="s">
        <v>2009</v>
      </c>
      <c r="C3287" t="s">
        <v>3762</v>
      </c>
      <c r="D3287" s="16" t="s">
        <v>621</v>
      </c>
      <c r="E3287">
        <v>275.76</v>
      </c>
    </row>
    <row r="3288" spans="1:5" x14ac:dyDescent="0.2">
      <c r="A3288">
        <v>39464</v>
      </c>
      <c r="B3288" t="s">
        <v>2009</v>
      </c>
      <c r="C3288" t="s">
        <v>3763</v>
      </c>
      <c r="D3288" s="16" t="s">
        <v>621</v>
      </c>
      <c r="E3288">
        <v>443.44</v>
      </c>
    </row>
    <row r="3289" spans="1:5" x14ac:dyDescent="0.2">
      <c r="A3289">
        <v>39460</v>
      </c>
      <c r="B3289" t="s">
        <v>2009</v>
      </c>
      <c r="C3289" t="s">
        <v>3764</v>
      </c>
      <c r="D3289" s="16" t="s">
        <v>621</v>
      </c>
      <c r="E3289">
        <v>168.18</v>
      </c>
    </row>
    <row r="3290" spans="1:5" x14ac:dyDescent="0.2">
      <c r="A3290">
        <v>39461</v>
      </c>
      <c r="B3290" t="s">
        <v>2009</v>
      </c>
      <c r="C3290" t="s">
        <v>3765</v>
      </c>
      <c r="D3290" s="16" t="s">
        <v>621</v>
      </c>
      <c r="E3290">
        <v>197.07</v>
      </c>
    </row>
    <row r="3291" spans="1:5" x14ac:dyDescent="0.2">
      <c r="A3291">
        <v>39462</v>
      </c>
      <c r="B3291" t="s">
        <v>2009</v>
      </c>
      <c r="C3291" t="s">
        <v>3766</v>
      </c>
      <c r="D3291" s="16" t="s">
        <v>621</v>
      </c>
      <c r="E3291">
        <v>189.93</v>
      </c>
    </row>
    <row r="3292" spans="1:5" x14ac:dyDescent="0.2">
      <c r="A3292">
        <v>39463</v>
      </c>
      <c r="B3292" t="s">
        <v>2009</v>
      </c>
      <c r="C3292" t="s">
        <v>3767</v>
      </c>
      <c r="D3292" s="16" t="s">
        <v>621</v>
      </c>
      <c r="E3292">
        <v>440</v>
      </c>
    </row>
    <row r="3293" spans="1:5" x14ac:dyDescent="0.2">
      <c r="A3293">
        <v>26039</v>
      </c>
      <c r="B3293" t="s">
        <v>2009</v>
      </c>
      <c r="C3293" t="s">
        <v>3768</v>
      </c>
      <c r="D3293" s="16" t="s">
        <v>621</v>
      </c>
    </row>
    <row r="3294" spans="1:5" x14ac:dyDescent="0.2">
      <c r="A3294">
        <v>2401</v>
      </c>
      <c r="B3294" t="s">
        <v>2009</v>
      </c>
      <c r="C3294" t="s">
        <v>3769</v>
      </c>
      <c r="D3294" s="16" t="s">
        <v>621</v>
      </c>
    </row>
    <row r="3295" spans="1:5" x14ac:dyDescent="0.2">
      <c r="A3295">
        <v>38870</v>
      </c>
      <c r="B3295" t="s">
        <v>2009</v>
      </c>
      <c r="C3295" t="s">
        <v>3770</v>
      </c>
      <c r="D3295" s="16" t="s">
        <v>621</v>
      </c>
    </row>
    <row r="3296" spans="1:5" x14ac:dyDescent="0.2">
      <c r="A3296">
        <v>38869</v>
      </c>
      <c r="B3296" t="s">
        <v>2009</v>
      </c>
      <c r="C3296" t="s">
        <v>3771</v>
      </c>
      <c r="D3296" s="16" t="s">
        <v>621</v>
      </c>
    </row>
    <row r="3297" spans="1:5" x14ac:dyDescent="0.2">
      <c r="A3297">
        <v>38872</v>
      </c>
      <c r="B3297" t="s">
        <v>2009</v>
      </c>
      <c r="C3297" t="s">
        <v>3772</v>
      </c>
      <c r="D3297" s="16" t="s">
        <v>621</v>
      </c>
    </row>
    <row r="3298" spans="1:5" x14ac:dyDescent="0.2">
      <c r="A3298">
        <v>38871</v>
      </c>
      <c r="B3298" t="s">
        <v>2009</v>
      </c>
      <c r="C3298" t="s">
        <v>3773</v>
      </c>
      <c r="D3298" s="16" t="s">
        <v>621</v>
      </c>
    </row>
    <row r="3299" spans="1:5" x14ac:dyDescent="0.2">
      <c r="A3299">
        <v>39283</v>
      </c>
      <c r="B3299" t="s">
        <v>2009</v>
      </c>
      <c r="C3299" t="s">
        <v>3774</v>
      </c>
      <c r="D3299" s="16" t="s">
        <v>621</v>
      </c>
    </row>
    <row r="3300" spans="1:5" x14ac:dyDescent="0.2">
      <c r="A3300">
        <v>39285</v>
      </c>
      <c r="B3300" t="s">
        <v>2009</v>
      </c>
      <c r="C3300" t="s">
        <v>3775</v>
      </c>
      <c r="D3300" s="16" t="s">
        <v>621</v>
      </c>
    </row>
    <row r="3301" spans="1:5" x14ac:dyDescent="0.2">
      <c r="A3301">
        <v>39286</v>
      </c>
      <c r="B3301" t="s">
        <v>2009</v>
      </c>
      <c r="C3301" t="s">
        <v>3776</v>
      </c>
      <c r="D3301" s="16" t="s">
        <v>621</v>
      </c>
    </row>
    <row r="3302" spans="1:5" x14ac:dyDescent="0.2">
      <c r="A3302">
        <v>39288</v>
      </c>
      <c r="B3302" t="s">
        <v>2009</v>
      </c>
      <c r="C3302" t="s">
        <v>3777</v>
      </c>
      <c r="D3302" s="16" t="s">
        <v>621</v>
      </c>
    </row>
    <row r="3303" spans="1:5" x14ac:dyDescent="0.2">
      <c r="A3303">
        <v>44476</v>
      </c>
      <c r="B3303" t="s">
        <v>2009</v>
      </c>
      <c r="C3303" t="s">
        <v>3778</v>
      </c>
      <c r="D3303" s="16" t="s">
        <v>656</v>
      </c>
      <c r="E3303">
        <v>390.63</v>
      </c>
    </row>
    <row r="3304" spans="1:5" x14ac:dyDescent="0.2">
      <c r="A3304">
        <v>10629</v>
      </c>
      <c r="B3304" t="s">
        <v>2009</v>
      </c>
      <c r="C3304" t="s">
        <v>3779</v>
      </c>
      <c r="D3304" s="16" t="s">
        <v>656</v>
      </c>
      <c r="E3304">
        <v>320.10000000000002</v>
      </c>
    </row>
    <row r="3305" spans="1:5" x14ac:dyDescent="0.2">
      <c r="A3305">
        <v>10698</v>
      </c>
      <c r="B3305" t="s">
        <v>2009</v>
      </c>
      <c r="C3305" t="s">
        <v>3780</v>
      </c>
      <c r="D3305" s="16" t="s">
        <v>656</v>
      </c>
    </row>
    <row r="3306" spans="1:5" x14ac:dyDescent="0.2">
      <c r="A3306">
        <v>45658</v>
      </c>
      <c r="B3306" t="s">
        <v>2009</v>
      </c>
      <c r="C3306" t="s">
        <v>3781</v>
      </c>
      <c r="D3306" s="16" t="s">
        <v>621</v>
      </c>
      <c r="E3306">
        <v>152633.19</v>
      </c>
    </row>
    <row r="3307" spans="1:5" x14ac:dyDescent="0.2">
      <c r="A3307">
        <v>2432</v>
      </c>
      <c r="B3307" t="s">
        <v>2009</v>
      </c>
      <c r="C3307" t="s">
        <v>3782</v>
      </c>
      <c r="D3307" s="16" t="s">
        <v>621</v>
      </c>
      <c r="E3307">
        <v>22.91</v>
      </c>
    </row>
    <row r="3308" spans="1:5" x14ac:dyDescent="0.2">
      <c r="A3308">
        <v>2418</v>
      </c>
      <c r="B3308" t="s">
        <v>2009</v>
      </c>
      <c r="C3308" t="s">
        <v>3783</v>
      </c>
      <c r="D3308" s="16" t="s">
        <v>621</v>
      </c>
      <c r="E3308">
        <v>10.63</v>
      </c>
    </row>
    <row r="3309" spans="1:5" x14ac:dyDescent="0.2">
      <c r="A3309">
        <v>2433</v>
      </c>
      <c r="B3309" t="s">
        <v>2009</v>
      </c>
      <c r="C3309" t="s">
        <v>3784</v>
      </c>
      <c r="D3309" s="16" t="s">
        <v>621</v>
      </c>
      <c r="E3309">
        <v>7.76</v>
      </c>
    </row>
    <row r="3310" spans="1:5" x14ac:dyDescent="0.2">
      <c r="A3310">
        <v>2420</v>
      </c>
      <c r="B3310" t="s">
        <v>2009</v>
      </c>
      <c r="C3310" t="s">
        <v>3785</v>
      </c>
      <c r="D3310" s="16" t="s">
        <v>621</v>
      </c>
      <c r="E3310">
        <v>13.33</v>
      </c>
    </row>
    <row r="3311" spans="1:5" x14ac:dyDescent="0.2">
      <c r="A3311">
        <v>11447</v>
      </c>
      <c r="B3311" t="s">
        <v>2009</v>
      </c>
      <c r="C3311" t="s">
        <v>3786</v>
      </c>
      <c r="D3311" s="16" t="s">
        <v>621</v>
      </c>
      <c r="E3311">
        <v>26.35</v>
      </c>
    </row>
    <row r="3312" spans="1:5" x14ac:dyDescent="0.2">
      <c r="A3312">
        <v>11451</v>
      </c>
      <c r="B3312" t="s">
        <v>2009</v>
      </c>
      <c r="C3312" t="s">
        <v>3787</v>
      </c>
      <c r="D3312" s="16" t="s">
        <v>621</v>
      </c>
      <c r="E3312">
        <v>70.63</v>
      </c>
    </row>
    <row r="3313" spans="1:5" x14ac:dyDescent="0.2">
      <c r="A3313">
        <v>11116</v>
      </c>
      <c r="B3313" t="s">
        <v>2009</v>
      </c>
      <c r="C3313" t="s">
        <v>3788</v>
      </c>
      <c r="D3313" s="16" t="s">
        <v>621</v>
      </c>
      <c r="E3313">
        <v>645.91</v>
      </c>
    </row>
    <row r="3314" spans="1:5" x14ac:dyDescent="0.2">
      <c r="A3314">
        <v>38411</v>
      </c>
      <c r="B3314" t="s">
        <v>2009</v>
      </c>
      <c r="C3314" t="s">
        <v>3789</v>
      </c>
      <c r="D3314" s="16" t="s">
        <v>621</v>
      </c>
      <c r="E3314">
        <v>1636.33</v>
      </c>
    </row>
    <row r="3315" spans="1:5" x14ac:dyDescent="0.2">
      <c r="A3315">
        <v>38189</v>
      </c>
      <c r="B3315" t="s">
        <v>2009</v>
      </c>
      <c r="C3315" t="s">
        <v>3790</v>
      </c>
      <c r="D3315" s="16" t="s">
        <v>621</v>
      </c>
      <c r="E3315">
        <v>135.57</v>
      </c>
    </row>
    <row r="3316" spans="1:5" x14ac:dyDescent="0.2">
      <c r="A3316">
        <v>38190</v>
      </c>
      <c r="B3316" t="s">
        <v>2009</v>
      </c>
      <c r="C3316" t="s">
        <v>3791</v>
      </c>
      <c r="D3316" s="16" t="s">
        <v>621</v>
      </c>
      <c r="E3316">
        <v>285.60000000000002</v>
      </c>
    </row>
    <row r="3317" spans="1:5" x14ac:dyDescent="0.2">
      <c r="A3317">
        <v>7608</v>
      </c>
      <c r="B3317" t="s">
        <v>2009</v>
      </c>
      <c r="C3317" t="s">
        <v>3792</v>
      </c>
      <c r="D3317" s="16" t="s">
        <v>621</v>
      </c>
      <c r="E3317">
        <v>15.29</v>
      </c>
    </row>
    <row r="3318" spans="1:5" x14ac:dyDescent="0.2">
      <c r="A3318">
        <v>1370</v>
      </c>
      <c r="B3318" t="s">
        <v>2009</v>
      </c>
      <c r="C3318" t="s">
        <v>3793</v>
      </c>
      <c r="D3318" s="16" t="s">
        <v>621</v>
      </c>
      <c r="E3318">
        <v>133.31</v>
      </c>
    </row>
    <row r="3319" spans="1:5" x14ac:dyDescent="0.2">
      <c r="A3319">
        <v>11649</v>
      </c>
      <c r="B3319" t="s">
        <v>2009</v>
      </c>
      <c r="C3319" t="s">
        <v>3794</v>
      </c>
      <c r="D3319" s="16" t="s">
        <v>621</v>
      </c>
    </row>
    <row r="3320" spans="1:5" x14ac:dyDescent="0.2">
      <c r="A3320">
        <v>11650</v>
      </c>
      <c r="B3320" t="s">
        <v>2009</v>
      </c>
      <c r="C3320" t="s">
        <v>3795</v>
      </c>
      <c r="D3320" s="16" t="s">
        <v>621</v>
      </c>
    </row>
    <row r="3321" spans="1:5" x14ac:dyDescent="0.2">
      <c r="A3321">
        <v>34777</v>
      </c>
      <c r="B3321" t="s">
        <v>2009</v>
      </c>
      <c r="C3321" t="s">
        <v>3796</v>
      </c>
      <c r="D3321" s="16" t="s">
        <v>621</v>
      </c>
      <c r="E3321">
        <v>3.14</v>
      </c>
    </row>
    <row r="3322" spans="1:5" x14ac:dyDescent="0.2">
      <c r="A3322">
        <v>7272</v>
      </c>
      <c r="B3322" t="s">
        <v>2009</v>
      </c>
      <c r="C3322" t="s">
        <v>3797</v>
      </c>
      <c r="D3322" s="16" t="s">
        <v>621</v>
      </c>
      <c r="E3322">
        <v>2.36</v>
      </c>
    </row>
    <row r="3323" spans="1:5" x14ac:dyDescent="0.2">
      <c r="A3323">
        <v>10605</v>
      </c>
      <c r="B3323" t="s">
        <v>2009</v>
      </c>
      <c r="C3323" t="s">
        <v>3798</v>
      </c>
      <c r="D3323" s="16" t="s">
        <v>621</v>
      </c>
      <c r="E3323">
        <v>5.76</v>
      </c>
    </row>
    <row r="3324" spans="1:5" x14ac:dyDescent="0.2">
      <c r="A3324">
        <v>10604</v>
      </c>
      <c r="B3324" t="s">
        <v>2009</v>
      </c>
      <c r="C3324" t="s">
        <v>3799</v>
      </c>
      <c r="D3324" s="16" t="s">
        <v>621</v>
      </c>
      <c r="E3324">
        <v>13.42</v>
      </c>
    </row>
    <row r="3325" spans="1:5" x14ac:dyDescent="0.2">
      <c r="A3325">
        <v>672</v>
      </c>
      <c r="B3325" t="s">
        <v>2009</v>
      </c>
      <c r="C3325" t="s">
        <v>3800</v>
      </c>
      <c r="D3325" s="16" t="s">
        <v>621</v>
      </c>
      <c r="E3325">
        <v>18.46</v>
      </c>
    </row>
    <row r="3326" spans="1:5" x14ac:dyDescent="0.2">
      <c r="A3326">
        <v>668</v>
      </c>
      <c r="B3326" t="s">
        <v>2009</v>
      </c>
      <c r="C3326" t="s">
        <v>3801</v>
      </c>
      <c r="D3326" s="16" t="s">
        <v>621</v>
      </c>
      <c r="E3326">
        <v>22.29</v>
      </c>
    </row>
    <row r="3327" spans="1:5" x14ac:dyDescent="0.2">
      <c r="A3327">
        <v>10578</v>
      </c>
      <c r="B3327" t="s">
        <v>2009</v>
      </c>
      <c r="C3327" t="s">
        <v>3802</v>
      </c>
      <c r="D3327" s="16" t="s">
        <v>621</v>
      </c>
      <c r="E3327">
        <v>25.96</v>
      </c>
    </row>
    <row r="3328" spans="1:5" x14ac:dyDescent="0.2">
      <c r="A3328">
        <v>666</v>
      </c>
      <c r="B3328" t="s">
        <v>2009</v>
      </c>
      <c r="C3328" t="s">
        <v>3803</v>
      </c>
      <c r="D3328" s="16" t="s">
        <v>621</v>
      </c>
      <c r="E3328">
        <v>28.87</v>
      </c>
    </row>
    <row r="3329" spans="1:5" x14ac:dyDescent="0.2">
      <c r="A3329">
        <v>665</v>
      </c>
      <c r="B3329" t="s">
        <v>2009</v>
      </c>
      <c r="C3329" t="s">
        <v>3804</v>
      </c>
      <c r="D3329" s="16" t="s">
        <v>621</v>
      </c>
      <c r="E3329">
        <v>38.6</v>
      </c>
    </row>
    <row r="3330" spans="1:5" x14ac:dyDescent="0.2">
      <c r="A3330">
        <v>10577</v>
      </c>
      <c r="B3330" t="s">
        <v>2009</v>
      </c>
      <c r="C3330" t="s">
        <v>3805</v>
      </c>
      <c r="D3330" s="16" t="s">
        <v>621</v>
      </c>
      <c r="E3330">
        <v>34.24</v>
      </c>
    </row>
    <row r="3331" spans="1:5" x14ac:dyDescent="0.2">
      <c r="A3331">
        <v>10583</v>
      </c>
      <c r="B3331" t="s">
        <v>2009</v>
      </c>
      <c r="C3331" t="s">
        <v>3806</v>
      </c>
      <c r="D3331" s="16" t="s">
        <v>621</v>
      </c>
      <c r="E3331">
        <v>17.79</v>
      </c>
    </row>
    <row r="3332" spans="1:5" x14ac:dyDescent="0.2">
      <c r="A3332">
        <v>10579</v>
      </c>
      <c r="B3332" t="s">
        <v>2009</v>
      </c>
      <c r="C3332" t="s">
        <v>3807</v>
      </c>
      <c r="D3332" s="16" t="s">
        <v>621</v>
      </c>
      <c r="E3332">
        <v>31</v>
      </c>
    </row>
    <row r="3333" spans="1:5" x14ac:dyDescent="0.2">
      <c r="A3333">
        <v>10582</v>
      </c>
      <c r="B3333" t="s">
        <v>2009</v>
      </c>
      <c r="C3333" t="s">
        <v>3808</v>
      </c>
      <c r="D3333" s="16" t="s">
        <v>621</v>
      </c>
      <c r="E3333">
        <v>15.66</v>
      </c>
    </row>
    <row r="3334" spans="1:5" x14ac:dyDescent="0.2">
      <c r="A3334">
        <v>2436</v>
      </c>
      <c r="B3334" t="s">
        <v>2009</v>
      </c>
      <c r="C3334" t="s">
        <v>3809</v>
      </c>
      <c r="D3334" s="16" t="s">
        <v>568</v>
      </c>
      <c r="E3334">
        <v>31.02</v>
      </c>
    </row>
    <row r="3335" spans="1:5" x14ac:dyDescent="0.2">
      <c r="A3335">
        <v>40918</v>
      </c>
      <c r="B3335" t="s">
        <v>2009</v>
      </c>
      <c r="C3335" t="s">
        <v>3810</v>
      </c>
      <c r="D3335" s="16" t="s">
        <v>603</v>
      </c>
      <c r="E3335">
        <v>5434.89</v>
      </c>
    </row>
    <row r="3336" spans="1:5" x14ac:dyDescent="0.2">
      <c r="A3336">
        <v>44046</v>
      </c>
      <c r="B3336" t="s">
        <v>2009</v>
      </c>
      <c r="C3336" t="s">
        <v>3811</v>
      </c>
      <c r="D3336" s="16" t="s">
        <v>658</v>
      </c>
      <c r="E3336">
        <v>165.45</v>
      </c>
    </row>
    <row r="3337" spans="1:5" x14ac:dyDescent="0.2">
      <c r="A3337">
        <v>44047</v>
      </c>
      <c r="B3337" t="s">
        <v>2009</v>
      </c>
      <c r="C3337" t="s">
        <v>3812</v>
      </c>
      <c r="D3337" s="16" t="s">
        <v>658</v>
      </c>
      <c r="E3337">
        <v>195.42</v>
      </c>
    </row>
    <row r="3338" spans="1:5" x14ac:dyDescent="0.2">
      <c r="A3338">
        <v>44043</v>
      </c>
      <c r="B3338" t="s">
        <v>2009</v>
      </c>
      <c r="C3338" t="s">
        <v>3813</v>
      </c>
      <c r="D3338" s="16" t="s">
        <v>658</v>
      </c>
      <c r="E3338">
        <v>102.17</v>
      </c>
    </row>
    <row r="3339" spans="1:5" x14ac:dyDescent="0.2">
      <c r="A3339">
        <v>44044</v>
      </c>
      <c r="B3339" t="s">
        <v>2009</v>
      </c>
      <c r="C3339" t="s">
        <v>3814</v>
      </c>
      <c r="D3339" s="16" t="s">
        <v>658</v>
      </c>
      <c r="E3339">
        <v>118.98</v>
      </c>
    </row>
    <row r="3340" spans="1:5" x14ac:dyDescent="0.2">
      <c r="A3340">
        <v>44041</v>
      </c>
      <c r="B3340" t="s">
        <v>2009</v>
      </c>
      <c r="C3340" t="s">
        <v>3815</v>
      </c>
      <c r="D3340" s="16" t="s">
        <v>658</v>
      </c>
      <c r="E3340">
        <v>60.35</v>
      </c>
    </row>
    <row r="3341" spans="1:5" x14ac:dyDescent="0.2">
      <c r="A3341">
        <v>44042</v>
      </c>
      <c r="B3341" t="s">
        <v>2009</v>
      </c>
      <c r="C3341" t="s">
        <v>3816</v>
      </c>
      <c r="D3341" s="16" t="s">
        <v>658</v>
      </c>
      <c r="E3341">
        <v>75.2</v>
      </c>
    </row>
    <row r="3342" spans="1:5" x14ac:dyDescent="0.2">
      <c r="A3342">
        <v>43961</v>
      </c>
      <c r="B3342" t="s">
        <v>2009</v>
      </c>
      <c r="C3342" t="s">
        <v>3817</v>
      </c>
      <c r="D3342" s="16" t="s">
        <v>658</v>
      </c>
      <c r="E3342">
        <v>20.420000000000002</v>
      </c>
    </row>
    <row r="3343" spans="1:5" x14ac:dyDescent="0.2">
      <c r="A3343">
        <v>43959</v>
      </c>
      <c r="B3343" t="s">
        <v>2009</v>
      </c>
      <c r="C3343" t="s">
        <v>3818</v>
      </c>
      <c r="D3343" s="16" t="s">
        <v>658</v>
      </c>
      <c r="E3343">
        <v>23.66</v>
      </c>
    </row>
    <row r="3344" spans="1:5" x14ac:dyDescent="0.2">
      <c r="A3344">
        <v>43962</v>
      </c>
      <c r="B3344" t="s">
        <v>2009</v>
      </c>
      <c r="C3344" t="s">
        <v>3819</v>
      </c>
      <c r="D3344" s="16" t="s">
        <v>658</v>
      </c>
      <c r="E3344">
        <v>25.52</v>
      </c>
    </row>
    <row r="3345" spans="1:5" x14ac:dyDescent="0.2">
      <c r="A3345">
        <v>43960</v>
      </c>
      <c r="B3345" t="s">
        <v>2009</v>
      </c>
      <c r="C3345" t="s">
        <v>3820</v>
      </c>
      <c r="D3345" s="16" t="s">
        <v>658</v>
      </c>
      <c r="E3345">
        <v>35.729999999999997</v>
      </c>
    </row>
    <row r="3346" spans="1:5" x14ac:dyDescent="0.2">
      <c r="A3346">
        <v>43963</v>
      </c>
      <c r="B3346" t="s">
        <v>2009</v>
      </c>
      <c r="C3346" t="s">
        <v>3821</v>
      </c>
      <c r="D3346" s="16" t="s">
        <v>658</v>
      </c>
      <c r="E3346">
        <v>17.86</v>
      </c>
    </row>
    <row r="3347" spans="1:5" x14ac:dyDescent="0.2">
      <c r="A3347">
        <v>43958</v>
      </c>
      <c r="B3347" t="s">
        <v>2009</v>
      </c>
      <c r="C3347" t="s">
        <v>3822</v>
      </c>
      <c r="D3347" s="16" t="s">
        <v>658</v>
      </c>
      <c r="E3347">
        <v>30.63</v>
      </c>
    </row>
    <row r="3348" spans="1:5" x14ac:dyDescent="0.2">
      <c r="A3348">
        <v>41549</v>
      </c>
      <c r="B3348" t="s">
        <v>2009</v>
      </c>
      <c r="C3348" t="s">
        <v>3823</v>
      </c>
      <c r="D3348" s="16" t="s">
        <v>658</v>
      </c>
      <c r="E3348">
        <v>15.31</v>
      </c>
    </row>
    <row r="3349" spans="1:5" x14ac:dyDescent="0.2">
      <c r="A3349">
        <v>10998</v>
      </c>
      <c r="B3349" t="s">
        <v>2009</v>
      </c>
      <c r="C3349" t="s">
        <v>3824</v>
      </c>
      <c r="D3349" s="16" t="s">
        <v>626</v>
      </c>
      <c r="E3349">
        <v>27.25</v>
      </c>
    </row>
    <row r="3350" spans="1:5" x14ac:dyDescent="0.2">
      <c r="A3350">
        <v>11002</v>
      </c>
      <c r="B3350" t="s">
        <v>2009</v>
      </c>
      <c r="C3350" t="s">
        <v>3825</v>
      </c>
      <c r="D3350" s="16" t="s">
        <v>626</v>
      </c>
      <c r="E3350">
        <v>24.96</v>
      </c>
    </row>
    <row r="3351" spans="1:5" x14ac:dyDescent="0.2">
      <c r="A3351">
        <v>10999</v>
      </c>
      <c r="B3351" t="s">
        <v>2009</v>
      </c>
      <c r="C3351" t="s">
        <v>3826</v>
      </c>
      <c r="D3351" s="16" t="s">
        <v>626</v>
      </c>
      <c r="E3351">
        <v>23.99</v>
      </c>
    </row>
    <row r="3352" spans="1:5" x14ac:dyDescent="0.2">
      <c r="A3352">
        <v>10997</v>
      </c>
      <c r="B3352" t="s">
        <v>2009</v>
      </c>
      <c r="C3352" t="s">
        <v>3827</v>
      </c>
      <c r="D3352" s="16" t="s">
        <v>626</v>
      </c>
      <c r="E3352">
        <v>26</v>
      </c>
    </row>
    <row r="3353" spans="1:5" x14ac:dyDescent="0.2">
      <c r="A3353">
        <v>2680</v>
      </c>
      <c r="B3353" t="s">
        <v>2009</v>
      </c>
      <c r="C3353" t="s">
        <v>3828</v>
      </c>
      <c r="D3353" s="16" t="s">
        <v>658</v>
      </c>
      <c r="E3353">
        <v>9.9600000000000009</v>
      </c>
    </row>
    <row r="3354" spans="1:5" x14ac:dyDescent="0.2">
      <c r="A3354">
        <v>2684</v>
      </c>
      <c r="B3354" t="s">
        <v>2009</v>
      </c>
      <c r="C3354" t="s">
        <v>3829</v>
      </c>
      <c r="D3354" s="16" t="s">
        <v>658</v>
      </c>
      <c r="E3354">
        <v>9.07</v>
      </c>
    </row>
    <row r="3355" spans="1:5" x14ac:dyDescent="0.2">
      <c r="A3355">
        <v>2685</v>
      </c>
      <c r="B3355" t="s">
        <v>2009</v>
      </c>
      <c r="C3355" t="s">
        <v>3830</v>
      </c>
      <c r="D3355" s="16" t="s">
        <v>658</v>
      </c>
      <c r="E3355">
        <v>6.81</v>
      </c>
    </row>
    <row r="3356" spans="1:5" x14ac:dyDescent="0.2">
      <c r="A3356">
        <v>2673</v>
      </c>
      <c r="B3356" t="s">
        <v>2009</v>
      </c>
      <c r="C3356" t="s">
        <v>3831</v>
      </c>
      <c r="D3356" s="16" t="s">
        <v>658</v>
      </c>
      <c r="E3356">
        <v>3.5</v>
      </c>
    </row>
    <row r="3357" spans="1:5" x14ac:dyDescent="0.2">
      <c r="A3357">
        <v>2682</v>
      </c>
      <c r="B3357" t="s">
        <v>2009</v>
      </c>
      <c r="C3357" t="s">
        <v>3832</v>
      </c>
      <c r="D3357" s="16" t="s">
        <v>658</v>
      </c>
      <c r="E3357">
        <v>23.76</v>
      </c>
    </row>
    <row r="3358" spans="1:5" x14ac:dyDescent="0.2">
      <c r="A3358">
        <v>2681</v>
      </c>
      <c r="B3358" t="s">
        <v>2009</v>
      </c>
      <c r="C3358" t="s">
        <v>3833</v>
      </c>
      <c r="D3358" s="16" t="s">
        <v>658</v>
      </c>
      <c r="E3358">
        <v>16.28</v>
      </c>
    </row>
    <row r="3359" spans="1:5" x14ac:dyDescent="0.2">
      <c r="A3359">
        <v>2686</v>
      </c>
      <c r="B3359" t="s">
        <v>2009</v>
      </c>
      <c r="C3359" t="s">
        <v>3834</v>
      </c>
      <c r="D3359" s="16" t="s">
        <v>658</v>
      </c>
      <c r="E3359">
        <v>29.8</v>
      </c>
    </row>
    <row r="3360" spans="1:5" x14ac:dyDescent="0.2">
      <c r="A3360">
        <v>2674</v>
      </c>
      <c r="B3360" t="s">
        <v>2009</v>
      </c>
      <c r="C3360" t="s">
        <v>3835</v>
      </c>
      <c r="D3360" s="16" t="s">
        <v>658</v>
      </c>
      <c r="E3360">
        <v>4.3600000000000003</v>
      </c>
    </row>
    <row r="3361" spans="1:5" x14ac:dyDescent="0.2">
      <c r="A3361">
        <v>2683</v>
      </c>
      <c r="B3361" t="s">
        <v>2009</v>
      </c>
      <c r="C3361" t="s">
        <v>3836</v>
      </c>
      <c r="D3361" s="16" t="s">
        <v>658</v>
      </c>
      <c r="E3361">
        <v>46.95</v>
      </c>
    </row>
    <row r="3362" spans="1:5" x14ac:dyDescent="0.2">
      <c r="A3362">
        <v>2676</v>
      </c>
      <c r="B3362" t="s">
        <v>2009</v>
      </c>
      <c r="C3362" t="s">
        <v>3837</v>
      </c>
      <c r="D3362" s="16" t="s">
        <v>658</v>
      </c>
      <c r="E3362">
        <v>2.0299999999999998</v>
      </c>
    </row>
    <row r="3363" spans="1:5" x14ac:dyDescent="0.2">
      <c r="A3363">
        <v>2678</v>
      </c>
      <c r="B3363" t="s">
        <v>2009</v>
      </c>
      <c r="C3363" t="s">
        <v>3838</v>
      </c>
      <c r="D3363" s="16" t="s">
        <v>658</v>
      </c>
      <c r="E3363">
        <v>2.5499999999999998</v>
      </c>
    </row>
    <row r="3364" spans="1:5" x14ac:dyDescent="0.2">
      <c r="A3364">
        <v>2679</v>
      </c>
      <c r="B3364" t="s">
        <v>2009</v>
      </c>
      <c r="C3364" t="s">
        <v>3839</v>
      </c>
      <c r="D3364" s="16" t="s">
        <v>658</v>
      </c>
      <c r="E3364">
        <v>3.93</v>
      </c>
    </row>
    <row r="3365" spans="1:5" x14ac:dyDescent="0.2">
      <c r="A3365">
        <v>12070</v>
      </c>
      <c r="B3365" t="s">
        <v>2009</v>
      </c>
      <c r="C3365" t="s">
        <v>3840</v>
      </c>
      <c r="D3365" s="16" t="s">
        <v>658</v>
      </c>
      <c r="E3365">
        <v>5.47</v>
      </c>
    </row>
    <row r="3366" spans="1:5" x14ac:dyDescent="0.2">
      <c r="A3366">
        <v>2675</v>
      </c>
      <c r="B3366" t="s">
        <v>2009</v>
      </c>
      <c r="C3366" t="s">
        <v>3841</v>
      </c>
      <c r="D3366" s="16" t="s">
        <v>658</v>
      </c>
      <c r="E3366">
        <v>7.11</v>
      </c>
    </row>
    <row r="3367" spans="1:5" x14ac:dyDescent="0.2">
      <c r="A3367">
        <v>12067</v>
      </c>
      <c r="B3367" t="s">
        <v>2009</v>
      </c>
      <c r="C3367" t="s">
        <v>3842</v>
      </c>
      <c r="D3367" s="16" t="s">
        <v>658</v>
      </c>
      <c r="E3367">
        <v>9.64</v>
      </c>
    </row>
    <row r="3368" spans="1:5" x14ac:dyDescent="0.2">
      <c r="A3368">
        <v>21128</v>
      </c>
      <c r="B3368" t="s">
        <v>2009</v>
      </c>
      <c r="C3368" t="s">
        <v>3843</v>
      </c>
      <c r="D3368" s="16" t="s">
        <v>658</v>
      </c>
      <c r="E3368">
        <v>7.53</v>
      </c>
    </row>
    <row r="3369" spans="1:5" x14ac:dyDescent="0.2">
      <c r="A3369">
        <v>40400</v>
      </c>
      <c r="B3369" t="s">
        <v>2009</v>
      </c>
      <c r="C3369" t="s">
        <v>3844</v>
      </c>
      <c r="D3369" s="16" t="s">
        <v>658</v>
      </c>
      <c r="E3369">
        <v>2.14</v>
      </c>
    </row>
    <row r="3370" spans="1:5" x14ac:dyDescent="0.2">
      <c r="A3370">
        <v>40401</v>
      </c>
      <c r="B3370" t="s">
        <v>2009</v>
      </c>
      <c r="C3370" t="s">
        <v>3845</v>
      </c>
      <c r="D3370" s="16" t="s">
        <v>658</v>
      </c>
      <c r="E3370">
        <v>3.15</v>
      </c>
    </row>
    <row r="3371" spans="1:5" x14ac:dyDescent="0.2">
      <c r="A3371">
        <v>40402</v>
      </c>
      <c r="B3371" t="s">
        <v>2009</v>
      </c>
      <c r="C3371" t="s">
        <v>3846</v>
      </c>
      <c r="D3371" s="16" t="s">
        <v>658</v>
      </c>
      <c r="E3371">
        <v>4.04</v>
      </c>
    </row>
    <row r="3372" spans="1:5" x14ac:dyDescent="0.2">
      <c r="A3372">
        <v>21137</v>
      </c>
      <c r="B3372" t="s">
        <v>2009</v>
      </c>
      <c r="C3372" t="s">
        <v>3847</v>
      </c>
      <c r="D3372" s="16" t="s">
        <v>658</v>
      </c>
      <c r="E3372">
        <v>7.7</v>
      </c>
    </row>
    <row r="3373" spans="1:5" x14ac:dyDescent="0.2">
      <c r="A3373">
        <v>2504</v>
      </c>
      <c r="B3373" t="s">
        <v>2009</v>
      </c>
      <c r="C3373" t="s">
        <v>3848</v>
      </c>
      <c r="D3373" s="16" t="s">
        <v>658</v>
      </c>
      <c r="E3373">
        <v>8.35</v>
      </c>
    </row>
    <row r="3374" spans="1:5" x14ac:dyDescent="0.2">
      <c r="A3374">
        <v>2501</v>
      </c>
      <c r="B3374" t="s">
        <v>2009</v>
      </c>
      <c r="C3374" t="s">
        <v>3849</v>
      </c>
      <c r="D3374" s="16" t="s">
        <v>658</v>
      </c>
      <c r="E3374">
        <v>10.95</v>
      </c>
    </row>
    <row r="3375" spans="1:5" x14ac:dyDescent="0.2">
      <c r="A3375">
        <v>2502</v>
      </c>
      <c r="B3375" t="s">
        <v>2009</v>
      </c>
      <c r="C3375" t="s">
        <v>3850</v>
      </c>
      <c r="D3375" s="16" t="s">
        <v>658</v>
      </c>
      <c r="E3375">
        <v>16.53</v>
      </c>
    </row>
    <row r="3376" spans="1:5" x14ac:dyDescent="0.2">
      <c r="A3376">
        <v>2503</v>
      </c>
      <c r="B3376" t="s">
        <v>2009</v>
      </c>
      <c r="C3376" t="s">
        <v>3851</v>
      </c>
      <c r="D3376" s="16" t="s">
        <v>658</v>
      </c>
      <c r="E3376">
        <v>21.28</v>
      </c>
    </row>
    <row r="3377" spans="1:5" x14ac:dyDescent="0.2">
      <c r="A3377">
        <v>2500</v>
      </c>
      <c r="B3377" t="s">
        <v>2009</v>
      </c>
      <c r="C3377" t="s">
        <v>3852</v>
      </c>
      <c r="D3377" s="16" t="s">
        <v>658</v>
      </c>
      <c r="E3377">
        <v>28.34</v>
      </c>
    </row>
    <row r="3378" spans="1:5" x14ac:dyDescent="0.2">
      <c r="A3378">
        <v>2505</v>
      </c>
      <c r="B3378" t="s">
        <v>2009</v>
      </c>
      <c r="C3378" t="s">
        <v>3853</v>
      </c>
      <c r="D3378" s="16" t="s">
        <v>658</v>
      </c>
      <c r="E3378">
        <v>44.17</v>
      </c>
    </row>
    <row r="3379" spans="1:5" x14ac:dyDescent="0.2">
      <c r="A3379">
        <v>12056</v>
      </c>
      <c r="B3379" t="s">
        <v>2009</v>
      </c>
      <c r="C3379" t="s">
        <v>3854</v>
      </c>
      <c r="D3379" s="16" t="s">
        <v>658</v>
      </c>
      <c r="E3379">
        <v>17.84</v>
      </c>
    </row>
    <row r="3380" spans="1:5" x14ac:dyDescent="0.2">
      <c r="A3380">
        <v>12057</v>
      </c>
      <c r="B3380" t="s">
        <v>2009</v>
      </c>
      <c r="C3380" t="s">
        <v>3855</v>
      </c>
      <c r="D3380" s="16" t="s">
        <v>658</v>
      </c>
      <c r="E3380">
        <v>15.16</v>
      </c>
    </row>
    <row r="3381" spans="1:5" x14ac:dyDescent="0.2">
      <c r="A3381">
        <v>12058</v>
      </c>
      <c r="B3381" t="s">
        <v>2009</v>
      </c>
      <c r="C3381" t="s">
        <v>3856</v>
      </c>
      <c r="D3381" s="16" t="s">
        <v>658</v>
      </c>
      <c r="E3381">
        <v>9.4499999999999993</v>
      </c>
    </row>
    <row r="3382" spans="1:5" x14ac:dyDescent="0.2">
      <c r="A3382">
        <v>12059</v>
      </c>
      <c r="B3382" t="s">
        <v>2009</v>
      </c>
      <c r="C3382" t="s">
        <v>3857</v>
      </c>
      <c r="D3382" s="16" t="s">
        <v>658</v>
      </c>
      <c r="E3382">
        <v>5.32</v>
      </c>
    </row>
    <row r="3383" spans="1:5" x14ac:dyDescent="0.2">
      <c r="A3383">
        <v>12060</v>
      </c>
      <c r="B3383" t="s">
        <v>2009</v>
      </c>
      <c r="C3383" t="s">
        <v>3858</v>
      </c>
      <c r="D3383" s="16" t="s">
        <v>658</v>
      </c>
      <c r="E3383">
        <v>39.380000000000003</v>
      </c>
    </row>
    <row r="3384" spans="1:5" x14ac:dyDescent="0.2">
      <c r="A3384">
        <v>12061</v>
      </c>
      <c r="B3384" t="s">
        <v>2009</v>
      </c>
      <c r="C3384" t="s">
        <v>3859</v>
      </c>
      <c r="D3384" s="16" t="s">
        <v>658</v>
      </c>
      <c r="E3384">
        <v>24.05</v>
      </c>
    </row>
    <row r="3385" spans="1:5" x14ac:dyDescent="0.2">
      <c r="A3385">
        <v>12062</v>
      </c>
      <c r="B3385" t="s">
        <v>2009</v>
      </c>
      <c r="C3385" t="s">
        <v>3860</v>
      </c>
      <c r="D3385" s="16" t="s">
        <v>658</v>
      </c>
      <c r="E3385">
        <v>44.35</v>
      </c>
    </row>
    <row r="3386" spans="1:5" x14ac:dyDescent="0.2">
      <c r="A3386">
        <v>2687</v>
      </c>
      <c r="B3386" t="s">
        <v>2009</v>
      </c>
      <c r="C3386" t="s">
        <v>3861</v>
      </c>
      <c r="D3386" s="16" t="s">
        <v>658</v>
      </c>
      <c r="E3386">
        <v>1.77</v>
      </c>
    </row>
    <row r="3387" spans="1:5" x14ac:dyDescent="0.2">
      <c r="A3387">
        <v>2689</v>
      </c>
      <c r="B3387" t="s">
        <v>2009</v>
      </c>
      <c r="C3387" t="s">
        <v>3862</v>
      </c>
      <c r="D3387" s="16" t="s">
        <v>658</v>
      </c>
      <c r="E3387">
        <v>2.11</v>
      </c>
    </row>
    <row r="3388" spans="1:5" x14ac:dyDescent="0.2">
      <c r="A3388">
        <v>2688</v>
      </c>
      <c r="B3388" t="s">
        <v>2009</v>
      </c>
      <c r="C3388" t="s">
        <v>3863</v>
      </c>
      <c r="D3388" s="16" t="s">
        <v>658</v>
      </c>
      <c r="E3388">
        <v>2.29</v>
      </c>
    </row>
    <row r="3389" spans="1:5" x14ac:dyDescent="0.2">
      <c r="A3389">
        <v>2690</v>
      </c>
      <c r="B3389" t="s">
        <v>2009</v>
      </c>
      <c r="C3389" t="s">
        <v>3864</v>
      </c>
      <c r="D3389" s="16" t="s">
        <v>658</v>
      </c>
      <c r="E3389">
        <v>3.92</v>
      </c>
    </row>
    <row r="3390" spans="1:5" x14ac:dyDescent="0.2">
      <c r="A3390">
        <v>39243</v>
      </c>
      <c r="B3390" t="s">
        <v>2009</v>
      </c>
      <c r="C3390" t="s">
        <v>3865</v>
      </c>
      <c r="D3390" s="16" t="s">
        <v>658</v>
      </c>
      <c r="E3390">
        <v>2.58</v>
      </c>
    </row>
    <row r="3391" spans="1:5" x14ac:dyDescent="0.2">
      <c r="A3391">
        <v>39244</v>
      </c>
      <c r="B3391" t="s">
        <v>2009</v>
      </c>
      <c r="C3391" t="s">
        <v>3866</v>
      </c>
      <c r="D3391" s="16" t="s">
        <v>658</v>
      </c>
      <c r="E3391">
        <v>3.49</v>
      </c>
    </row>
    <row r="3392" spans="1:5" x14ac:dyDescent="0.2">
      <c r="A3392">
        <v>39245</v>
      </c>
      <c r="B3392" t="s">
        <v>2009</v>
      </c>
      <c r="C3392" t="s">
        <v>3867</v>
      </c>
      <c r="D3392" s="16" t="s">
        <v>658</v>
      </c>
      <c r="E3392">
        <v>6.72</v>
      </c>
    </row>
    <row r="3393" spans="1:5" x14ac:dyDescent="0.2">
      <c r="A3393">
        <v>39255</v>
      </c>
      <c r="B3393" t="s">
        <v>2009</v>
      </c>
      <c r="C3393" t="s">
        <v>3868</v>
      </c>
      <c r="D3393" s="16" t="s">
        <v>658</v>
      </c>
      <c r="E3393">
        <v>18.600000000000001</v>
      </c>
    </row>
    <row r="3394" spans="1:5" x14ac:dyDescent="0.2">
      <c r="A3394">
        <v>39254</v>
      </c>
      <c r="B3394" t="s">
        <v>2009</v>
      </c>
      <c r="C3394" t="s">
        <v>3869</v>
      </c>
      <c r="D3394" s="16" t="s">
        <v>658</v>
      </c>
      <c r="E3394">
        <v>10.050000000000001</v>
      </c>
    </row>
    <row r="3395" spans="1:5" x14ac:dyDescent="0.2">
      <c r="A3395">
        <v>39253</v>
      </c>
      <c r="B3395" t="s">
        <v>2009</v>
      </c>
      <c r="C3395" t="s">
        <v>3870</v>
      </c>
      <c r="D3395" s="16" t="s">
        <v>658</v>
      </c>
      <c r="E3395">
        <v>12.81</v>
      </c>
    </row>
    <row r="3396" spans="1:5" x14ac:dyDescent="0.2">
      <c r="A3396">
        <v>39246</v>
      </c>
      <c r="B3396" t="s">
        <v>2009</v>
      </c>
      <c r="C3396" t="s">
        <v>3871</v>
      </c>
      <c r="D3396" s="16" t="s">
        <v>658</v>
      </c>
      <c r="E3396">
        <v>5.47</v>
      </c>
    </row>
    <row r="3397" spans="1:5" x14ac:dyDescent="0.2">
      <c r="A3397">
        <v>39247</v>
      </c>
      <c r="B3397" t="s">
        <v>2009</v>
      </c>
      <c r="C3397" t="s">
        <v>3872</v>
      </c>
      <c r="D3397" s="16" t="s">
        <v>658</v>
      </c>
      <c r="E3397">
        <v>4.76</v>
      </c>
    </row>
    <row r="3398" spans="1:5" x14ac:dyDescent="0.2">
      <c r="A3398">
        <v>2446</v>
      </c>
      <c r="B3398" t="s">
        <v>2009</v>
      </c>
      <c r="C3398" t="s">
        <v>3873</v>
      </c>
      <c r="D3398" s="16" t="s">
        <v>658</v>
      </c>
      <c r="E3398">
        <v>7.85</v>
      </c>
    </row>
    <row r="3399" spans="1:5" x14ac:dyDescent="0.2">
      <c r="A3399">
        <v>2442</v>
      </c>
      <c r="B3399" t="s">
        <v>2009</v>
      </c>
      <c r="C3399" t="s">
        <v>3874</v>
      </c>
      <c r="D3399" s="16" t="s">
        <v>658</v>
      </c>
      <c r="E3399">
        <v>11</v>
      </c>
    </row>
    <row r="3400" spans="1:5" x14ac:dyDescent="0.2">
      <c r="A3400">
        <v>39248</v>
      </c>
      <c r="B3400" t="s">
        <v>2009</v>
      </c>
      <c r="C3400" t="s">
        <v>3875</v>
      </c>
      <c r="D3400" s="16" t="s">
        <v>658</v>
      </c>
      <c r="E3400">
        <v>15.33</v>
      </c>
    </row>
    <row r="3401" spans="1:5" x14ac:dyDescent="0.2">
      <c r="A3401">
        <v>2438</v>
      </c>
      <c r="B3401" t="s">
        <v>2009</v>
      </c>
      <c r="C3401" t="s">
        <v>3876</v>
      </c>
      <c r="D3401" s="16" t="s">
        <v>568</v>
      </c>
      <c r="E3401">
        <v>35.64</v>
      </c>
    </row>
    <row r="3402" spans="1:5" x14ac:dyDescent="0.2">
      <c r="A3402">
        <v>40922</v>
      </c>
      <c r="B3402" t="s">
        <v>2009</v>
      </c>
      <c r="C3402" t="s">
        <v>3877</v>
      </c>
      <c r="D3402" s="16" t="s">
        <v>603</v>
      </c>
      <c r="E3402">
        <v>6249.47</v>
      </c>
    </row>
    <row r="3403" spans="1:5" x14ac:dyDescent="0.2">
      <c r="A3403">
        <v>44342</v>
      </c>
      <c r="B3403" t="s">
        <v>2009</v>
      </c>
      <c r="C3403" t="s">
        <v>3878</v>
      </c>
      <c r="D3403" s="16" t="s">
        <v>621</v>
      </c>
      <c r="E3403">
        <v>24.48</v>
      </c>
    </row>
    <row r="3404" spans="1:5" x14ac:dyDescent="0.2">
      <c r="A3404">
        <v>44343</v>
      </c>
      <c r="B3404" t="s">
        <v>2009</v>
      </c>
      <c r="C3404" t="s">
        <v>3879</v>
      </c>
      <c r="D3404" s="16" t="s">
        <v>621</v>
      </c>
      <c r="E3404">
        <v>26.52</v>
      </c>
    </row>
    <row r="3405" spans="1:5" x14ac:dyDescent="0.2">
      <c r="A3405">
        <v>44340</v>
      </c>
      <c r="B3405" t="s">
        <v>2009</v>
      </c>
      <c r="C3405" t="s">
        <v>3880</v>
      </c>
      <c r="D3405" s="16" t="s">
        <v>621</v>
      </c>
      <c r="E3405">
        <v>17.3</v>
      </c>
    </row>
    <row r="3406" spans="1:5" x14ac:dyDescent="0.2">
      <c r="A3406">
        <v>44341</v>
      </c>
      <c r="B3406" t="s">
        <v>2009</v>
      </c>
      <c r="C3406" t="s">
        <v>3881</v>
      </c>
      <c r="D3406" s="16" t="s">
        <v>621</v>
      </c>
      <c r="E3406">
        <v>20.02</v>
      </c>
    </row>
    <row r="3407" spans="1:5" x14ac:dyDescent="0.2">
      <c r="A3407">
        <v>44338</v>
      </c>
      <c r="B3407" t="s">
        <v>2009</v>
      </c>
      <c r="C3407" t="s">
        <v>3882</v>
      </c>
      <c r="D3407" s="16" t="s">
        <v>621</v>
      </c>
      <c r="E3407">
        <v>9.9</v>
      </c>
    </row>
    <row r="3408" spans="1:5" x14ac:dyDescent="0.2">
      <c r="A3408">
        <v>44339</v>
      </c>
      <c r="B3408" t="s">
        <v>2009</v>
      </c>
      <c r="C3408" t="s">
        <v>3883</v>
      </c>
      <c r="D3408" s="16" t="s">
        <v>621</v>
      </c>
      <c r="E3408">
        <v>11.58</v>
      </c>
    </row>
    <row r="3409" spans="1:5" x14ac:dyDescent="0.2">
      <c r="A3409">
        <v>44336</v>
      </c>
      <c r="B3409" t="s">
        <v>2009</v>
      </c>
      <c r="C3409" t="s">
        <v>3884</v>
      </c>
      <c r="D3409" s="16" t="s">
        <v>621</v>
      </c>
      <c r="E3409">
        <v>3.37</v>
      </c>
    </row>
    <row r="3410" spans="1:5" x14ac:dyDescent="0.2">
      <c r="A3410">
        <v>41834</v>
      </c>
      <c r="B3410" t="s">
        <v>2009</v>
      </c>
      <c r="C3410" t="s">
        <v>3885</v>
      </c>
      <c r="D3410" s="16" t="s">
        <v>621</v>
      </c>
      <c r="E3410">
        <v>4.25</v>
      </c>
    </row>
    <row r="3411" spans="1:5" x14ac:dyDescent="0.2">
      <c r="A3411">
        <v>44337</v>
      </c>
      <c r="B3411" t="s">
        <v>2009</v>
      </c>
      <c r="C3411" t="s">
        <v>3886</v>
      </c>
      <c r="D3411" s="16" t="s">
        <v>621</v>
      </c>
      <c r="E3411">
        <v>4.25</v>
      </c>
    </row>
    <row r="3412" spans="1:5" x14ac:dyDescent="0.2">
      <c r="A3412">
        <v>43964</v>
      </c>
      <c r="B3412" t="s">
        <v>2009</v>
      </c>
      <c r="C3412" t="s">
        <v>3887</v>
      </c>
      <c r="D3412" s="16" t="s">
        <v>621</v>
      </c>
      <c r="E3412">
        <v>4.4800000000000004</v>
      </c>
    </row>
    <row r="3413" spans="1:5" x14ac:dyDescent="0.2">
      <c r="A3413">
        <v>44334</v>
      </c>
      <c r="B3413" t="s">
        <v>2009</v>
      </c>
      <c r="C3413" t="s">
        <v>3888</v>
      </c>
      <c r="D3413" s="16" t="s">
        <v>621</v>
      </c>
      <c r="E3413">
        <v>5.67</v>
      </c>
    </row>
    <row r="3414" spans="1:5" x14ac:dyDescent="0.2">
      <c r="A3414">
        <v>44344</v>
      </c>
      <c r="B3414" t="s">
        <v>2009</v>
      </c>
      <c r="C3414" t="s">
        <v>3889</v>
      </c>
      <c r="D3414" s="16" t="s">
        <v>621</v>
      </c>
      <c r="E3414">
        <v>3.03</v>
      </c>
    </row>
    <row r="3415" spans="1:5" x14ac:dyDescent="0.2">
      <c r="A3415">
        <v>44335</v>
      </c>
      <c r="B3415" t="s">
        <v>2009</v>
      </c>
      <c r="C3415" t="s">
        <v>3890</v>
      </c>
      <c r="D3415" s="16" t="s">
        <v>621</v>
      </c>
      <c r="E3415">
        <v>3.27</v>
      </c>
    </row>
    <row r="3416" spans="1:5" x14ac:dyDescent="0.2">
      <c r="A3416">
        <v>12624</v>
      </c>
      <c r="B3416" t="s">
        <v>2009</v>
      </c>
      <c r="C3416" t="s">
        <v>3891</v>
      </c>
      <c r="D3416" s="16" t="s">
        <v>621</v>
      </c>
      <c r="E3416">
        <v>49.37</v>
      </c>
    </row>
    <row r="3417" spans="1:5" x14ac:dyDescent="0.2">
      <c r="A3417">
        <v>517</v>
      </c>
      <c r="B3417" t="s">
        <v>2009</v>
      </c>
      <c r="C3417" t="s">
        <v>3892</v>
      </c>
      <c r="D3417" s="16" t="s">
        <v>735</v>
      </c>
    </row>
    <row r="3418" spans="1:5" x14ac:dyDescent="0.2">
      <c r="A3418">
        <v>37534</v>
      </c>
      <c r="B3418" t="s">
        <v>2009</v>
      </c>
      <c r="C3418" t="s">
        <v>3893</v>
      </c>
      <c r="D3418" s="16" t="s">
        <v>626</v>
      </c>
    </row>
    <row r="3419" spans="1:5" x14ac:dyDescent="0.2">
      <c r="A3419">
        <v>37535</v>
      </c>
      <c r="B3419" t="s">
        <v>2009</v>
      </c>
      <c r="C3419" t="s">
        <v>3894</v>
      </c>
      <c r="D3419" s="16" t="s">
        <v>626</v>
      </c>
    </row>
    <row r="3420" spans="1:5" x14ac:dyDescent="0.2">
      <c r="A3420">
        <v>37533</v>
      </c>
      <c r="B3420" t="s">
        <v>2009</v>
      </c>
      <c r="C3420" t="s">
        <v>3895</v>
      </c>
      <c r="D3420" s="16" t="s">
        <v>626</v>
      </c>
    </row>
    <row r="3421" spans="1:5" x14ac:dyDescent="0.2">
      <c r="A3421">
        <v>37537</v>
      </c>
      <c r="B3421" t="s">
        <v>2009</v>
      </c>
      <c r="C3421" t="s">
        <v>3896</v>
      </c>
      <c r="D3421" s="16" t="s">
        <v>626</v>
      </c>
    </row>
    <row r="3422" spans="1:5" x14ac:dyDescent="0.2">
      <c r="A3422">
        <v>37536</v>
      </c>
      <c r="B3422" t="s">
        <v>2009</v>
      </c>
      <c r="C3422" t="s">
        <v>3897</v>
      </c>
      <c r="D3422" s="16" t="s">
        <v>626</v>
      </c>
    </row>
    <row r="3423" spans="1:5" x14ac:dyDescent="0.2">
      <c r="A3423">
        <v>37532</v>
      </c>
      <c r="B3423" t="s">
        <v>2009</v>
      </c>
      <c r="C3423" t="s">
        <v>3898</v>
      </c>
      <c r="D3423" s="16" t="s">
        <v>626</v>
      </c>
    </row>
    <row r="3424" spans="1:5" x14ac:dyDescent="0.2">
      <c r="A3424">
        <v>2696</v>
      </c>
      <c r="B3424" t="s">
        <v>2009</v>
      </c>
      <c r="C3424" t="s">
        <v>3899</v>
      </c>
      <c r="D3424" s="16" t="s">
        <v>568</v>
      </c>
      <c r="E3424">
        <v>21.39</v>
      </c>
    </row>
    <row r="3425" spans="1:5" x14ac:dyDescent="0.2">
      <c r="A3425">
        <v>40928</v>
      </c>
      <c r="B3425" t="s">
        <v>2009</v>
      </c>
      <c r="C3425" t="s">
        <v>3900</v>
      </c>
      <c r="D3425" s="16" t="s">
        <v>603</v>
      </c>
      <c r="E3425">
        <v>3748.2</v>
      </c>
    </row>
    <row r="3426" spans="1:5" x14ac:dyDescent="0.2">
      <c r="A3426">
        <v>4083</v>
      </c>
      <c r="B3426" t="s">
        <v>2009</v>
      </c>
      <c r="C3426" t="s">
        <v>3901</v>
      </c>
      <c r="D3426" s="16" t="s">
        <v>568</v>
      </c>
      <c r="E3426">
        <v>42.76</v>
      </c>
    </row>
    <row r="3427" spans="1:5" x14ac:dyDescent="0.2">
      <c r="A3427">
        <v>40818</v>
      </c>
      <c r="B3427" t="s">
        <v>2009</v>
      </c>
      <c r="C3427" t="s">
        <v>3902</v>
      </c>
      <c r="D3427" s="16" t="s">
        <v>603</v>
      </c>
      <c r="E3427">
        <v>7492.58</v>
      </c>
    </row>
    <row r="3428" spans="1:5" x14ac:dyDescent="0.2">
      <c r="A3428">
        <v>43146</v>
      </c>
      <c r="B3428" t="s">
        <v>2009</v>
      </c>
      <c r="C3428" t="s">
        <v>3903</v>
      </c>
      <c r="D3428" s="16" t="s">
        <v>626</v>
      </c>
      <c r="E3428">
        <v>7.64</v>
      </c>
    </row>
    <row r="3429" spans="1:5" x14ac:dyDescent="0.2">
      <c r="A3429">
        <v>2705</v>
      </c>
      <c r="B3429" t="s">
        <v>2009</v>
      </c>
      <c r="C3429" t="s">
        <v>3904</v>
      </c>
      <c r="D3429" s="16" t="s">
        <v>1452</v>
      </c>
      <c r="E3429">
        <v>0.97</v>
      </c>
    </row>
    <row r="3430" spans="1:5" x14ac:dyDescent="0.2">
      <c r="A3430">
        <v>14250</v>
      </c>
      <c r="B3430" t="s">
        <v>2009</v>
      </c>
      <c r="C3430" t="s">
        <v>3905</v>
      </c>
      <c r="D3430" s="16" t="s">
        <v>1452</v>
      </c>
      <c r="E3430">
        <v>0.99</v>
      </c>
    </row>
    <row r="3431" spans="1:5" x14ac:dyDescent="0.2">
      <c r="A3431">
        <v>11683</v>
      </c>
      <c r="B3431" t="s">
        <v>2009</v>
      </c>
      <c r="C3431" t="s">
        <v>3906</v>
      </c>
      <c r="D3431" s="16" t="s">
        <v>621</v>
      </c>
      <c r="E3431">
        <v>50.11</v>
      </c>
    </row>
    <row r="3432" spans="1:5" x14ac:dyDescent="0.2">
      <c r="A3432">
        <v>11684</v>
      </c>
      <c r="B3432" t="s">
        <v>2009</v>
      </c>
      <c r="C3432" t="s">
        <v>3907</v>
      </c>
      <c r="D3432" s="16" t="s">
        <v>621</v>
      </c>
      <c r="E3432">
        <v>54.84</v>
      </c>
    </row>
    <row r="3433" spans="1:5" x14ac:dyDescent="0.2">
      <c r="A3433">
        <v>6141</v>
      </c>
      <c r="B3433" t="s">
        <v>2009</v>
      </c>
      <c r="C3433" t="s">
        <v>3908</v>
      </c>
      <c r="D3433" s="16" t="s">
        <v>621</v>
      </c>
      <c r="E3433">
        <v>4.84</v>
      </c>
    </row>
    <row r="3434" spans="1:5" x14ac:dyDescent="0.2">
      <c r="A3434">
        <v>11681</v>
      </c>
      <c r="B3434" t="s">
        <v>2009</v>
      </c>
      <c r="C3434" t="s">
        <v>3909</v>
      </c>
      <c r="D3434" s="16" t="s">
        <v>621</v>
      </c>
      <c r="E3434">
        <v>6.1</v>
      </c>
    </row>
    <row r="3435" spans="1:5" x14ac:dyDescent="0.2">
      <c r="A3435">
        <v>2706</v>
      </c>
      <c r="B3435" t="s">
        <v>2009</v>
      </c>
      <c r="C3435" t="s">
        <v>3910</v>
      </c>
      <c r="D3435" s="16" t="s">
        <v>568</v>
      </c>
      <c r="E3435">
        <v>136.72</v>
      </c>
    </row>
    <row r="3436" spans="1:5" x14ac:dyDescent="0.2">
      <c r="A3436">
        <v>40811</v>
      </c>
      <c r="B3436" t="s">
        <v>2009</v>
      </c>
      <c r="C3436" t="s">
        <v>3911</v>
      </c>
      <c r="D3436" s="16" t="s">
        <v>603</v>
      </c>
      <c r="E3436">
        <v>23954.09</v>
      </c>
    </row>
    <row r="3437" spans="1:5" x14ac:dyDescent="0.2">
      <c r="A3437">
        <v>2707</v>
      </c>
      <c r="B3437" t="s">
        <v>2009</v>
      </c>
      <c r="C3437" t="s">
        <v>3912</v>
      </c>
      <c r="D3437" s="16" t="s">
        <v>568</v>
      </c>
      <c r="E3437">
        <v>146.87</v>
      </c>
    </row>
    <row r="3438" spans="1:5" x14ac:dyDescent="0.2">
      <c r="A3438">
        <v>40813</v>
      </c>
      <c r="B3438" t="s">
        <v>2009</v>
      </c>
      <c r="C3438" t="s">
        <v>3913</v>
      </c>
      <c r="D3438" s="16" t="s">
        <v>603</v>
      </c>
      <c r="E3438">
        <v>25735.200000000001</v>
      </c>
    </row>
    <row r="3439" spans="1:5" x14ac:dyDescent="0.2">
      <c r="A3439">
        <v>2708</v>
      </c>
      <c r="B3439" t="s">
        <v>2009</v>
      </c>
      <c r="C3439" t="s">
        <v>3914</v>
      </c>
      <c r="D3439" s="16" t="s">
        <v>568</v>
      </c>
      <c r="E3439">
        <v>171.73</v>
      </c>
    </row>
    <row r="3440" spans="1:5" x14ac:dyDescent="0.2">
      <c r="A3440">
        <v>40814</v>
      </c>
      <c r="B3440" t="s">
        <v>2009</v>
      </c>
      <c r="C3440" t="s">
        <v>3915</v>
      </c>
      <c r="D3440" s="16" t="s">
        <v>603</v>
      </c>
      <c r="E3440">
        <v>30091.88</v>
      </c>
    </row>
    <row r="3441" spans="1:5" x14ac:dyDescent="0.2">
      <c r="A3441">
        <v>38403</v>
      </c>
      <c r="B3441" t="s">
        <v>2009</v>
      </c>
      <c r="C3441" t="s">
        <v>3916</v>
      </c>
      <c r="D3441" s="16" t="s">
        <v>621</v>
      </c>
      <c r="E3441">
        <v>66.72</v>
      </c>
    </row>
    <row r="3442" spans="1:5" x14ac:dyDescent="0.2">
      <c r="A3442">
        <v>43482</v>
      </c>
      <c r="B3442" t="s">
        <v>2009</v>
      </c>
      <c r="C3442" t="s">
        <v>3917</v>
      </c>
      <c r="D3442" s="16" t="s">
        <v>568</v>
      </c>
      <c r="E3442">
        <v>0.65</v>
      </c>
    </row>
    <row r="3443" spans="1:5" x14ac:dyDescent="0.2">
      <c r="A3443">
        <v>43494</v>
      </c>
      <c r="B3443" t="s">
        <v>2009</v>
      </c>
      <c r="C3443" t="s">
        <v>3918</v>
      </c>
      <c r="D3443" s="16" t="s">
        <v>603</v>
      </c>
      <c r="E3443">
        <v>107.76</v>
      </c>
    </row>
    <row r="3444" spans="1:5" x14ac:dyDescent="0.2">
      <c r="A3444">
        <v>43483</v>
      </c>
      <c r="B3444" t="s">
        <v>2009</v>
      </c>
      <c r="C3444" t="s">
        <v>3919</v>
      </c>
      <c r="D3444" s="16" t="s">
        <v>568</v>
      </c>
      <c r="E3444">
        <v>1.26</v>
      </c>
    </row>
    <row r="3445" spans="1:5" x14ac:dyDescent="0.2">
      <c r="A3445">
        <v>43495</v>
      </c>
      <c r="B3445" t="s">
        <v>2009</v>
      </c>
      <c r="C3445" t="s">
        <v>3920</v>
      </c>
      <c r="D3445" s="16" t="s">
        <v>603</v>
      </c>
      <c r="E3445">
        <v>208.55</v>
      </c>
    </row>
    <row r="3446" spans="1:5" x14ac:dyDescent="0.2">
      <c r="A3446">
        <v>43484</v>
      </c>
      <c r="B3446" t="s">
        <v>2009</v>
      </c>
      <c r="C3446" t="s">
        <v>3921</v>
      </c>
      <c r="D3446" s="16" t="s">
        <v>568</v>
      </c>
      <c r="E3446">
        <v>1.2</v>
      </c>
    </row>
    <row r="3447" spans="1:5" x14ac:dyDescent="0.2">
      <c r="A3447">
        <v>43496</v>
      </c>
      <c r="B3447" t="s">
        <v>2009</v>
      </c>
      <c r="C3447" t="s">
        <v>3922</v>
      </c>
      <c r="D3447" s="16" t="s">
        <v>603</v>
      </c>
      <c r="E3447">
        <v>198.84</v>
      </c>
    </row>
    <row r="3448" spans="1:5" x14ac:dyDescent="0.2">
      <c r="A3448">
        <v>43485</v>
      </c>
      <c r="B3448" t="s">
        <v>2009</v>
      </c>
      <c r="C3448" t="s">
        <v>3923</v>
      </c>
      <c r="D3448" s="16" t="s">
        <v>568</v>
      </c>
      <c r="E3448">
        <v>1.07</v>
      </c>
    </row>
    <row r="3449" spans="1:5" x14ac:dyDescent="0.2">
      <c r="A3449">
        <v>43497</v>
      </c>
      <c r="B3449" t="s">
        <v>2009</v>
      </c>
      <c r="C3449" t="s">
        <v>3924</v>
      </c>
      <c r="D3449" s="16" t="s">
        <v>603</v>
      </c>
      <c r="E3449">
        <v>177.95</v>
      </c>
    </row>
    <row r="3450" spans="1:5" x14ac:dyDescent="0.2">
      <c r="A3450">
        <v>43487</v>
      </c>
      <c r="B3450" t="s">
        <v>2009</v>
      </c>
      <c r="C3450" t="s">
        <v>3925</v>
      </c>
      <c r="D3450" s="16" t="s">
        <v>568</v>
      </c>
      <c r="E3450">
        <v>1.1100000000000001</v>
      </c>
    </row>
    <row r="3451" spans="1:5" x14ac:dyDescent="0.2">
      <c r="A3451">
        <v>43499</v>
      </c>
      <c r="B3451" t="s">
        <v>2009</v>
      </c>
      <c r="C3451" t="s">
        <v>3926</v>
      </c>
      <c r="D3451" s="16" t="s">
        <v>603</v>
      </c>
      <c r="E3451">
        <v>183.81</v>
      </c>
    </row>
    <row r="3452" spans="1:5" x14ac:dyDescent="0.2">
      <c r="A3452">
        <v>43486</v>
      </c>
      <c r="B3452" t="s">
        <v>2009</v>
      </c>
      <c r="C3452" t="s">
        <v>3927</v>
      </c>
      <c r="D3452" s="16" t="s">
        <v>568</v>
      </c>
      <c r="E3452">
        <v>0.8</v>
      </c>
    </row>
    <row r="3453" spans="1:5" x14ac:dyDescent="0.2">
      <c r="A3453">
        <v>43498</v>
      </c>
      <c r="B3453" t="s">
        <v>2009</v>
      </c>
      <c r="C3453" t="s">
        <v>3928</v>
      </c>
      <c r="D3453" s="16" t="s">
        <v>603</v>
      </c>
      <c r="E3453">
        <v>132.38</v>
      </c>
    </row>
    <row r="3454" spans="1:5" x14ac:dyDescent="0.2">
      <c r="A3454">
        <v>43488</v>
      </c>
      <c r="B3454" t="s">
        <v>2009</v>
      </c>
      <c r="C3454" t="s">
        <v>3929</v>
      </c>
      <c r="D3454" s="16" t="s">
        <v>568</v>
      </c>
      <c r="E3454">
        <v>0.8</v>
      </c>
    </row>
    <row r="3455" spans="1:5" x14ac:dyDescent="0.2">
      <c r="A3455">
        <v>43500</v>
      </c>
      <c r="B3455" t="s">
        <v>2009</v>
      </c>
      <c r="C3455" t="s">
        <v>3930</v>
      </c>
      <c r="D3455" s="16" t="s">
        <v>603</v>
      </c>
      <c r="E3455">
        <v>133.12</v>
      </c>
    </row>
    <row r="3456" spans="1:5" x14ac:dyDescent="0.2">
      <c r="A3456">
        <v>43489</v>
      </c>
      <c r="B3456" t="s">
        <v>2009</v>
      </c>
      <c r="C3456" t="s">
        <v>3931</v>
      </c>
      <c r="D3456" s="16" t="s">
        <v>568</v>
      </c>
      <c r="E3456">
        <v>1.28</v>
      </c>
    </row>
    <row r="3457" spans="1:5" x14ac:dyDescent="0.2">
      <c r="A3457">
        <v>43501</v>
      </c>
      <c r="B3457" t="s">
        <v>2009</v>
      </c>
      <c r="C3457" t="s">
        <v>3932</v>
      </c>
      <c r="D3457" s="16" t="s">
        <v>603</v>
      </c>
      <c r="E3457">
        <v>211.91</v>
      </c>
    </row>
    <row r="3458" spans="1:5" x14ac:dyDescent="0.2">
      <c r="A3458">
        <v>43490</v>
      </c>
      <c r="B3458" t="s">
        <v>2009</v>
      </c>
      <c r="C3458" t="s">
        <v>3933</v>
      </c>
      <c r="D3458" s="16" t="s">
        <v>568</v>
      </c>
      <c r="E3458">
        <v>1.63</v>
      </c>
    </row>
    <row r="3459" spans="1:5" x14ac:dyDescent="0.2">
      <c r="A3459">
        <v>43502</v>
      </c>
      <c r="B3459" t="s">
        <v>2009</v>
      </c>
      <c r="C3459" t="s">
        <v>3934</v>
      </c>
      <c r="D3459" s="16" t="s">
        <v>603</v>
      </c>
      <c r="E3459">
        <v>269.33999999999997</v>
      </c>
    </row>
    <row r="3460" spans="1:5" x14ac:dyDescent="0.2">
      <c r="A3460">
        <v>43491</v>
      </c>
      <c r="B3460" t="s">
        <v>2009</v>
      </c>
      <c r="C3460" t="s">
        <v>3935</v>
      </c>
      <c r="D3460" s="16" t="s">
        <v>568</v>
      </c>
      <c r="E3460">
        <v>1.34</v>
      </c>
    </row>
    <row r="3461" spans="1:5" x14ac:dyDescent="0.2">
      <c r="A3461">
        <v>43503</v>
      </c>
      <c r="B3461" t="s">
        <v>2009</v>
      </c>
      <c r="C3461" t="s">
        <v>3936</v>
      </c>
      <c r="D3461" s="16" t="s">
        <v>603</v>
      </c>
      <c r="E3461">
        <v>221.88</v>
      </c>
    </row>
    <row r="3462" spans="1:5" x14ac:dyDescent="0.2">
      <c r="A3462">
        <v>43492</v>
      </c>
      <c r="B3462" t="s">
        <v>2009</v>
      </c>
      <c r="C3462" t="s">
        <v>3937</v>
      </c>
      <c r="D3462" s="16" t="s">
        <v>568</v>
      </c>
      <c r="E3462">
        <v>1.95</v>
      </c>
    </row>
    <row r="3463" spans="1:5" x14ac:dyDescent="0.2">
      <c r="A3463">
        <v>43504</v>
      </c>
      <c r="B3463" t="s">
        <v>2009</v>
      </c>
      <c r="C3463" t="s">
        <v>3938</v>
      </c>
      <c r="D3463" s="16" t="s">
        <v>603</v>
      </c>
      <c r="E3463">
        <v>322.89999999999998</v>
      </c>
    </row>
    <row r="3464" spans="1:5" x14ac:dyDescent="0.2">
      <c r="A3464">
        <v>43493</v>
      </c>
      <c r="B3464" t="s">
        <v>2009</v>
      </c>
      <c r="C3464" t="s">
        <v>3939</v>
      </c>
      <c r="D3464" s="16" t="s">
        <v>568</v>
      </c>
      <c r="E3464">
        <v>0.65</v>
      </c>
    </row>
    <row r="3465" spans="1:5" x14ac:dyDescent="0.2">
      <c r="A3465">
        <v>43505</v>
      </c>
      <c r="B3465" t="s">
        <v>2009</v>
      </c>
      <c r="C3465" t="s">
        <v>3940</v>
      </c>
      <c r="D3465" s="16" t="s">
        <v>603</v>
      </c>
      <c r="E3465">
        <v>107.76</v>
      </c>
    </row>
    <row r="3466" spans="1:5" x14ac:dyDescent="0.2">
      <c r="A3466">
        <v>38476</v>
      </c>
      <c r="B3466" t="s">
        <v>2009</v>
      </c>
      <c r="C3466" t="s">
        <v>3941</v>
      </c>
      <c r="D3466" s="16" t="s">
        <v>621</v>
      </c>
      <c r="E3466">
        <v>255.34</v>
      </c>
    </row>
    <row r="3467" spans="1:5" x14ac:dyDescent="0.2">
      <c r="A3467">
        <v>38477</v>
      </c>
      <c r="B3467" t="s">
        <v>2009</v>
      </c>
      <c r="C3467" t="s">
        <v>3942</v>
      </c>
      <c r="D3467" s="16" t="s">
        <v>621</v>
      </c>
      <c r="E3467">
        <v>677.05</v>
      </c>
    </row>
    <row r="3468" spans="1:5" x14ac:dyDescent="0.2">
      <c r="A3468">
        <v>45112</v>
      </c>
      <c r="B3468" t="s">
        <v>2009</v>
      </c>
      <c r="C3468" t="s">
        <v>3943</v>
      </c>
      <c r="D3468" s="16" t="s">
        <v>621</v>
      </c>
      <c r="E3468">
        <v>1099118.01</v>
      </c>
    </row>
    <row r="3469" spans="1:5" x14ac:dyDescent="0.2">
      <c r="A3469">
        <v>14525</v>
      </c>
      <c r="B3469" t="s">
        <v>2009</v>
      </c>
      <c r="C3469" t="s">
        <v>3944</v>
      </c>
      <c r="D3469" s="16" t="s">
        <v>621</v>
      </c>
      <c r="E3469">
        <v>955578.35</v>
      </c>
    </row>
    <row r="3470" spans="1:5" x14ac:dyDescent="0.2">
      <c r="A3470">
        <v>10685</v>
      </c>
      <c r="B3470" t="s">
        <v>2009</v>
      </c>
      <c r="C3470" t="s">
        <v>3945</v>
      </c>
      <c r="D3470" s="16" t="s">
        <v>621</v>
      </c>
      <c r="E3470">
        <v>844500</v>
      </c>
    </row>
    <row r="3471" spans="1:5" x14ac:dyDescent="0.2">
      <c r="A3471">
        <v>40636</v>
      </c>
      <c r="B3471" t="s">
        <v>2009</v>
      </c>
      <c r="C3471" t="s">
        <v>3946</v>
      </c>
      <c r="D3471" s="16" t="s">
        <v>621</v>
      </c>
      <c r="E3471">
        <v>1169420.27</v>
      </c>
    </row>
    <row r="3472" spans="1:5" x14ac:dyDescent="0.2">
      <c r="A3472">
        <v>4111</v>
      </c>
      <c r="B3472" t="s">
        <v>2009</v>
      </c>
      <c r="C3472" t="s">
        <v>3947</v>
      </c>
      <c r="D3472" s="16" t="s">
        <v>621</v>
      </c>
      <c r="E3472">
        <v>70</v>
      </c>
    </row>
    <row r="3473" spans="1:5" x14ac:dyDescent="0.2">
      <c r="A3473">
        <v>44538</v>
      </c>
      <c r="B3473" t="s">
        <v>2009</v>
      </c>
      <c r="C3473" t="s">
        <v>3948</v>
      </c>
      <c r="D3473" s="16" t="s">
        <v>621</v>
      </c>
      <c r="E3473">
        <v>56.17</v>
      </c>
    </row>
    <row r="3474" spans="1:5" x14ac:dyDescent="0.2">
      <c r="A3474">
        <v>12</v>
      </c>
      <c r="B3474" t="s">
        <v>2009</v>
      </c>
      <c r="C3474" t="s">
        <v>3949</v>
      </c>
      <c r="D3474" s="16" t="s">
        <v>621</v>
      </c>
      <c r="E3474">
        <v>7.08</v>
      </c>
    </row>
    <row r="3475" spans="1:5" x14ac:dyDescent="0.2">
      <c r="A3475">
        <v>37554</v>
      </c>
      <c r="B3475" t="s">
        <v>2009</v>
      </c>
      <c r="C3475" t="s">
        <v>3950</v>
      </c>
      <c r="D3475" s="16" t="s">
        <v>621</v>
      </c>
      <c r="E3475">
        <v>223.13</v>
      </c>
    </row>
    <row r="3476" spans="1:5" x14ac:dyDescent="0.2">
      <c r="A3476">
        <v>37555</v>
      </c>
      <c r="B3476" t="s">
        <v>2009</v>
      </c>
      <c r="C3476" t="s">
        <v>3951</v>
      </c>
      <c r="D3476" s="16" t="s">
        <v>621</v>
      </c>
      <c r="E3476">
        <v>271.42</v>
      </c>
    </row>
    <row r="3477" spans="1:5" x14ac:dyDescent="0.2">
      <c r="A3477">
        <v>10902</v>
      </c>
      <c r="B3477" t="s">
        <v>2009</v>
      </c>
      <c r="C3477" t="s">
        <v>3952</v>
      </c>
      <c r="D3477" s="16" t="s">
        <v>621</v>
      </c>
      <c r="E3477">
        <v>68.11</v>
      </c>
    </row>
    <row r="3478" spans="1:5" x14ac:dyDescent="0.2">
      <c r="A3478">
        <v>20965</v>
      </c>
      <c r="B3478" t="s">
        <v>2009</v>
      </c>
      <c r="C3478" t="s">
        <v>3953</v>
      </c>
      <c r="D3478" s="16" t="s">
        <v>621</v>
      </c>
      <c r="E3478">
        <v>68.739999999999995</v>
      </c>
    </row>
    <row r="3479" spans="1:5" x14ac:dyDescent="0.2">
      <c r="A3479">
        <v>20966</v>
      </c>
      <c r="B3479" t="s">
        <v>2009</v>
      </c>
      <c r="C3479" t="s">
        <v>3954</v>
      </c>
      <c r="D3479" s="16" t="s">
        <v>621</v>
      </c>
      <c r="E3479">
        <v>74.010000000000005</v>
      </c>
    </row>
    <row r="3480" spans="1:5" x14ac:dyDescent="0.2">
      <c r="A3480">
        <v>10903</v>
      </c>
      <c r="B3480" t="s">
        <v>2009</v>
      </c>
      <c r="C3480" t="s">
        <v>3955</v>
      </c>
      <c r="D3480" s="16" t="s">
        <v>621</v>
      </c>
      <c r="E3480">
        <v>112.19</v>
      </c>
    </row>
    <row r="3481" spans="1:5" x14ac:dyDescent="0.2">
      <c r="A3481">
        <v>20967</v>
      </c>
      <c r="B3481" t="s">
        <v>2009</v>
      </c>
      <c r="C3481" t="s">
        <v>3956</v>
      </c>
      <c r="D3481" s="16" t="s">
        <v>621</v>
      </c>
      <c r="E3481">
        <v>112.19</v>
      </c>
    </row>
    <row r="3482" spans="1:5" x14ac:dyDescent="0.2">
      <c r="A3482">
        <v>20968</v>
      </c>
      <c r="B3482" t="s">
        <v>2009</v>
      </c>
      <c r="C3482" t="s">
        <v>3957</v>
      </c>
      <c r="D3482" s="16" t="s">
        <v>621</v>
      </c>
      <c r="E3482">
        <v>123.04</v>
      </c>
    </row>
    <row r="3483" spans="1:5" x14ac:dyDescent="0.2">
      <c r="A3483">
        <v>39017</v>
      </c>
      <c r="B3483" t="s">
        <v>2009</v>
      </c>
      <c r="C3483" t="s">
        <v>3958</v>
      </c>
      <c r="D3483" s="16" t="s">
        <v>621</v>
      </c>
      <c r="E3483">
        <v>0.19</v>
      </c>
    </row>
    <row r="3484" spans="1:5" x14ac:dyDescent="0.2">
      <c r="A3484">
        <v>39315</v>
      </c>
      <c r="B3484" t="s">
        <v>2009</v>
      </c>
      <c r="C3484" t="s">
        <v>3959</v>
      </c>
      <c r="D3484" s="16" t="s">
        <v>621</v>
      </c>
      <c r="E3484">
        <v>0.31</v>
      </c>
    </row>
    <row r="3485" spans="1:5" x14ac:dyDescent="0.2">
      <c r="A3485">
        <v>39016</v>
      </c>
      <c r="B3485" t="s">
        <v>2009</v>
      </c>
      <c r="C3485" t="s">
        <v>3960</v>
      </c>
      <c r="D3485" s="16" t="s">
        <v>621</v>
      </c>
      <c r="E3485">
        <v>0.31</v>
      </c>
    </row>
    <row r="3486" spans="1:5" x14ac:dyDescent="0.2">
      <c r="A3486">
        <v>39481</v>
      </c>
      <c r="B3486" t="s">
        <v>2009</v>
      </c>
      <c r="C3486" t="s">
        <v>3961</v>
      </c>
      <c r="D3486" s="16" t="s">
        <v>621</v>
      </c>
      <c r="E3486">
        <v>1.54</v>
      </c>
    </row>
    <row r="3487" spans="1:5" x14ac:dyDescent="0.2">
      <c r="A3487">
        <v>39013</v>
      </c>
      <c r="B3487" t="s">
        <v>2009</v>
      </c>
      <c r="C3487" t="s">
        <v>3962</v>
      </c>
      <c r="D3487" s="16" t="s">
        <v>621</v>
      </c>
      <c r="E3487">
        <v>1.31</v>
      </c>
    </row>
    <row r="3488" spans="1:5" x14ac:dyDescent="0.2">
      <c r="A3488">
        <v>44919</v>
      </c>
      <c r="B3488" t="s">
        <v>2009</v>
      </c>
      <c r="C3488" t="s">
        <v>3963</v>
      </c>
      <c r="D3488" s="16" t="s">
        <v>621</v>
      </c>
      <c r="E3488">
        <v>2.4500000000000002</v>
      </c>
    </row>
    <row r="3489" spans="1:5" x14ac:dyDescent="0.2">
      <c r="A3489">
        <v>40433</v>
      </c>
      <c r="B3489" t="s">
        <v>2009</v>
      </c>
      <c r="C3489" t="s">
        <v>3964</v>
      </c>
      <c r="D3489" s="16" t="s">
        <v>621</v>
      </c>
      <c r="E3489">
        <v>1.36</v>
      </c>
    </row>
    <row r="3490" spans="1:5" x14ac:dyDescent="0.2">
      <c r="A3490">
        <v>20219</v>
      </c>
      <c r="B3490" t="s">
        <v>2009</v>
      </c>
      <c r="C3490" t="s">
        <v>3965</v>
      </c>
      <c r="D3490" s="16" t="s">
        <v>621</v>
      </c>
    </row>
    <row r="3491" spans="1:5" x14ac:dyDescent="0.2">
      <c r="A3491">
        <v>36484</v>
      </c>
      <c r="B3491" t="s">
        <v>2009</v>
      </c>
      <c r="C3491" t="s">
        <v>3966</v>
      </c>
      <c r="D3491" s="16" t="s">
        <v>621</v>
      </c>
    </row>
    <row r="3492" spans="1:5" x14ac:dyDescent="0.2">
      <c r="A3492">
        <v>38368</v>
      </c>
      <c r="B3492" t="s">
        <v>2009</v>
      </c>
      <c r="C3492" t="s">
        <v>3967</v>
      </c>
      <c r="D3492" s="16" t="s">
        <v>621</v>
      </c>
      <c r="E3492">
        <v>8.02</v>
      </c>
    </row>
    <row r="3493" spans="1:5" x14ac:dyDescent="0.2">
      <c r="A3493">
        <v>38367</v>
      </c>
      <c r="B3493" t="s">
        <v>2009</v>
      </c>
      <c r="C3493" t="s">
        <v>3968</v>
      </c>
      <c r="D3493" s="16" t="s">
        <v>621</v>
      </c>
      <c r="E3493">
        <v>12.64</v>
      </c>
    </row>
    <row r="3494" spans="1:5" x14ac:dyDescent="0.2">
      <c r="A3494">
        <v>38091</v>
      </c>
      <c r="B3494" t="s">
        <v>2009</v>
      </c>
      <c r="C3494" t="s">
        <v>3969</v>
      </c>
      <c r="D3494" s="16" t="s">
        <v>621</v>
      </c>
      <c r="E3494">
        <v>2.98</v>
      </c>
    </row>
    <row r="3495" spans="1:5" x14ac:dyDescent="0.2">
      <c r="A3495">
        <v>38095</v>
      </c>
      <c r="B3495" t="s">
        <v>2009</v>
      </c>
      <c r="C3495" t="s">
        <v>3970</v>
      </c>
      <c r="D3495" s="16" t="s">
        <v>621</v>
      </c>
      <c r="E3495">
        <v>6.31</v>
      </c>
    </row>
    <row r="3496" spans="1:5" x14ac:dyDescent="0.2">
      <c r="A3496">
        <v>38092</v>
      </c>
      <c r="B3496" t="s">
        <v>2009</v>
      </c>
      <c r="C3496" t="s">
        <v>3971</v>
      </c>
      <c r="D3496" s="16" t="s">
        <v>621</v>
      </c>
      <c r="E3496">
        <v>2.83</v>
      </c>
    </row>
    <row r="3497" spans="1:5" x14ac:dyDescent="0.2">
      <c r="A3497">
        <v>38093</v>
      </c>
      <c r="B3497" t="s">
        <v>2009</v>
      </c>
      <c r="C3497" t="s">
        <v>3972</v>
      </c>
      <c r="D3497" s="16" t="s">
        <v>621</v>
      </c>
      <c r="E3497">
        <v>2.92</v>
      </c>
    </row>
    <row r="3498" spans="1:5" x14ac:dyDescent="0.2">
      <c r="A3498">
        <v>38096</v>
      </c>
      <c r="B3498" t="s">
        <v>2009</v>
      </c>
      <c r="C3498" t="s">
        <v>3973</v>
      </c>
      <c r="D3498" s="16" t="s">
        <v>621</v>
      </c>
      <c r="E3498">
        <v>6.78</v>
      </c>
    </row>
    <row r="3499" spans="1:5" x14ac:dyDescent="0.2">
      <c r="A3499">
        <v>38094</v>
      </c>
      <c r="B3499" t="s">
        <v>2009</v>
      </c>
      <c r="C3499" t="s">
        <v>3974</v>
      </c>
      <c r="D3499" s="16" t="s">
        <v>621</v>
      </c>
      <c r="E3499">
        <v>3.58</v>
      </c>
    </row>
    <row r="3500" spans="1:5" x14ac:dyDescent="0.2">
      <c r="A3500">
        <v>38097</v>
      </c>
      <c r="B3500" t="s">
        <v>2009</v>
      </c>
      <c r="C3500" t="s">
        <v>3975</v>
      </c>
      <c r="D3500" s="16" t="s">
        <v>621</v>
      </c>
      <c r="E3500">
        <v>7.27</v>
      </c>
    </row>
    <row r="3501" spans="1:5" x14ac:dyDescent="0.2">
      <c r="A3501">
        <v>38098</v>
      </c>
      <c r="B3501" t="s">
        <v>2009</v>
      </c>
      <c r="C3501" t="s">
        <v>3976</v>
      </c>
      <c r="D3501" s="16" t="s">
        <v>621</v>
      </c>
      <c r="E3501">
        <v>7.27</v>
      </c>
    </row>
    <row r="3502" spans="1:5" x14ac:dyDescent="0.2">
      <c r="A3502">
        <v>11186</v>
      </c>
      <c r="B3502" t="s">
        <v>2009</v>
      </c>
      <c r="C3502" t="s">
        <v>3977</v>
      </c>
      <c r="D3502" s="16" t="s">
        <v>656</v>
      </c>
      <c r="E3502">
        <v>427.13</v>
      </c>
    </row>
    <row r="3503" spans="1:5" x14ac:dyDescent="0.2">
      <c r="A3503">
        <v>11558</v>
      </c>
      <c r="B3503" t="s">
        <v>2009</v>
      </c>
      <c r="C3503" t="s">
        <v>3978</v>
      </c>
      <c r="D3503" s="16" t="s">
        <v>946</v>
      </c>
      <c r="E3503">
        <v>14.3</v>
      </c>
    </row>
    <row r="3504" spans="1:5" x14ac:dyDescent="0.2">
      <c r="A3504">
        <v>11557</v>
      </c>
      <c r="B3504" t="s">
        <v>2009</v>
      </c>
      <c r="C3504" t="s">
        <v>3979</v>
      </c>
      <c r="D3504" s="16" t="s">
        <v>946</v>
      </c>
      <c r="E3504">
        <v>36.200000000000003</v>
      </c>
    </row>
    <row r="3505" spans="1:5" x14ac:dyDescent="0.2">
      <c r="A3505">
        <v>2759</v>
      </c>
      <c r="B3505" t="s">
        <v>2009</v>
      </c>
      <c r="C3505" t="s">
        <v>3980</v>
      </c>
      <c r="D3505" s="16" t="s">
        <v>621</v>
      </c>
    </row>
    <row r="3506" spans="1:5" x14ac:dyDescent="0.2">
      <c r="A3506">
        <v>38124</v>
      </c>
      <c r="B3506" t="s">
        <v>2009</v>
      </c>
      <c r="C3506" t="s">
        <v>3981</v>
      </c>
      <c r="D3506" s="16" t="s">
        <v>621</v>
      </c>
      <c r="E3506">
        <v>27.55</v>
      </c>
    </row>
    <row r="3507" spans="1:5" x14ac:dyDescent="0.2">
      <c r="A3507">
        <v>38380</v>
      </c>
      <c r="B3507" t="s">
        <v>2009</v>
      </c>
      <c r="C3507" t="s">
        <v>3982</v>
      </c>
      <c r="D3507" s="16" t="s">
        <v>621</v>
      </c>
      <c r="E3507">
        <v>21.03</v>
      </c>
    </row>
    <row r="3508" spans="1:5" x14ac:dyDescent="0.2">
      <c r="A3508">
        <v>45278</v>
      </c>
      <c r="B3508" t="s">
        <v>2009</v>
      </c>
      <c r="C3508" t="s">
        <v>3983</v>
      </c>
      <c r="D3508" s="16" t="s">
        <v>621</v>
      </c>
      <c r="E3508">
        <v>116.26</v>
      </c>
    </row>
    <row r="3509" spans="1:5" x14ac:dyDescent="0.2">
      <c r="A3509">
        <v>42429</v>
      </c>
      <c r="B3509" t="s">
        <v>2009</v>
      </c>
      <c r="C3509" t="s">
        <v>3984</v>
      </c>
      <c r="D3509" s="16" t="s">
        <v>621</v>
      </c>
    </row>
    <row r="3510" spans="1:5" x14ac:dyDescent="0.2">
      <c r="A3510">
        <v>38538</v>
      </c>
      <c r="B3510" t="s">
        <v>2009</v>
      </c>
      <c r="C3510" t="s">
        <v>3985</v>
      </c>
      <c r="D3510" s="16" t="s">
        <v>658</v>
      </c>
    </row>
    <row r="3511" spans="1:5" x14ac:dyDescent="0.2">
      <c r="A3511">
        <v>38539</v>
      </c>
      <c r="B3511" t="s">
        <v>2009</v>
      </c>
      <c r="C3511" t="s">
        <v>3986</v>
      </c>
      <c r="D3511" s="16" t="s">
        <v>658</v>
      </c>
    </row>
    <row r="3512" spans="1:5" x14ac:dyDescent="0.2">
      <c r="A3512">
        <v>38540</v>
      </c>
      <c r="B3512" t="s">
        <v>2009</v>
      </c>
      <c r="C3512" t="s">
        <v>3987</v>
      </c>
      <c r="D3512" s="16" t="s">
        <v>658</v>
      </c>
    </row>
    <row r="3513" spans="1:5" x14ac:dyDescent="0.2">
      <c r="A3513">
        <v>38384</v>
      </c>
      <c r="B3513" t="s">
        <v>2009</v>
      </c>
      <c r="C3513" t="s">
        <v>3988</v>
      </c>
      <c r="D3513" s="16" t="s">
        <v>621</v>
      </c>
      <c r="E3513">
        <v>15.15</v>
      </c>
    </row>
    <row r="3514" spans="1:5" x14ac:dyDescent="0.2">
      <c r="A3514">
        <v>13</v>
      </c>
      <c r="B3514" t="s">
        <v>2009</v>
      </c>
      <c r="C3514" t="s">
        <v>3989</v>
      </c>
      <c r="D3514" s="16" t="s">
        <v>626</v>
      </c>
      <c r="E3514">
        <v>17.940000000000001</v>
      </c>
    </row>
    <row r="3515" spans="1:5" x14ac:dyDescent="0.2">
      <c r="A3515">
        <v>2762</v>
      </c>
      <c r="B3515" t="s">
        <v>2009</v>
      </c>
      <c r="C3515" t="s">
        <v>3990</v>
      </c>
      <c r="D3515" s="16" t="s">
        <v>658</v>
      </c>
    </row>
    <row r="3516" spans="1:5" x14ac:dyDescent="0.2">
      <c r="A3516">
        <v>21142</v>
      </c>
      <c r="B3516" t="s">
        <v>2009</v>
      </c>
      <c r="C3516" t="s">
        <v>3991</v>
      </c>
      <c r="D3516" s="16" t="s">
        <v>621</v>
      </c>
      <c r="E3516">
        <v>40.07</v>
      </c>
    </row>
    <row r="3517" spans="1:5" x14ac:dyDescent="0.2">
      <c r="A3517">
        <v>37372</v>
      </c>
      <c r="B3517" t="s">
        <v>2009</v>
      </c>
      <c r="C3517" t="s">
        <v>3992</v>
      </c>
      <c r="D3517" s="16" t="s">
        <v>568</v>
      </c>
      <c r="E3517">
        <v>1.62</v>
      </c>
    </row>
    <row r="3518" spans="1:5" x14ac:dyDescent="0.2">
      <c r="A3518">
        <v>40863</v>
      </c>
      <c r="B3518" t="s">
        <v>2009</v>
      </c>
      <c r="C3518" t="s">
        <v>3993</v>
      </c>
      <c r="D3518" s="16" t="s">
        <v>603</v>
      </c>
      <c r="E3518">
        <v>267.33</v>
      </c>
    </row>
    <row r="3519" spans="1:5" x14ac:dyDescent="0.2">
      <c r="A3519">
        <v>38475</v>
      </c>
      <c r="B3519" t="s">
        <v>2009</v>
      </c>
      <c r="C3519" t="s">
        <v>3994</v>
      </c>
      <c r="D3519" s="16" t="s">
        <v>621</v>
      </c>
      <c r="E3519">
        <v>61.4</v>
      </c>
    </row>
    <row r="3520" spans="1:5" x14ac:dyDescent="0.2">
      <c r="A3520">
        <v>38474</v>
      </c>
      <c r="B3520" t="s">
        <v>2009</v>
      </c>
      <c r="C3520" t="s">
        <v>3995</v>
      </c>
      <c r="D3520" s="16" t="s">
        <v>621</v>
      </c>
      <c r="E3520">
        <v>62.25</v>
      </c>
    </row>
    <row r="3521" spans="1:5" x14ac:dyDescent="0.2">
      <c r="A3521">
        <v>10886</v>
      </c>
      <c r="B3521" t="s">
        <v>2009</v>
      </c>
      <c r="C3521" t="s">
        <v>3996</v>
      </c>
      <c r="D3521" s="16" t="s">
        <v>621</v>
      </c>
      <c r="E3521">
        <v>210.87</v>
      </c>
    </row>
    <row r="3522" spans="1:5" x14ac:dyDescent="0.2">
      <c r="A3522">
        <v>10888</v>
      </c>
      <c r="B3522" t="s">
        <v>2009</v>
      </c>
      <c r="C3522" t="s">
        <v>3997</v>
      </c>
      <c r="D3522" s="16" t="s">
        <v>621</v>
      </c>
      <c r="E3522">
        <v>667.38</v>
      </c>
    </row>
    <row r="3523" spans="1:5" x14ac:dyDescent="0.2">
      <c r="A3523">
        <v>10889</v>
      </c>
      <c r="B3523" t="s">
        <v>2009</v>
      </c>
      <c r="C3523" t="s">
        <v>3998</v>
      </c>
      <c r="D3523" s="16" t="s">
        <v>621</v>
      </c>
      <c r="E3523">
        <v>723</v>
      </c>
    </row>
    <row r="3524" spans="1:5" x14ac:dyDescent="0.2">
      <c r="A3524">
        <v>10890</v>
      </c>
      <c r="B3524" t="s">
        <v>2009</v>
      </c>
      <c r="C3524" t="s">
        <v>3999</v>
      </c>
      <c r="D3524" s="16" t="s">
        <v>621</v>
      </c>
      <c r="E3524">
        <v>333.69</v>
      </c>
    </row>
    <row r="3525" spans="1:5" x14ac:dyDescent="0.2">
      <c r="A3525">
        <v>10891</v>
      </c>
      <c r="B3525" t="s">
        <v>2009</v>
      </c>
      <c r="C3525" t="s">
        <v>4000</v>
      </c>
      <c r="D3525" s="16" t="s">
        <v>621</v>
      </c>
      <c r="E3525">
        <v>203.92</v>
      </c>
    </row>
    <row r="3526" spans="1:5" x14ac:dyDescent="0.2">
      <c r="A3526">
        <v>10892</v>
      </c>
      <c r="B3526" t="s">
        <v>2009</v>
      </c>
      <c r="C3526" t="s">
        <v>4001</v>
      </c>
      <c r="D3526" s="16" t="s">
        <v>621</v>
      </c>
      <c r="E3526">
        <v>241</v>
      </c>
    </row>
    <row r="3527" spans="1:5" x14ac:dyDescent="0.2">
      <c r="A3527">
        <v>20977</v>
      </c>
      <c r="B3527" t="s">
        <v>2009</v>
      </c>
      <c r="C3527" t="s">
        <v>4002</v>
      </c>
      <c r="D3527" s="16" t="s">
        <v>621</v>
      </c>
      <c r="E3527">
        <v>287.33999999999997</v>
      </c>
    </row>
    <row r="3528" spans="1:5" x14ac:dyDescent="0.2">
      <c r="A3528">
        <v>3073</v>
      </c>
      <c r="B3528" t="s">
        <v>2009</v>
      </c>
      <c r="C3528" t="s">
        <v>4003</v>
      </c>
      <c r="D3528" s="16" t="s">
        <v>621</v>
      </c>
      <c r="E3528">
        <v>189.78</v>
      </c>
    </row>
    <row r="3529" spans="1:5" x14ac:dyDescent="0.2">
      <c r="A3529">
        <v>3074</v>
      </c>
      <c r="B3529" t="s">
        <v>2009</v>
      </c>
      <c r="C3529" t="s">
        <v>4004</v>
      </c>
      <c r="D3529" s="16" t="s">
        <v>621</v>
      </c>
      <c r="E3529">
        <v>119.81</v>
      </c>
    </row>
    <row r="3530" spans="1:5" x14ac:dyDescent="0.2">
      <c r="A3530">
        <v>3076</v>
      </c>
      <c r="B3530" t="s">
        <v>2009</v>
      </c>
      <c r="C3530" t="s">
        <v>4005</v>
      </c>
      <c r="D3530" s="16" t="s">
        <v>621</v>
      </c>
      <c r="E3530">
        <v>156.02000000000001</v>
      </c>
    </row>
    <row r="3531" spans="1:5" x14ac:dyDescent="0.2">
      <c r="A3531">
        <v>3075</v>
      </c>
      <c r="B3531" t="s">
        <v>2009</v>
      </c>
      <c r="C3531" t="s">
        <v>4006</v>
      </c>
      <c r="D3531" s="16" t="s">
        <v>621</v>
      </c>
      <c r="E3531">
        <v>98.59</v>
      </c>
    </row>
    <row r="3532" spans="1:5" x14ac:dyDescent="0.2">
      <c r="A3532">
        <v>10781</v>
      </c>
      <c r="B3532" t="s">
        <v>2009</v>
      </c>
      <c r="C3532" t="s">
        <v>4007</v>
      </c>
      <c r="D3532" s="16" t="s">
        <v>621</v>
      </c>
      <c r="E3532">
        <v>13.37</v>
      </c>
    </row>
    <row r="3533" spans="1:5" x14ac:dyDescent="0.2">
      <c r="A3533">
        <v>11480</v>
      </c>
      <c r="B3533" t="s">
        <v>2009</v>
      </c>
      <c r="C3533" t="s">
        <v>4008</v>
      </c>
      <c r="D3533" s="16" t="s">
        <v>1017</v>
      </c>
      <c r="E3533">
        <v>127.62</v>
      </c>
    </row>
    <row r="3534" spans="1:5" x14ac:dyDescent="0.2">
      <c r="A3534">
        <v>43612</v>
      </c>
      <c r="B3534" t="s">
        <v>2009</v>
      </c>
      <c r="C3534" t="s">
        <v>4009</v>
      </c>
      <c r="D3534" s="16" t="s">
        <v>1017</v>
      </c>
      <c r="E3534">
        <v>100.45</v>
      </c>
    </row>
    <row r="3535" spans="1:5" x14ac:dyDescent="0.2">
      <c r="A3535">
        <v>43613</v>
      </c>
      <c r="B3535" t="s">
        <v>2009</v>
      </c>
      <c r="C3535" t="s">
        <v>4010</v>
      </c>
      <c r="D3535" s="16" t="s">
        <v>1017</v>
      </c>
      <c r="E3535">
        <v>83.16</v>
      </c>
    </row>
    <row r="3536" spans="1:5" x14ac:dyDescent="0.2">
      <c r="A3536">
        <v>11469</v>
      </c>
      <c r="B3536" t="s">
        <v>2009</v>
      </c>
      <c r="C3536" t="s">
        <v>4011</v>
      </c>
      <c r="D3536" s="16" t="s">
        <v>621</v>
      </c>
      <c r="E3536">
        <v>13.62</v>
      </c>
    </row>
    <row r="3537" spans="1:5" x14ac:dyDescent="0.2">
      <c r="A3537">
        <v>11468</v>
      </c>
      <c r="B3537" t="s">
        <v>2009</v>
      </c>
      <c r="C3537" t="s">
        <v>4012</v>
      </c>
      <c r="D3537" s="16" t="s">
        <v>621</v>
      </c>
      <c r="E3537">
        <v>13.63</v>
      </c>
    </row>
    <row r="3538" spans="1:5" x14ac:dyDescent="0.2">
      <c r="A3538">
        <v>11484</v>
      </c>
      <c r="B3538" t="s">
        <v>2009</v>
      </c>
      <c r="C3538" t="s">
        <v>4013</v>
      </c>
      <c r="D3538" s="16" t="s">
        <v>621</v>
      </c>
      <c r="E3538">
        <v>59.87</v>
      </c>
    </row>
    <row r="3539" spans="1:5" x14ac:dyDescent="0.2">
      <c r="A3539">
        <v>38155</v>
      </c>
      <c r="B3539" t="s">
        <v>2009</v>
      </c>
      <c r="C3539" t="s">
        <v>4014</v>
      </c>
      <c r="D3539" s="16" t="s">
        <v>621</v>
      </c>
      <c r="E3539">
        <v>92.96</v>
      </c>
    </row>
    <row r="3540" spans="1:5" x14ac:dyDescent="0.2">
      <c r="A3540">
        <v>11467</v>
      </c>
      <c r="B3540" t="s">
        <v>2009</v>
      </c>
      <c r="C3540" t="s">
        <v>4015</v>
      </c>
      <c r="D3540" s="16" t="s">
        <v>621</v>
      </c>
      <c r="E3540">
        <v>21.24</v>
      </c>
    </row>
    <row r="3541" spans="1:5" x14ac:dyDescent="0.2">
      <c r="A3541">
        <v>38153</v>
      </c>
      <c r="B3541" t="s">
        <v>2009</v>
      </c>
      <c r="C3541" t="s">
        <v>4016</v>
      </c>
      <c r="D3541" s="16" t="s">
        <v>1017</v>
      </c>
      <c r="E3541">
        <v>54.26</v>
      </c>
    </row>
    <row r="3542" spans="1:5" x14ac:dyDescent="0.2">
      <c r="A3542">
        <v>43607</v>
      </c>
      <c r="B3542" t="s">
        <v>2009</v>
      </c>
      <c r="C3542" t="s">
        <v>4017</v>
      </c>
      <c r="D3542" s="16" t="s">
        <v>1017</v>
      </c>
      <c r="E3542">
        <v>102.62</v>
      </c>
    </row>
    <row r="3543" spans="1:5" x14ac:dyDescent="0.2">
      <c r="A3543">
        <v>3080</v>
      </c>
      <c r="B3543" t="s">
        <v>2009</v>
      </c>
      <c r="C3543" t="s">
        <v>4018</v>
      </c>
      <c r="D3543" s="16" t="s">
        <v>1017</v>
      </c>
      <c r="E3543">
        <v>69</v>
      </c>
    </row>
    <row r="3544" spans="1:5" x14ac:dyDescent="0.2">
      <c r="A3544">
        <v>3081</v>
      </c>
      <c r="B3544" t="s">
        <v>2009</v>
      </c>
      <c r="C3544" t="s">
        <v>4019</v>
      </c>
      <c r="D3544" s="16" t="s">
        <v>1017</v>
      </c>
      <c r="E3544">
        <v>136.51</v>
      </c>
    </row>
    <row r="3545" spans="1:5" x14ac:dyDescent="0.2">
      <c r="A3545">
        <v>3090</v>
      </c>
      <c r="B3545" t="s">
        <v>2009</v>
      </c>
      <c r="C3545" t="s">
        <v>4020</v>
      </c>
      <c r="D3545" s="16" t="s">
        <v>1017</v>
      </c>
      <c r="E3545">
        <v>61.58</v>
      </c>
    </row>
    <row r="3546" spans="1:5" x14ac:dyDescent="0.2">
      <c r="A3546">
        <v>43611</v>
      </c>
      <c r="B3546" t="s">
        <v>2009</v>
      </c>
      <c r="C3546" t="s">
        <v>4021</v>
      </c>
      <c r="D3546" s="16" t="s">
        <v>1017</v>
      </c>
      <c r="E3546">
        <v>102.19</v>
      </c>
    </row>
    <row r="3547" spans="1:5" x14ac:dyDescent="0.2">
      <c r="A3547">
        <v>3103</v>
      </c>
      <c r="B3547" t="s">
        <v>2009</v>
      </c>
      <c r="C3547" t="s">
        <v>4022</v>
      </c>
      <c r="D3547" s="16" t="s">
        <v>621</v>
      </c>
      <c r="E3547">
        <v>51.06</v>
      </c>
    </row>
    <row r="3548" spans="1:5" x14ac:dyDescent="0.2">
      <c r="A3548">
        <v>3097</v>
      </c>
      <c r="B3548" t="s">
        <v>2009</v>
      </c>
      <c r="C3548" t="s">
        <v>4023</v>
      </c>
      <c r="D3548" s="16" t="s">
        <v>1017</v>
      </c>
      <c r="E3548">
        <v>77.25</v>
      </c>
    </row>
    <row r="3549" spans="1:5" x14ac:dyDescent="0.2">
      <c r="A3549">
        <v>3099</v>
      </c>
      <c r="B3549" t="s">
        <v>2009</v>
      </c>
      <c r="C3549" t="s">
        <v>4024</v>
      </c>
      <c r="D3549" s="16" t="s">
        <v>1017</v>
      </c>
      <c r="E3549">
        <v>123.7</v>
      </c>
    </row>
    <row r="3550" spans="1:5" x14ac:dyDescent="0.2">
      <c r="A3550">
        <v>38151</v>
      </c>
      <c r="B3550" t="s">
        <v>2009</v>
      </c>
      <c r="C3550" t="s">
        <v>4025</v>
      </c>
      <c r="D3550" s="16" t="s">
        <v>1017</v>
      </c>
      <c r="E3550">
        <v>89.68</v>
      </c>
    </row>
    <row r="3551" spans="1:5" x14ac:dyDescent="0.2">
      <c r="A3551">
        <v>38152</v>
      </c>
      <c r="B3551" t="s">
        <v>2009</v>
      </c>
      <c r="C3551" t="s">
        <v>4026</v>
      </c>
      <c r="D3551" s="16" t="s">
        <v>1017</v>
      </c>
      <c r="E3551">
        <v>144.66</v>
      </c>
    </row>
    <row r="3552" spans="1:5" x14ac:dyDescent="0.2">
      <c r="A3552">
        <v>43610</v>
      </c>
      <c r="B3552" t="s">
        <v>2009</v>
      </c>
      <c r="C3552" t="s">
        <v>4027</v>
      </c>
      <c r="D3552" s="16" t="s">
        <v>1017</v>
      </c>
      <c r="E3552">
        <v>76.650000000000006</v>
      </c>
    </row>
    <row r="3553" spans="1:5" x14ac:dyDescent="0.2">
      <c r="A3553">
        <v>3093</v>
      </c>
      <c r="B3553" t="s">
        <v>2009</v>
      </c>
      <c r="C3553" t="s">
        <v>4028</v>
      </c>
      <c r="D3553" s="16" t="s">
        <v>1017</v>
      </c>
      <c r="E3553">
        <v>123.7</v>
      </c>
    </row>
    <row r="3554" spans="1:5" x14ac:dyDescent="0.2">
      <c r="A3554">
        <v>38165</v>
      </c>
      <c r="B3554" t="s">
        <v>2009</v>
      </c>
      <c r="C3554" t="s">
        <v>4029</v>
      </c>
      <c r="D3554" s="16" t="s">
        <v>1017</v>
      </c>
      <c r="E3554">
        <v>68.8</v>
      </c>
    </row>
    <row r="3555" spans="1:5" x14ac:dyDescent="0.2">
      <c r="A3555">
        <v>38177</v>
      </c>
      <c r="B3555" t="s">
        <v>2009</v>
      </c>
      <c r="C3555" t="s">
        <v>4030</v>
      </c>
      <c r="D3555" s="16" t="s">
        <v>621</v>
      </c>
      <c r="E3555">
        <v>20.440000000000001</v>
      </c>
    </row>
    <row r="3556" spans="1:5" x14ac:dyDescent="0.2">
      <c r="A3556">
        <v>11458</v>
      </c>
      <c r="B3556" t="s">
        <v>2009</v>
      </c>
      <c r="C3556" t="s">
        <v>4031</v>
      </c>
      <c r="D3556" s="16" t="s">
        <v>621</v>
      </c>
      <c r="E3556">
        <v>24.41</v>
      </c>
    </row>
    <row r="3557" spans="1:5" x14ac:dyDescent="0.2">
      <c r="A3557">
        <v>3108</v>
      </c>
      <c r="B3557" t="s">
        <v>2009</v>
      </c>
      <c r="C3557" t="s">
        <v>4032</v>
      </c>
      <c r="D3557" s="16" t="s">
        <v>621</v>
      </c>
      <c r="E3557">
        <v>103.75</v>
      </c>
    </row>
    <row r="3558" spans="1:5" x14ac:dyDescent="0.2">
      <c r="A3558">
        <v>3105</v>
      </c>
      <c r="B3558" t="s">
        <v>2009</v>
      </c>
      <c r="C3558" t="s">
        <v>4033</v>
      </c>
      <c r="D3558" s="16" t="s">
        <v>621</v>
      </c>
      <c r="E3558">
        <v>135.69999999999999</v>
      </c>
    </row>
    <row r="3559" spans="1:5" x14ac:dyDescent="0.2">
      <c r="A3559">
        <v>38178</v>
      </c>
      <c r="B3559" t="s">
        <v>2009</v>
      </c>
      <c r="C3559" t="s">
        <v>4034</v>
      </c>
      <c r="D3559" s="16" t="s">
        <v>621</v>
      </c>
      <c r="E3559">
        <v>22.49</v>
      </c>
    </row>
    <row r="3560" spans="1:5" x14ac:dyDescent="0.2">
      <c r="A3560">
        <v>43575</v>
      </c>
      <c r="B3560" t="s">
        <v>2009</v>
      </c>
      <c r="C3560" t="s">
        <v>4035</v>
      </c>
      <c r="D3560" s="16" t="s">
        <v>621</v>
      </c>
      <c r="E3560">
        <v>48.73</v>
      </c>
    </row>
    <row r="3561" spans="1:5" x14ac:dyDescent="0.2">
      <c r="A3561">
        <v>43577</v>
      </c>
      <c r="B3561" t="s">
        <v>2009</v>
      </c>
      <c r="C3561" t="s">
        <v>4036</v>
      </c>
      <c r="D3561" s="16" t="s">
        <v>621</v>
      </c>
      <c r="E3561">
        <v>84.73</v>
      </c>
    </row>
    <row r="3562" spans="1:5" x14ac:dyDescent="0.2">
      <c r="A3562">
        <v>43458</v>
      </c>
      <c r="B3562" t="s">
        <v>2009</v>
      </c>
      <c r="C3562" t="s">
        <v>4037</v>
      </c>
      <c r="D3562" s="16" t="s">
        <v>568</v>
      </c>
      <c r="E3562">
        <v>0.05</v>
      </c>
    </row>
    <row r="3563" spans="1:5" x14ac:dyDescent="0.2">
      <c r="A3563">
        <v>43470</v>
      </c>
      <c r="B3563" t="s">
        <v>2009</v>
      </c>
      <c r="C3563" t="s">
        <v>4038</v>
      </c>
      <c r="D3563" s="16" t="s">
        <v>603</v>
      </c>
      <c r="E3563">
        <v>9.1199999999999992</v>
      </c>
    </row>
    <row r="3564" spans="1:5" x14ac:dyDescent="0.2">
      <c r="A3564">
        <v>43459</v>
      </c>
      <c r="B3564" t="s">
        <v>2009</v>
      </c>
      <c r="C3564" t="s">
        <v>4039</v>
      </c>
      <c r="D3564" s="16" t="s">
        <v>568</v>
      </c>
      <c r="E3564">
        <v>0.28000000000000003</v>
      </c>
    </row>
    <row r="3565" spans="1:5" x14ac:dyDescent="0.2">
      <c r="A3565">
        <v>43471</v>
      </c>
      <c r="B3565" t="s">
        <v>2009</v>
      </c>
      <c r="C3565" t="s">
        <v>4040</v>
      </c>
      <c r="D3565" s="16" t="s">
        <v>603</v>
      </c>
      <c r="E3565">
        <v>46.43</v>
      </c>
    </row>
    <row r="3566" spans="1:5" x14ac:dyDescent="0.2">
      <c r="A3566">
        <v>43460</v>
      </c>
      <c r="B3566" t="s">
        <v>2009</v>
      </c>
      <c r="C3566" t="s">
        <v>4041</v>
      </c>
      <c r="D3566" s="16" t="s">
        <v>568</v>
      </c>
      <c r="E3566">
        <v>0.81</v>
      </c>
    </row>
    <row r="3567" spans="1:5" x14ac:dyDescent="0.2">
      <c r="A3567">
        <v>43472</v>
      </c>
      <c r="B3567" t="s">
        <v>2009</v>
      </c>
      <c r="C3567" t="s">
        <v>4042</v>
      </c>
      <c r="D3567" s="16" t="s">
        <v>603</v>
      </c>
      <c r="E3567">
        <v>134.93</v>
      </c>
    </row>
    <row r="3568" spans="1:5" x14ac:dyDescent="0.2">
      <c r="A3568">
        <v>43461</v>
      </c>
      <c r="B3568" t="s">
        <v>2009</v>
      </c>
      <c r="C3568" t="s">
        <v>4043</v>
      </c>
      <c r="D3568" s="16" t="s">
        <v>568</v>
      </c>
      <c r="E3568">
        <v>0.41</v>
      </c>
    </row>
    <row r="3569" spans="1:5" x14ac:dyDescent="0.2">
      <c r="A3569">
        <v>43473</v>
      </c>
      <c r="B3569" t="s">
        <v>2009</v>
      </c>
      <c r="C3569" t="s">
        <v>4044</v>
      </c>
      <c r="D3569" s="16" t="s">
        <v>603</v>
      </c>
      <c r="E3569">
        <v>68.67</v>
      </c>
    </row>
    <row r="3570" spans="1:5" x14ac:dyDescent="0.2">
      <c r="A3570">
        <v>43463</v>
      </c>
      <c r="B3570" t="s">
        <v>2009</v>
      </c>
      <c r="C3570" t="s">
        <v>4045</v>
      </c>
      <c r="D3570" s="16" t="s">
        <v>568</v>
      </c>
      <c r="E3570">
        <v>0.11</v>
      </c>
    </row>
    <row r="3571" spans="1:5" x14ac:dyDescent="0.2">
      <c r="A3571">
        <v>43475</v>
      </c>
      <c r="B3571" t="s">
        <v>2009</v>
      </c>
      <c r="C3571" t="s">
        <v>4046</v>
      </c>
      <c r="D3571" s="16" t="s">
        <v>603</v>
      </c>
      <c r="E3571">
        <v>19.52</v>
      </c>
    </row>
    <row r="3572" spans="1:5" x14ac:dyDescent="0.2">
      <c r="A3572">
        <v>43462</v>
      </c>
      <c r="B3572" t="s">
        <v>2009</v>
      </c>
      <c r="C3572" t="s">
        <v>4047</v>
      </c>
      <c r="D3572" s="16" t="s">
        <v>568</v>
      </c>
      <c r="E3572">
        <v>0.02</v>
      </c>
    </row>
    <row r="3573" spans="1:5" x14ac:dyDescent="0.2">
      <c r="A3573">
        <v>43474</v>
      </c>
      <c r="B3573" t="s">
        <v>2009</v>
      </c>
      <c r="C3573" t="s">
        <v>4048</v>
      </c>
      <c r="D3573" s="16" t="s">
        <v>603</v>
      </c>
      <c r="E3573">
        <v>4.1399999999999997</v>
      </c>
    </row>
    <row r="3574" spans="1:5" x14ac:dyDescent="0.2">
      <c r="A3574">
        <v>43464</v>
      </c>
      <c r="B3574" t="s">
        <v>2009</v>
      </c>
      <c r="C3574" t="s">
        <v>4049</v>
      </c>
      <c r="D3574" s="16" t="s">
        <v>568</v>
      </c>
      <c r="E3574">
        <v>0.02</v>
      </c>
    </row>
    <row r="3575" spans="1:5" x14ac:dyDescent="0.2">
      <c r="A3575">
        <v>43476</v>
      </c>
      <c r="B3575" t="s">
        <v>2009</v>
      </c>
      <c r="C3575" t="s">
        <v>4050</v>
      </c>
      <c r="D3575" s="16" t="s">
        <v>603</v>
      </c>
      <c r="E3575">
        <v>4.7300000000000004</v>
      </c>
    </row>
    <row r="3576" spans="1:5" x14ac:dyDescent="0.2">
      <c r="A3576">
        <v>43465</v>
      </c>
      <c r="B3576" t="s">
        <v>2009</v>
      </c>
      <c r="C3576" t="s">
        <v>4051</v>
      </c>
      <c r="D3576" s="16" t="s">
        <v>568</v>
      </c>
      <c r="E3576">
        <v>0.68</v>
      </c>
    </row>
    <row r="3577" spans="1:5" x14ac:dyDescent="0.2">
      <c r="A3577">
        <v>43477</v>
      </c>
      <c r="B3577" t="s">
        <v>2009</v>
      </c>
      <c r="C3577" t="s">
        <v>4052</v>
      </c>
      <c r="D3577" s="16" t="s">
        <v>603</v>
      </c>
      <c r="E3577">
        <v>113.82</v>
      </c>
    </row>
    <row r="3578" spans="1:5" x14ac:dyDescent="0.2">
      <c r="A3578">
        <v>43466</v>
      </c>
      <c r="B3578" t="s">
        <v>2009</v>
      </c>
      <c r="C3578" t="s">
        <v>4053</v>
      </c>
      <c r="D3578" s="16" t="s">
        <v>568</v>
      </c>
      <c r="E3578">
        <v>1.95</v>
      </c>
    </row>
    <row r="3579" spans="1:5" x14ac:dyDescent="0.2">
      <c r="A3579">
        <v>43478</v>
      </c>
      <c r="B3579" t="s">
        <v>2009</v>
      </c>
      <c r="C3579" t="s">
        <v>4054</v>
      </c>
      <c r="D3579" s="16" t="s">
        <v>603</v>
      </c>
      <c r="E3579">
        <v>322.67</v>
      </c>
    </row>
    <row r="3580" spans="1:5" x14ac:dyDescent="0.2">
      <c r="A3580">
        <v>43467</v>
      </c>
      <c r="B3580" t="s">
        <v>2009</v>
      </c>
      <c r="C3580" t="s">
        <v>4055</v>
      </c>
      <c r="D3580" s="16" t="s">
        <v>568</v>
      </c>
      <c r="E3580">
        <v>0.56999999999999995</v>
      </c>
    </row>
    <row r="3581" spans="1:5" x14ac:dyDescent="0.2">
      <c r="A3581">
        <v>43479</v>
      </c>
      <c r="B3581" t="s">
        <v>2009</v>
      </c>
      <c r="C3581" t="s">
        <v>4056</v>
      </c>
      <c r="D3581" s="16" t="s">
        <v>603</v>
      </c>
      <c r="E3581">
        <v>94.08</v>
      </c>
    </row>
    <row r="3582" spans="1:5" x14ac:dyDescent="0.2">
      <c r="A3582">
        <v>43468</v>
      </c>
      <c r="B3582" t="s">
        <v>2009</v>
      </c>
      <c r="C3582" t="s">
        <v>4057</v>
      </c>
      <c r="D3582" s="16" t="s">
        <v>568</v>
      </c>
      <c r="E3582">
        <v>1.19</v>
      </c>
    </row>
    <row r="3583" spans="1:5" x14ac:dyDescent="0.2">
      <c r="A3583">
        <v>43480</v>
      </c>
      <c r="B3583" t="s">
        <v>2009</v>
      </c>
      <c r="C3583" t="s">
        <v>4058</v>
      </c>
      <c r="D3583" s="16" t="s">
        <v>603</v>
      </c>
      <c r="E3583">
        <v>197.38</v>
      </c>
    </row>
    <row r="3584" spans="1:5" x14ac:dyDescent="0.2">
      <c r="A3584">
        <v>43469</v>
      </c>
      <c r="B3584" t="s">
        <v>2009</v>
      </c>
      <c r="C3584" t="s">
        <v>4059</v>
      </c>
      <c r="D3584" s="16" t="s">
        <v>568</v>
      </c>
      <c r="E3584">
        <v>7.0000000000000007E-2</v>
      </c>
    </row>
    <row r="3585" spans="1:5" x14ac:dyDescent="0.2">
      <c r="A3585">
        <v>43481</v>
      </c>
      <c r="B3585" t="s">
        <v>2009</v>
      </c>
      <c r="C3585" t="s">
        <v>4060</v>
      </c>
      <c r="D3585" s="16" t="s">
        <v>603</v>
      </c>
      <c r="E3585">
        <v>12.86</v>
      </c>
    </row>
    <row r="3586" spans="1:5" x14ac:dyDescent="0.2">
      <c r="A3586">
        <v>45204</v>
      </c>
      <c r="B3586" t="s">
        <v>2009</v>
      </c>
      <c r="C3586" t="s">
        <v>4061</v>
      </c>
      <c r="D3586" s="16" t="s">
        <v>621</v>
      </c>
      <c r="E3586">
        <v>45.43</v>
      </c>
    </row>
    <row r="3587" spans="1:5" x14ac:dyDescent="0.2">
      <c r="A3587">
        <v>3119</v>
      </c>
      <c r="B3587" t="s">
        <v>2009</v>
      </c>
      <c r="C3587" t="s">
        <v>4062</v>
      </c>
      <c r="D3587" s="16" t="s">
        <v>621</v>
      </c>
      <c r="E3587">
        <v>2.64</v>
      </c>
    </row>
    <row r="3588" spans="1:5" x14ac:dyDescent="0.2">
      <c r="A3588">
        <v>3122</v>
      </c>
      <c r="B3588" t="s">
        <v>2009</v>
      </c>
      <c r="C3588" t="s">
        <v>4063</v>
      </c>
      <c r="D3588" s="16" t="s">
        <v>621</v>
      </c>
      <c r="E3588">
        <v>5.37</v>
      </c>
    </row>
    <row r="3589" spans="1:5" x14ac:dyDescent="0.2">
      <c r="A3589">
        <v>3121</v>
      </c>
      <c r="B3589" t="s">
        <v>2009</v>
      </c>
      <c r="C3589" t="s">
        <v>4064</v>
      </c>
      <c r="D3589" s="16" t="s">
        <v>621</v>
      </c>
      <c r="E3589">
        <v>6.09</v>
      </c>
    </row>
    <row r="3590" spans="1:5" x14ac:dyDescent="0.2">
      <c r="A3590">
        <v>3120</v>
      </c>
      <c r="B3590" t="s">
        <v>2009</v>
      </c>
      <c r="C3590" t="s">
        <v>4065</v>
      </c>
      <c r="D3590" s="16" t="s">
        <v>621</v>
      </c>
      <c r="E3590">
        <v>11.55</v>
      </c>
    </row>
    <row r="3591" spans="1:5" x14ac:dyDescent="0.2">
      <c r="A3591">
        <v>11455</v>
      </c>
      <c r="B3591" t="s">
        <v>2009</v>
      </c>
      <c r="C3591" t="s">
        <v>4066</v>
      </c>
      <c r="D3591" s="16" t="s">
        <v>621</v>
      </c>
      <c r="E3591">
        <v>16.71</v>
      </c>
    </row>
    <row r="3592" spans="1:5" x14ac:dyDescent="0.2">
      <c r="A3592">
        <v>11456</v>
      </c>
      <c r="B3592" t="s">
        <v>2009</v>
      </c>
      <c r="C3592" t="s">
        <v>4067</v>
      </c>
      <c r="D3592" s="16" t="s">
        <v>621</v>
      </c>
      <c r="E3592">
        <v>19.97</v>
      </c>
    </row>
    <row r="3593" spans="1:5" x14ac:dyDescent="0.2">
      <c r="A3593">
        <v>3107</v>
      </c>
      <c r="B3593" t="s">
        <v>2009</v>
      </c>
      <c r="C3593" t="s">
        <v>4068</v>
      </c>
      <c r="D3593" s="16" t="s">
        <v>621</v>
      </c>
      <c r="E3593">
        <v>8.42</v>
      </c>
    </row>
    <row r="3594" spans="1:5" x14ac:dyDescent="0.2">
      <c r="A3594">
        <v>43583</v>
      </c>
      <c r="B3594" t="s">
        <v>2009</v>
      </c>
      <c r="C3594" t="s">
        <v>4069</v>
      </c>
      <c r="D3594" s="16" t="s">
        <v>621</v>
      </c>
      <c r="E3594">
        <v>9.5</v>
      </c>
    </row>
    <row r="3595" spans="1:5" x14ac:dyDescent="0.2">
      <c r="A3595">
        <v>43586</v>
      </c>
      <c r="B3595" t="s">
        <v>2009</v>
      </c>
      <c r="C3595" t="s">
        <v>4070</v>
      </c>
      <c r="D3595" s="16" t="s">
        <v>621</v>
      </c>
      <c r="E3595">
        <v>9.73</v>
      </c>
    </row>
    <row r="3596" spans="1:5" x14ac:dyDescent="0.2">
      <c r="A3596">
        <v>11461</v>
      </c>
      <c r="B3596" t="s">
        <v>2009</v>
      </c>
      <c r="C3596" t="s">
        <v>4071</v>
      </c>
      <c r="D3596" s="16" t="s">
        <v>621</v>
      </c>
      <c r="E3596">
        <v>10.61</v>
      </c>
    </row>
    <row r="3597" spans="1:5" x14ac:dyDescent="0.2">
      <c r="A3597">
        <v>43587</v>
      </c>
      <c r="B3597" t="s">
        <v>2009</v>
      </c>
      <c r="C3597" t="s">
        <v>4072</v>
      </c>
      <c r="D3597" s="16" t="s">
        <v>621</v>
      </c>
      <c r="E3597">
        <v>12.24</v>
      </c>
    </row>
    <row r="3598" spans="1:5" x14ac:dyDescent="0.2">
      <c r="A3598">
        <v>3106</v>
      </c>
      <c r="B3598" t="s">
        <v>2009</v>
      </c>
      <c r="C3598" t="s">
        <v>4073</v>
      </c>
      <c r="D3598" s="16" t="s">
        <v>621</v>
      </c>
      <c r="E3598">
        <v>15.53</v>
      </c>
    </row>
    <row r="3599" spans="1:5" x14ac:dyDescent="0.2">
      <c r="A3599">
        <v>44539</v>
      </c>
      <c r="B3599" t="s">
        <v>2009</v>
      </c>
      <c r="C3599" t="s">
        <v>4074</v>
      </c>
      <c r="D3599" s="16" t="s">
        <v>626</v>
      </c>
      <c r="E3599">
        <v>2.74</v>
      </c>
    </row>
    <row r="3600" spans="1:5" x14ac:dyDescent="0.2">
      <c r="A3600">
        <v>3123</v>
      </c>
      <c r="B3600" t="s">
        <v>2009</v>
      </c>
      <c r="C3600" t="s">
        <v>4075</v>
      </c>
      <c r="D3600" s="16" t="s">
        <v>626</v>
      </c>
      <c r="E3600">
        <v>2.56</v>
      </c>
    </row>
    <row r="3601" spans="1:5" x14ac:dyDescent="0.2">
      <c r="A3601">
        <v>38125</v>
      </c>
      <c r="B3601" t="s">
        <v>2009</v>
      </c>
      <c r="C3601" t="s">
        <v>4076</v>
      </c>
      <c r="D3601" s="16" t="s">
        <v>626</v>
      </c>
      <c r="E3601">
        <v>2.2200000000000002</v>
      </c>
    </row>
    <row r="3602" spans="1:5" x14ac:dyDescent="0.2">
      <c r="A3602">
        <v>39014</v>
      </c>
      <c r="B3602" t="s">
        <v>2009</v>
      </c>
      <c r="C3602" t="s">
        <v>4077</v>
      </c>
      <c r="D3602" s="16" t="s">
        <v>626</v>
      </c>
      <c r="E3602">
        <v>7.46</v>
      </c>
    </row>
    <row r="3603" spans="1:5" x14ac:dyDescent="0.2">
      <c r="A3603">
        <v>39365</v>
      </c>
      <c r="B3603" t="s">
        <v>2009</v>
      </c>
      <c r="C3603" t="s">
        <v>4078</v>
      </c>
      <c r="D3603" s="16" t="s">
        <v>621</v>
      </c>
      <c r="E3603">
        <v>1960.8</v>
      </c>
    </row>
    <row r="3604" spans="1:5" x14ac:dyDescent="0.2">
      <c r="A3604">
        <v>39366</v>
      </c>
      <c r="B3604" t="s">
        <v>2009</v>
      </c>
      <c r="C3604" t="s">
        <v>4079</v>
      </c>
      <c r="D3604" s="16" t="s">
        <v>621</v>
      </c>
      <c r="E3604">
        <v>2974.86</v>
      </c>
    </row>
    <row r="3605" spans="1:5" x14ac:dyDescent="0.2">
      <c r="A3605">
        <v>39367</v>
      </c>
      <c r="B3605" t="s">
        <v>2009</v>
      </c>
      <c r="C3605" t="s">
        <v>4080</v>
      </c>
      <c r="D3605" s="16" t="s">
        <v>621</v>
      </c>
      <c r="E3605">
        <v>5097.22</v>
      </c>
    </row>
    <row r="3606" spans="1:5" x14ac:dyDescent="0.2">
      <c r="A3606">
        <v>45263</v>
      </c>
      <c r="B3606" t="s">
        <v>2009</v>
      </c>
      <c r="C3606" t="s">
        <v>4081</v>
      </c>
      <c r="D3606" s="16" t="s">
        <v>621</v>
      </c>
      <c r="E3606">
        <v>18.350000000000001</v>
      </c>
    </row>
    <row r="3607" spans="1:5" x14ac:dyDescent="0.2">
      <c r="A3607">
        <v>37394</v>
      </c>
      <c r="B3607" t="s">
        <v>2009</v>
      </c>
      <c r="C3607" t="s">
        <v>4082</v>
      </c>
      <c r="D3607" s="16" t="s">
        <v>4083</v>
      </c>
    </row>
    <row r="3608" spans="1:5" x14ac:dyDescent="0.2">
      <c r="A3608">
        <v>14146</v>
      </c>
      <c r="B3608" t="s">
        <v>2009</v>
      </c>
      <c r="C3608" t="s">
        <v>4084</v>
      </c>
      <c r="D3608" s="16" t="s">
        <v>4083</v>
      </c>
    </row>
    <row r="3609" spans="1:5" x14ac:dyDescent="0.2">
      <c r="A3609">
        <v>938</v>
      </c>
      <c r="B3609" t="s">
        <v>2009</v>
      </c>
      <c r="C3609" t="s">
        <v>4085</v>
      </c>
      <c r="D3609" s="16" t="s">
        <v>658</v>
      </c>
      <c r="E3609">
        <v>1.87</v>
      </c>
    </row>
    <row r="3610" spans="1:5" x14ac:dyDescent="0.2">
      <c r="A3610">
        <v>937</v>
      </c>
      <c r="B3610" t="s">
        <v>2009</v>
      </c>
      <c r="C3610" t="s">
        <v>4086</v>
      </c>
      <c r="D3610" s="16" t="s">
        <v>658</v>
      </c>
      <c r="E3610">
        <v>10.9</v>
      </c>
    </row>
    <row r="3611" spans="1:5" x14ac:dyDescent="0.2">
      <c r="A3611">
        <v>939</v>
      </c>
      <c r="B3611" t="s">
        <v>2009</v>
      </c>
      <c r="C3611" t="s">
        <v>4087</v>
      </c>
      <c r="D3611" s="16" t="s">
        <v>658</v>
      </c>
      <c r="E3611">
        <v>3.02</v>
      </c>
    </row>
    <row r="3612" spans="1:5" x14ac:dyDescent="0.2">
      <c r="A3612">
        <v>944</v>
      </c>
      <c r="B3612" t="s">
        <v>2009</v>
      </c>
      <c r="C3612" t="s">
        <v>4088</v>
      </c>
      <c r="D3612" s="16" t="s">
        <v>658</v>
      </c>
      <c r="E3612">
        <v>4.78</v>
      </c>
    </row>
    <row r="3613" spans="1:5" x14ac:dyDescent="0.2">
      <c r="A3613">
        <v>940</v>
      </c>
      <c r="B3613" t="s">
        <v>2009</v>
      </c>
      <c r="C3613" t="s">
        <v>4089</v>
      </c>
      <c r="D3613" s="16" t="s">
        <v>658</v>
      </c>
      <c r="E3613">
        <v>6.9</v>
      </c>
    </row>
    <row r="3614" spans="1:5" x14ac:dyDescent="0.2">
      <c r="A3614">
        <v>44397</v>
      </c>
      <c r="B3614" t="s">
        <v>2009</v>
      </c>
      <c r="C3614" t="s">
        <v>4090</v>
      </c>
      <c r="D3614" s="16" t="s">
        <v>658</v>
      </c>
      <c r="E3614">
        <v>4.1500000000000004</v>
      </c>
    </row>
    <row r="3615" spans="1:5" x14ac:dyDescent="0.2">
      <c r="A3615">
        <v>406</v>
      </c>
      <c r="B3615" t="s">
        <v>2009</v>
      </c>
      <c r="C3615" t="s">
        <v>4091</v>
      </c>
      <c r="D3615" s="16" t="s">
        <v>621</v>
      </c>
      <c r="E3615">
        <v>100.82</v>
      </c>
    </row>
    <row r="3616" spans="1:5" x14ac:dyDescent="0.2">
      <c r="A3616">
        <v>43728</v>
      </c>
      <c r="B3616" t="s">
        <v>2009</v>
      </c>
      <c r="C3616" t="s">
        <v>4092</v>
      </c>
      <c r="D3616" s="16" t="s">
        <v>658</v>
      </c>
      <c r="E3616">
        <v>0.17</v>
      </c>
    </row>
    <row r="3617" spans="1:5" x14ac:dyDescent="0.2">
      <c r="A3617">
        <v>42529</v>
      </c>
      <c r="B3617" t="s">
        <v>2009</v>
      </c>
      <c r="C3617" t="s">
        <v>4093</v>
      </c>
      <c r="D3617" s="16" t="s">
        <v>658</v>
      </c>
      <c r="E3617">
        <v>0.93</v>
      </c>
    </row>
    <row r="3618" spans="1:5" x14ac:dyDescent="0.2">
      <c r="A3618">
        <v>39634</v>
      </c>
      <c r="B3618" t="s">
        <v>2009</v>
      </c>
      <c r="C3618" t="s">
        <v>4094</v>
      </c>
      <c r="D3618" s="16" t="s">
        <v>658</v>
      </c>
      <c r="E3618">
        <v>3.33</v>
      </c>
    </row>
    <row r="3619" spans="1:5" x14ac:dyDescent="0.2">
      <c r="A3619">
        <v>39701</v>
      </c>
      <c r="B3619" t="s">
        <v>2009</v>
      </c>
      <c r="C3619" t="s">
        <v>4095</v>
      </c>
      <c r="D3619" s="16" t="s">
        <v>621</v>
      </c>
      <c r="E3619">
        <v>104.25</v>
      </c>
    </row>
    <row r="3620" spans="1:5" x14ac:dyDescent="0.2">
      <c r="A3620">
        <v>12815</v>
      </c>
      <c r="B3620" t="s">
        <v>2009</v>
      </c>
      <c r="C3620" t="s">
        <v>4096</v>
      </c>
      <c r="D3620" s="16" t="s">
        <v>621</v>
      </c>
      <c r="E3620">
        <v>12.61</v>
      </c>
    </row>
    <row r="3621" spans="1:5" x14ac:dyDescent="0.2">
      <c r="A3621">
        <v>39431</v>
      </c>
      <c r="B3621" t="s">
        <v>2009</v>
      </c>
      <c r="C3621" t="s">
        <v>4097</v>
      </c>
      <c r="D3621" s="16" t="s">
        <v>658</v>
      </c>
      <c r="E3621">
        <v>0.31</v>
      </c>
    </row>
    <row r="3622" spans="1:5" x14ac:dyDescent="0.2">
      <c r="A3622">
        <v>39432</v>
      </c>
      <c r="B3622" t="s">
        <v>2009</v>
      </c>
      <c r="C3622" t="s">
        <v>4098</v>
      </c>
      <c r="D3622" s="16" t="s">
        <v>658</v>
      </c>
      <c r="E3622">
        <v>2.73</v>
      </c>
    </row>
    <row r="3623" spans="1:5" x14ac:dyDescent="0.2">
      <c r="A3623">
        <v>43727</v>
      </c>
      <c r="B3623" t="s">
        <v>2009</v>
      </c>
      <c r="C3623" t="s">
        <v>4099</v>
      </c>
      <c r="D3623" s="16" t="s">
        <v>658</v>
      </c>
      <c r="E3623">
        <v>1.33</v>
      </c>
    </row>
    <row r="3624" spans="1:5" x14ac:dyDescent="0.2">
      <c r="A3624">
        <v>20111</v>
      </c>
      <c r="B3624" t="s">
        <v>2009</v>
      </c>
      <c r="C3624" t="s">
        <v>4100</v>
      </c>
      <c r="D3624" s="16" t="s">
        <v>621</v>
      </c>
      <c r="E3624">
        <v>19.68</v>
      </c>
    </row>
    <row r="3625" spans="1:5" x14ac:dyDescent="0.2">
      <c r="A3625">
        <v>21127</v>
      </c>
      <c r="B3625" t="s">
        <v>2009</v>
      </c>
      <c r="C3625" t="s">
        <v>4101</v>
      </c>
      <c r="D3625" s="16" t="s">
        <v>621</v>
      </c>
      <c r="E3625">
        <v>5.74</v>
      </c>
    </row>
    <row r="3626" spans="1:5" x14ac:dyDescent="0.2">
      <c r="A3626">
        <v>404</v>
      </c>
      <c r="B3626" t="s">
        <v>2009</v>
      </c>
      <c r="C3626" t="s">
        <v>4102</v>
      </c>
      <c r="D3626" s="16" t="s">
        <v>658</v>
      </c>
      <c r="E3626">
        <v>3.76</v>
      </c>
    </row>
    <row r="3627" spans="1:5" x14ac:dyDescent="0.2">
      <c r="A3627">
        <v>14151</v>
      </c>
      <c r="B3627" t="s">
        <v>2009</v>
      </c>
      <c r="C3627" t="s">
        <v>4103</v>
      </c>
      <c r="D3627" s="16" t="s">
        <v>621</v>
      </c>
    </row>
    <row r="3628" spans="1:5" x14ac:dyDescent="0.2">
      <c r="A3628">
        <v>14153</v>
      </c>
      <c r="B3628" t="s">
        <v>2009</v>
      </c>
      <c r="C3628" t="s">
        <v>4104</v>
      </c>
      <c r="D3628" s="16" t="s">
        <v>621</v>
      </c>
    </row>
    <row r="3629" spans="1:5" x14ac:dyDescent="0.2">
      <c r="A3629">
        <v>14152</v>
      </c>
      <c r="B3629" t="s">
        <v>2009</v>
      </c>
      <c r="C3629" t="s">
        <v>4105</v>
      </c>
      <c r="D3629" s="16" t="s">
        <v>621</v>
      </c>
    </row>
    <row r="3630" spans="1:5" x14ac:dyDescent="0.2">
      <c r="A3630">
        <v>14154</v>
      </c>
      <c r="B3630" t="s">
        <v>2009</v>
      </c>
      <c r="C3630" t="s">
        <v>4106</v>
      </c>
      <c r="D3630" s="16" t="s">
        <v>621</v>
      </c>
    </row>
    <row r="3631" spans="1:5" x14ac:dyDescent="0.2">
      <c r="A3631">
        <v>43729</v>
      </c>
      <c r="B3631" t="s">
        <v>2009</v>
      </c>
      <c r="C3631" t="s">
        <v>4107</v>
      </c>
      <c r="D3631" s="16" t="s">
        <v>658</v>
      </c>
      <c r="E3631">
        <v>0.13</v>
      </c>
    </row>
    <row r="3632" spans="1:5" x14ac:dyDescent="0.2">
      <c r="A3632">
        <v>41956</v>
      </c>
      <c r="B3632" t="s">
        <v>2009</v>
      </c>
      <c r="C3632" t="s">
        <v>4108</v>
      </c>
      <c r="D3632" s="16" t="s">
        <v>658</v>
      </c>
      <c r="E3632">
        <v>0.06</v>
      </c>
    </row>
    <row r="3633" spans="1:5" x14ac:dyDescent="0.2">
      <c r="A3633">
        <v>3146</v>
      </c>
      <c r="B3633" t="s">
        <v>2009</v>
      </c>
      <c r="C3633" t="s">
        <v>4109</v>
      </c>
      <c r="D3633" s="16" t="s">
        <v>621</v>
      </c>
      <c r="E3633">
        <v>3.66</v>
      </c>
    </row>
    <row r="3634" spans="1:5" x14ac:dyDescent="0.2">
      <c r="A3634">
        <v>3143</v>
      </c>
      <c r="B3634" t="s">
        <v>2009</v>
      </c>
      <c r="C3634" t="s">
        <v>4110</v>
      </c>
      <c r="D3634" s="16" t="s">
        <v>621</v>
      </c>
      <c r="E3634">
        <v>6.69</v>
      </c>
    </row>
    <row r="3635" spans="1:5" x14ac:dyDescent="0.2">
      <c r="A3635">
        <v>3148</v>
      </c>
      <c r="B3635" t="s">
        <v>2009</v>
      </c>
      <c r="C3635" t="s">
        <v>4111</v>
      </c>
      <c r="D3635" s="16" t="s">
        <v>621</v>
      </c>
      <c r="E3635">
        <v>14.38</v>
      </c>
    </row>
    <row r="3636" spans="1:5" x14ac:dyDescent="0.2">
      <c r="A3636">
        <v>4310</v>
      </c>
      <c r="B3636" t="s">
        <v>2009</v>
      </c>
      <c r="C3636" t="s">
        <v>4112</v>
      </c>
      <c r="D3636" s="16" t="s">
        <v>621</v>
      </c>
      <c r="E3636">
        <v>3.83</v>
      </c>
    </row>
    <row r="3637" spans="1:5" x14ac:dyDescent="0.2">
      <c r="A3637">
        <v>4311</v>
      </c>
      <c r="B3637" t="s">
        <v>2009</v>
      </c>
      <c r="C3637" t="s">
        <v>4113</v>
      </c>
      <c r="D3637" s="16" t="s">
        <v>621</v>
      </c>
      <c r="E3637">
        <v>2.69</v>
      </c>
    </row>
    <row r="3638" spans="1:5" x14ac:dyDescent="0.2">
      <c r="A3638">
        <v>4312</v>
      </c>
      <c r="B3638" t="s">
        <v>2009</v>
      </c>
      <c r="C3638" t="s">
        <v>4114</v>
      </c>
      <c r="D3638" s="16" t="s">
        <v>621</v>
      </c>
      <c r="E3638">
        <v>3.77</v>
      </c>
    </row>
    <row r="3639" spans="1:5" x14ac:dyDescent="0.2">
      <c r="A3639">
        <v>13261</v>
      </c>
      <c r="B3639" t="s">
        <v>2009</v>
      </c>
      <c r="C3639" t="s">
        <v>4115</v>
      </c>
      <c r="D3639" s="16" t="s">
        <v>621</v>
      </c>
      <c r="E3639">
        <v>2.2799999999999998</v>
      </c>
    </row>
    <row r="3640" spans="1:5" x14ac:dyDescent="0.2">
      <c r="A3640">
        <v>3272</v>
      </c>
      <c r="B3640" t="s">
        <v>2009</v>
      </c>
      <c r="C3640" t="s">
        <v>4116</v>
      </c>
      <c r="D3640" s="16" t="s">
        <v>621</v>
      </c>
      <c r="E3640">
        <v>59.72</v>
      </c>
    </row>
    <row r="3641" spans="1:5" x14ac:dyDescent="0.2">
      <c r="A3641">
        <v>3265</v>
      </c>
      <c r="B3641" t="s">
        <v>2009</v>
      </c>
      <c r="C3641" t="s">
        <v>4117</v>
      </c>
      <c r="D3641" s="16" t="s">
        <v>621</v>
      </c>
      <c r="E3641">
        <v>47.44</v>
      </c>
    </row>
    <row r="3642" spans="1:5" x14ac:dyDescent="0.2">
      <c r="A3642">
        <v>3264</v>
      </c>
      <c r="B3642" t="s">
        <v>2009</v>
      </c>
      <c r="C3642" t="s">
        <v>4118</v>
      </c>
      <c r="D3642" s="16" t="s">
        <v>621</v>
      </c>
      <c r="E3642">
        <v>34.11</v>
      </c>
    </row>
    <row r="3643" spans="1:5" x14ac:dyDescent="0.2">
      <c r="A3643">
        <v>3262</v>
      </c>
      <c r="B3643" t="s">
        <v>2009</v>
      </c>
      <c r="C3643" t="s">
        <v>4119</v>
      </c>
      <c r="D3643" s="16" t="s">
        <v>621</v>
      </c>
      <c r="E3643">
        <v>20.77</v>
      </c>
    </row>
    <row r="3644" spans="1:5" x14ac:dyDescent="0.2">
      <c r="A3644">
        <v>3267</v>
      </c>
      <c r="B3644" t="s">
        <v>2009</v>
      </c>
      <c r="C3644" t="s">
        <v>4120</v>
      </c>
      <c r="D3644" s="16" t="s">
        <v>621</v>
      </c>
      <c r="E3644">
        <v>111.41</v>
      </c>
    </row>
    <row r="3645" spans="1:5" x14ac:dyDescent="0.2">
      <c r="A3645">
        <v>3266</v>
      </c>
      <c r="B3645" t="s">
        <v>2009</v>
      </c>
      <c r="C3645" t="s">
        <v>4121</v>
      </c>
      <c r="D3645" s="16" t="s">
        <v>621</v>
      </c>
      <c r="E3645">
        <v>70.88</v>
      </c>
    </row>
    <row r="3646" spans="1:5" x14ac:dyDescent="0.2">
      <c r="A3646">
        <v>3268</v>
      </c>
      <c r="B3646" t="s">
        <v>2009</v>
      </c>
      <c r="C3646" t="s">
        <v>4122</v>
      </c>
      <c r="D3646" s="16" t="s">
        <v>621</v>
      </c>
      <c r="E3646">
        <v>150.63999999999999</v>
      </c>
    </row>
    <row r="3647" spans="1:5" x14ac:dyDescent="0.2">
      <c r="A3647">
        <v>3263</v>
      </c>
      <c r="B3647" t="s">
        <v>2009</v>
      </c>
      <c r="C3647" t="s">
        <v>4123</v>
      </c>
      <c r="D3647" s="16" t="s">
        <v>621</v>
      </c>
      <c r="E3647">
        <v>28.37</v>
      </c>
    </row>
    <row r="3648" spans="1:5" x14ac:dyDescent="0.2">
      <c r="A3648">
        <v>3271</v>
      </c>
      <c r="B3648" t="s">
        <v>2009</v>
      </c>
      <c r="C3648" t="s">
        <v>4124</v>
      </c>
      <c r="D3648" s="16" t="s">
        <v>621</v>
      </c>
      <c r="E3648">
        <v>222.7</v>
      </c>
    </row>
    <row r="3649" spans="1:5" x14ac:dyDescent="0.2">
      <c r="A3649">
        <v>3270</v>
      </c>
      <c r="B3649" t="s">
        <v>2009</v>
      </c>
      <c r="C3649" t="s">
        <v>4125</v>
      </c>
      <c r="D3649" s="16" t="s">
        <v>621</v>
      </c>
      <c r="E3649">
        <v>374.16</v>
      </c>
    </row>
    <row r="3650" spans="1:5" x14ac:dyDescent="0.2">
      <c r="A3650">
        <v>45256</v>
      </c>
      <c r="B3650" t="s">
        <v>2009</v>
      </c>
      <c r="C3650" t="s">
        <v>4126</v>
      </c>
      <c r="D3650" s="16" t="s">
        <v>621</v>
      </c>
      <c r="E3650">
        <v>26.36</v>
      </c>
    </row>
    <row r="3651" spans="1:5" x14ac:dyDescent="0.2">
      <c r="A3651">
        <v>3275</v>
      </c>
      <c r="B3651" t="s">
        <v>2009</v>
      </c>
      <c r="C3651" t="s">
        <v>4127</v>
      </c>
      <c r="D3651" s="16" t="s">
        <v>656</v>
      </c>
      <c r="E3651">
        <v>116.3</v>
      </c>
    </row>
    <row r="3652" spans="1:5" x14ac:dyDescent="0.2">
      <c r="A3652">
        <v>39512</v>
      </c>
      <c r="B3652" t="s">
        <v>2009</v>
      </c>
      <c r="C3652" t="s">
        <v>4128</v>
      </c>
      <c r="D3652" s="16" t="s">
        <v>656</v>
      </c>
      <c r="E3652">
        <v>72.56</v>
      </c>
    </row>
    <row r="3653" spans="1:5" x14ac:dyDescent="0.2">
      <c r="A3653">
        <v>39511</v>
      </c>
      <c r="B3653" t="s">
        <v>2009</v>
      </c>
      <c r="C3653" t="s">
        <v>4129</v>
      </c>
      <c r="D3653" s="16" t="s">
        <v>656</v>
      </c>
      <c r="E3653">
        <v>79.14</v>
      </c>
    </row>
    <row r="3654" spans="1:5" x14ac:dyDescent="0.2">
      <c r="A3654">
        <v>39513</v>
      </c>
      <c r="B3654" t="s">
        <v>2009</v>
      </c>
      <c r="C3654" t="s">
        <v>4130</v>
      </c>
      <c r="D3654" s="16" t="s">
        <v>656</v>
      </c>
      <c r="E3654">
        <v>84.89</v>
      </c>
    </row>
    <row r="3655" spans="1:5" x14ac:dyDescent="0.2">
      <c r="A3655">
        <v>3286</v>
      </c>
      <c r="B3655" t="s">
        <v>2009</v>
      </c>
      <c r="C3655" t="s">
        <v>4131</v>
      </c>
      <c r="D3655" s="16" t="s">
        <v>656</v>
      </c>
      <c r="E3655">
        <v>132.35</v>
      </c>
    </row>
    <row r="3656" spans="1:5" x14ac:dyDescent="0.2">
      <c r="A3656">
        <v>3287</v>
      </c>
      <c r="B3656" t="s">
        <v>2009</v>
      </c>
      <c r="C3656" t="s">
        <v>4132</v>
      </c>
      <c r="D3656" s="16" t="s">
        <v>656</v>
      </c>
      <c r="E3656">
        <v>200</v>
      </c>
    </row>
    <row r="3657" spans="1:5" x14ac:dyDescent="0.2">
      <c r="A3657">
        <v>3283</v>
      </c>
      <c r="B3657" t="s">
        <v>2009</v>
      </c>
      <c r="C3657" t="s">
        <v>4133</v>
      </c>
      <c r="D3657" s="16" t="s">
        <v>656</v>
      </c>
      <c r="E3657">
        <v>42.01</v>
      </c>
    </row>
    <row r="3658" spans="1:5" x14ac:dyDescent="0.2">
      <c r="A3658">
        <v>11587</v>
      </c>
      <c r="B3658" t="s">
        <v>2009</v>
      </c>
      <c r="C3658" t="s">
        <v>4134</v>
      </c>
      <c r="D3658" s="16" t="s">
        <v>656</v>
      </c>
      <c r="E3658">
        <v>79.739999999999995</v>
      </c>
    </row>
    <row r="3659" spans="1:5" x14ac:dyDescent="0.2">
      <c r="A3659">
        <v>36225</v>
      </c>
      <c r="B3659" t="s">
        <v>2009</v>
      </c>
      <c r="C3659" t="s">
        <v>4135</v>
      </c>
      <c r="D3659" s="16" t="s">
        <v>656</v>
      </c>
      <c r="E3659">
        <v>32.39</v>
      </c>
    </row>
    <row r="3660" spans="1:5" x14ac:dyDescent="0.2">
      <c r="A3660">
        <v>36230</v>
      </c>
      <c r="B3660" t="s">
        <v>2009</v>
      </c>
      <c r="C3660" t="s">
        <v>4136</v>
      </c>
      <c r="D3660" s="16" t="s">
        <v>656</v>
      </c>
      <c r="E3660">
        <v>23.8</v>
      </c>
    </row>
    <row r="3661" spans="1:5" x14ac:dyDescent="0.2">
      <c r="A3661">
        <v>36238</v>
      </c>
      <c r="B3661" t="s">
        <v>2009</v>
      </c>
      <c r="C3661" t="s">
        <v>4137</v>
      </c>
      <c r="D3661" s="16" t="s">
        <v>656</v>
      </c>
      <c r="E3661">
        <v>23.26</v>
      </c>
    </row>
    <row r="3662" spans="1:5" x14ac:dyDescent="0.2">
      <c r="A3662">
        <v>39363</v>
      </c>
      <c r="B3662" t="s">
        <v>2009</v>
      </c>
      <c r="C3662" t="s">
        <v>4138</v>
      </c>
      <c r="D3662" s="16" t="s">
        <v>621</v>
      </c>
      <c r="E3662">
        <v>5779.78</v>
      </c>
    </row>
    <row r="3663" spans="1:5" x14ac:dyDescent="0.2">
      <c r="A3663">
        <v>39361</v>
      </c>
      <c r="B3663" t="s">
        <v>2009</v>
      </c>
      <c r="C3663" t="s">
        <v>4139</v>
      </c>
      <c r="D3663" s="16" t="s">
        <v>621</v>
      </c>
      <c r="E3663">
        <v>1765.76</v>
      </c>
    </row>
    <row r="3664" spans="1:5" x14ac:dyDescent="0.2">
      <c r="A3664">
        <v>39362</v>
      </c>
      <c r="B3664" t="s">
        <v>2009</v>
      </c>
      <c r="C3664" t="s">
        <v>4140</v>
      </c>
      <c r="D3664" s="16" t="s">
        <v>621</v>
      </c>
      <c r="E3664">
        <v>3119.31</v>
      </c>
    </row>
    <row r="3665" spans="1:5" x14ac:dyDescent="0.2">
      <c r="A3665">
        <v>39364</v>
      </c>
      <c r="B3665" t="s">
        <v>2009</v>
      </c>
      <c r="C3665" t="s">
        <v>4141</v>
      </c>
      <c r="D3665" s="16" t="s">
        <v>621</v>
      </c>
      <c r="E3665">
        <v>12191.08</v>
      </c>
    </row>
    <row r="3666" spans="1:5" x14ac:dyDescent="0.2">
      <c r="A3666">
        <v>14576</v>
      </c>
      <c r="B3666" t="s">
        <v>2009</v>
      </c>
      <c r="C3666" t="s">
        <v>4142</v>
      </c>
      <c r="D3666" s="16" t="s">
        <v>621</v>
      </c>
    </row>
    <row r="3667" spans="1:5" x14ac:dyDescent="0.2">
      <c r="A3667">
        <v>13877</v>
      </c>
      <c r="B3667" t="s">
        <v>2009</v>
      </c>
      <c r="C3667" t="s">
        <v>4143</v>
      </c>
      <c r="D3667" s="16" t="s">
        <v>621</v>
      </c>
    </row>
    <row r="3668" spans="1:5" x14ac:dyDescent="0.2">
      <c r="A3668">
        <v>7307</v>
      </c>
      <c r="B3668" t="s">
        <v>2009</v>
      </c>
      <c r="C3668" t="s">
        <v>4144</v>
      </c>
      <c r="D3668" s="16" t="s">
        <v>735</v>
      </c>
      <c r="E3668">
        <v>49.25</v>
      </c>
    </row>
    <row r="3669" spans="1:5" x14ac:dyDescent="0.2">
      <c r="A3669">
        <v>38122</v>
      </c>
      <c r="B3669" t="s">
        <v>2009</v>
      </c>
      <c r="C3669" t="s">
        <v>4145</v>
      </c>
      <c r="D3669" s="16" t="s">
        <v>735</v>
      </c>
      <c r="E3669">
        <v>21.7</v>
      </c>
    </row>
    <row r="3670" spans="1:5" x14ac:dyDescent="0.2">
      <c r="A3670">
        <v>43653</v>
      </c>
      <c r="B3670" t="s">
        <v>2009</v>
      </c>
      <c r="C3670" t="s">
        <v>4146</v>
      </c>
      <c r="D3670" s="16" t="s">
        <v>735</v>
      </c>
      <c r="E3670">
        <v>46.82</v>
      </c>
    </row>
    <row r="3671" spans="1:5" x14ac:dyDescent="0.2">
      <c r="A3671">
        <v>45301</v>
      </c>
      <c r="B3671" t="s">
        <v>2009</v>
      </c>
      <c r="C3671" t="s">
        <v>4147</v>
      </c>
      <c r="D3671" s="16" t="s">
        <v>621</v>
      </c>
      <c r="E3671">
        <v>250.41</v>
      </c>
    </row>
    <row r="3672" spans="1:5" x14ac:dyDescent="0.2">
      <c r="A3672">
        <v>45334</v>
      </c>
      <c r="B3672" t="s">
        <v>2009</v>
      </c>
      <c r="C3672" t="s">
        <v>4148</v>
      </c>
      <c r="D3672" s="16" t="s">
        <v>621</v>
      </c>
      <c r="E3672">
        <v>11.19</v>
      </c>
    </row>
    <row r="3673" spans="1:5" x14ac:dyDescent="0.2">
      <c r="A3673">
        <v>34802</v>
      </c>
      <c r="B3673" t="s">
        <v>2009</v>
      </c>
      <c r="C3673" t="s">
        <v>4149</v>
      </c>
      <c r="D3673" s="16" t="s">
        <v>621</v>
      </c>
      <c r="E3673">
        <v>1329.92</v>
      </c>
    </row>
    <row r="3674" spans="1:5" x14ac:dyDescent="0.2">
      <c r="A3674">
        <v>11588</v>
      </c>
      <c r="B3674" t="s">
        <v>2009</v>
      </c>
      <c r="C3674" t="s">
        <v>4150</v>
      </c>
      <c r="D3674" s="16" t="s">
        <v>621</v>
      </c>
      <c r="E3674">
        <v>1434.77</v>
      </c>
    </row>
    <row r="3675" spans="1:5" x14ac:dyDescent="0.2">
      <c r="A3675">
        <v>34383</v>
      </c>
      <c r="B3675" t="s">
        <v>2009</v>
      </c>
      <c r="C3675" t="s">
        <v>4151</v>
      </c>
      <c r="D3675" s="16" t="s">
        <v>621</v>
      </c>
      <c r="E3675">
        <v>1578.35</v>
      </c>
    </row>
    <row r="3676" spans="1:5" x14ac:dyDescent="0.2">
      <c r="A3676">
        <v>40451</v>
      </c>
      <c r="B3676" t="s">
        <v>2009</v>
      </c>
      <c r="C3676" t="s">
        <v>4152</v>
      </c>
      <c r="D3676" s="16" t="s">
        <v>656</v>
      </c>
      <c r="E3676">
        <v>127.58</v>
      </c>
    </row>
    <row r="3677" spans="1:5" x14ac:dyDescent="0.2">
      <c r="A3677">
        <v>40453</v>
      </c>
      <c r="B3677" t="s">
        <v>2009</v>
      </c>
      <c r="C3677" t="s">
        <v>4153</v>
      </c>
      <c r="D3677" s="16" t="s">
        <v>656</v>
      </c>
      <c r="E3677">
        <v>138.04</v>
      </c>
    </row>
    <row r="3678" spans="1:5" x14ac:dyDescent="0.2">
      <c r="A3678">
        <v>40452</v>
      </c>
      <c r="B3678" t="s">
        <v>2009</v>
      </c>
      <c r="C3678" t="s">
        <v>4154</v>
      </c>
      <c r="D3678" s="16" t="s">
        <v>656</v>
      </c>
      <c r="E3678">
        <v>151.41999999999999</v>
      </c>
    </row>
    <row r="3679" spans="1:5" x14ac:dyDescent="0.2">
      <c r="A3679">
        <v>11594</v>
      </c>
      <c r="B3679" t="s">
        <v>2009</v>
      </c>
      <c r="C3679" t="s">
        <v>4155</v>
      </c>
      <c r="D3679" s="16" t="s">
        <v>621</v>
      </c>
      <c r="E3679">
        <v>457.3</v>
      </c>
    </row>
    <row r="3680" spans="1:5" x14ac:dyDescent="0.2">
      <c r="A3680">
        <v>3311</v>
      </c>
      <c r="B3680" t="s">
        <v>2009</v>
      </c>
      <c r="C3680" t="s">
        <v>4156</v>
      </c>
      <c r="D3680" s="16" t="s">
        <v>624</v>
      </c>
      <c r="E3680">
        <v>457.3</v>
      </c>
    </row>
    <row r="3681" spans="1:5" x14ac:dyDescent="0.2">
      <c r="A3681">
        <v>11599</v>
      </c>
      <c r="B3681" t="s">
        <v>2009</v>
      </c>
      <c r="C3681" t="s">
        <v>4157</v>
      </c>
      <c r="D3681" s="16" t="s">
        <v>621</v>
      </c>
      <c r="E3681">
        <v>608.16</v>
      </c>
    </row>
    <row r="3682" spans="1:5" x14ac:dyDescent="0.2">
      <c r="A3682">
        <v>11593</v>
      </c>
      <c r="B3682" t="s">
        <v>2009</v>
      </c>
      <c r="C3682" t="s">
        <v>4158</v>
      </c>
      <c r="D3682" s="16" t="s">
        <v>621</v>
      </c>
      <c r="E3682">
        <v>852.6</v>
      </c>
    </row>
    <row r="3683" spans="1:5" x14ac:dyDescent="0.2">
      <c r="A3683">
        <v>3314</v>
      </c>
      <c r="B3683" t="s">
        <v>2009</v>
      </c>
      <c r="C3683" t="s">
        <v>4159</v>
      </c>
      <c r="D3683" s="16" t="s">
        <v>624</v>
      </c>
      <c r="E3683">
        <v>609.79</v>
      </c>
    </row>
    <row r="3684" spans="1:5" x14ac:dyDescent="0.2">
      <c r="A3684">
        <v>11597</v>
      </c>
      <c r="B3684" t="s">
        <v>2009</v>
      </c>
      <c r="C3684" t="s">
        <v>4160</v>
      </c>
      <c r="D3684" s="16" t="s">
        <v>621</v>
      </c>
      <c r="E3684">
        <v>709.1</v>
      </c>
    </row>
    <row r="3685" spans="1:5" x14ac:dyDescent="0.2">
      <c r="A3685">
        <v>3309</v>
      </c>
      <c r="B3685" t="s">
        <v>2009</v>
      </c>
      <c r="C3685" t="s">
        <v>4161</v>
      </c>
      <c r="D3685" s="16" t="s">
        <v>624</v>
      </c>
      <c r="E3685">
        <v>484.25</v>
      </c>
    </row>
    <row r="3686" spans="1:5" x14ac:dyDescent="0.2">
      <c r="A3686">
        <v>40440</v>
      </c>
      <c r="B3686" t="s">
        <v>2009</v>
      </c>
      <c r="C3686" t="s">
        <v>4162</v>
      </c>
      <c r="D3686" s="16" t="s">
        <v>624</v>
      </c>
      <c r="E3686">
        <v>635.15</v>
      </c>
    </row>
    <row r="3687" spans="1:5" x14ac:dyDescent="0.2">
      <c r="A3687">
        <v>40441</v>
      </c>
      <c r="B3687" t="s">
        <v>2009</v>
      </c>
      <c r="C3687" t="s">
        <v>4163</v>
      </c>
      <c r="D3687" s="16" t="s">
        <v>624</v>
      </c>
      <c r="E3687">
        <v>405.51</v>
      </c>
    </row>
    <row r="3688" spans="1:5" x14ac:dyDescent="0.2">
      <c r="A3688">
        <v>34612</v>
      </c>
      <c r="B3688" t="s">
        <v>2009</v>
      </c>
      <c r="C3688" t="s">
        <v>4164</v>
      </c>
      <c r="D3688" s="16" t="s">
        <v>621</v>
      </c>
      <c r="E3688">
        <v>877.04</v>
      </c>
    </row>
    <row r="3689" spans="1:5" x14ac:dyDescent="0.2">
      <c r="A3689">
        <v>34635</v>
      </c>
      <c r="B3689" t="s">
        <v>2009</v>
      </c>
      <c r="C3689" t="s">
        <v>4165</v>
      </c>
      <c r="D3689" s="16" t="s">
        <v>621</v>
      </c>
      <c r="E3689">
        <v>1127.83</v>
      </c>
    </row>
    <row r="3690" spans="1:5" x14ac:dyDescent="0.2">
      <c r="A3690">
        <v>34633</v>
      </c>
      <c r="B3690" t="s">
        <v>2009</v>
      </c>
      <c r="C3690" t="s">
        <v>4166</v>
      </c>
      <c r="D3690" s="16" t="s">
        <v>621</v>
      </c>
      <c r="E3690">
        <v>1243.1600000000001</v>
      </c>
    </row>
    <row r="3691" spans="1:5" x14ac:dyDescent="0.2">
      <c r="A3691">
        <v>40449</v>
      </c>
      <c r="B3691" t="s">
        <v>2009</v>
      </c>
      <c r="C3691" t="s">
        <v>4167</v>
      </c>
      <c r="D3691" s="16" t="s">
        <v>624</v>
      </c>
      <c r="E3691">
        <v>340.9</v>
      </c>
    </row>
    <row r="3692" spans="1:5" x14ac:dyDescent="0.2">
      <c r="A3692">
        <v>11592</v>
      </c>
      <c r="B3692" t="s">
        <v>2009</v>
      </c>
      <c r="C3692" t="s">
        <v>4168</v>
      </c>
      <c r="D3692" s="16" t="s">
        <v>621</v>
      </c>
      <c r="E3692">
        <v>609.79</v>
      </c>
    </row>
    <row r="3693" spans="1:5" x14ac:dyDescent="0.2">
      <c r="A3693">
        <v>34800</v>
      </c>
      <c r="B3693" t="s">
        <v>2009</v>
      </c>
      <c r="C3693" t="s">
        <v>4169</v>
      </c>
      <c r="D3693" s="16" t="s">
        <v>624</v>
      </c>
      <c r="E3693">
        <v>426.3</v>
      </c>
    </row>
    <row r="3694" spans="1:5" x14ac:dyDescent="0.2">
      <c r="A3694">
        <v>11596</v>
      </c>
      <c r="B3694" t="s">
        <v>2009</v>
      </c>
      <c r="C3694" t="s">
        <v>4170</v>
      </c>
      <c r="D3694" s="16" t="s">
        <v>621</v>
      </c>
      <c r="E3694">
        <v>484.25</v>
      </c>
    </row>
    <row r="3695" spans="1:5" x14ac:dyDescent="0.2">
      <c r="A3695">
        <v>40438</v>
      </c>
      <c r="B3695" t="s">
        <v>2009</v>
      </c>
      <c r="C3695" t="s">
        <v>4171</v>
      </c>
      <c r="D3695" s="16" t="s">
        <v>624</v>
      </c>
      <c r="E3695">
        <v>284.01</v>
      </c>
    </row>
    <row r="3696" spans="1:5" x14ac:dyDescent="0.2">
      <c r="A3696">
        <v>40436</v>
      </c>
      <c r="B3696" t="s">
        <v>2009</v>
      </c>
      <c r="C3696" t="s">
        <v>4172</v>
      </c>
      <c r="D3696" s="16" t="s">
        <v>624</v>
      </c>
      <c r="E3696">
        <v>354.13</v>
      </c>
    </row>
    <row r="3697" spans="1:5" x14ac:dyDescent="0.2">
      <c r="A3697">
        <v>4315</v>
      </c>
      <c r="B3697" t="s">
        <v>2009</v>
      </c>
      <c r="C3697" t="s">
        <v>4173</v>
      </c>
      <c r="D3697" s="16" t="s">
        <v>621</v>
      </c>
      <c r="E3697">
        <v>2.77</v>
      </c>
    </row>
    <row r="3698" spans="1:5" x14ac:dyDescent="0.2">
      <c r="A3698">
        <v>402</v>
      </c>
      <c r="B3698" t="s">
        <v>2009</v>
      </c>
      <c r="C3698" t="s">
        <v>4174</v>
      </c>
      <c r="D3698" s="16" t="s">
        <v>621</v>
      </c>
      <c r="E3698">
        <v>17.36</v>
      </c>
    </row>
    <row r="3699" spans="1:5" x14ac:dyDescent="0.2">
      <c r="A3699">
        <v>4226</v>
      </c>
      <c r="B3699" t="s">
        <v>2009</v>
      </c>
      <c r="C3699" t="s">
        <v>4175</v>
      </c>
      <c r="D3699" s="16" t="s">
        <v>626</v>
      </c>
      <c r="E3699">
        <v>7.59</v>
      </c>
    </row>
    <row r="3700" spans="1:5" x14ac:dyDescent="0.2">
      <c r="A3700">
        <v>4222</v>
      </c>
      <c r="B3700" t="s">
        <v>2009</v>
      </c>
      <c r="C3700" t="s">
        <v>1938</v>
      </c>
      <c r="D3700" s="16" t="s">
        <v>735</v>
      </c>
      <c r="E3700">
        <v>6.6</v>
      </c>
    </row>
    <row r="3701" spans="1:5" x14ac:dyDescent="0.2">
      <c r="A3701">
        <v>34804</v>
      </c>
      <c r="B3701" t="s">
        <v>2009</v>
      </c>
      <c r="C3701" t="s">
        <v>4176</v>
      </c>
      <c r="D3701" s="16" t="s">
        <v>656</v>
      </c>
      <c r="E3701">
        <v>51.48</v>
      </c>
    </row>
    <row r="3702" spans="1:5" x14ac:dyDescent="0.2">
      <c r="A3702">
        <v>4013</v>
      </c>
      <c r="B3702" t="s">
        <v>2009</v>
      </c>
      <c r="C3702" t="s">
        <v>4177</v>
      </c>
      <c r="D3702" s="16" t="s">
        <v>656</v>
      </c>
      <c r="E3702">
        <v>7.35</v>
      </c>
    </row>
    <row r="3703" spans="1:5" x14ac:dyDescent="0.2">
      <c r="A3703">
        <v>4011</v>
      </c>
      <c r="B3703" t="s">
        <v>2009</v>
      </c>
      <c r="C3703" t="s">
        <v>4178</v>
      </c>
      <c r="D3703" s="16" t="s">
        <v>656</v>
      </c>
      <c r="E3703">
        <v>8.2100000000000009</v>
      </c>
    </row>
    <row r="3704" spans="1:5" x14ac:dyDescent="0.2">
      <c r="A3704">
        <v>4021</v>
      </c>
      <c r="B3704" t="s">
        <v>2009</v>
      </c>
      <c r="C3704" t="s">
        <v>4179</v>
      </c>
      <c r="D3704" s="16" t="s">
        <v>656</v>
      </c>
      <c r="E3704">
        <v>10.24</v>
      </c>
    </row>
    <row r="3705" spans="1:5" x14ac:dyDescent="0.2">
      <c r="A3705">
        <v>4019</v>
      </c>
      <c r="B3705" t="s">
        <v>2009</v>
      </c>
      <c r="C3705" t="s">
        <v>4180</v>
      </c>
      <c r="D3705" s="16" t="s">
        <v>656</v>
      </c>
      <c r="E3705">
        <v>12.3</v>
      </c>
    </row>
    <row r="3706" spans="1:5" x14ac:dyDescent="0.2">
      <c r="A3706">
        <v>4012</v>
      </c>
      <c r="B3706" t="s">
        <v>2009</v>
      </c>
      <c r="C3706" t="s">
        <v>4181</v>
      </c>
      <c r="D3706" s="16" t="s">
        <v>656</v>
      </c>
      <c r="E3706">
        <v>16.48</v>
      </c>
    </row>
    <row r="3707" spans="1:5" x14ac:dyDescent="0.2">
      <c r="A3707">
        <v>4020</v>
      </c>
      <c r="B3707" t="s">
        <v>2009</v>
      </c>
      <c r="C3707" t="s">
        <v>4182</v>
      </c>
      <c r="D3707" s="16" t="s">
        <v>656</v>
      </c>
      <c r="E3707">
        <v>20.63</v>
      </c>
    </row>
    <row r="3708" spans="1:5" x14ac:dyDescent="0.2">
      <c r="A3708">
        <v>4018</v>
      </c>
      <c r="B3708" t="s">
        <v>2009</v>
      </c>
      <c r="C3708" t="s">
        <v>4183</v>
      </c>
      <c r="D3708" s="16" t="s">
        <v>656</v>
      </c>
      <c r="E3708">
        <v>24.72</v>
      </c>
    </row>
    <row r="3709" spans="1:5" x14ac:dyDescent="0.2">
      <c r="A3709">
        <v>36498</v>
      </c>
      <c r="B3709" t="s">
        <v>2009</v>
      </c>
      <c r="C3709" t="s">
        <v>4184</v>
      </c>
      <c r="D3709" s="16" t="s">
        <v>621</v>
      </c>
      <c r="E3709">
        <v>9545.6299999999992</v>
      </c>
    </row>
    <row r="3710" spans="1:5" x14ac:dyDescent="0.2">
      <c r="A3710">
        <v>12872</v>
      </c>
      <c r="B3710" t="s">
        <v>2009</v>
      </c>
      <c r="C3710" t="s">
        <v>4185</v>
      </c>
      <c r="D3710" s="16" t="s">
        <v>568</v>
      </c>
      <c r="E3710">
        <v>15.82</v>
      </c>
    </row>
    <row r="3711" spans="1:5" x14ac:dyDescent="0.2">
      <c r="A3711">
        <v>41075</v>
      </c>
      <c r="B3711" t="s">
        <v>2009</v>
      </c>
      <c r="C3711" t="s">
        <v>4186</v>
      </c>
      <c r="D3711" s="16" t="s">
        <v>603</v>
      </c>
      <c r="E3711">
        <v>2774.22</v>
      </c>
    </row>
    <row r="3712" spans="1:5" x14ac:dyDescent="0.2">
      <c r="A3712">
        <v>44324</v>
      </c>
      <c r="B3712" t="s">
        <v>2009</v>
      </c>
      <c r="C3712" t="s">
        <v>4187</v>
      </c>
      <c r="D3712" s="16" t="s">
        <v>626</v>
      </c>
      <c r="E3712">
        <v>2.7</v>
      </c>
    </row>
    <row r="3713" spans="1:5" x14ac:dyDescent="0.2">
      <c r="A3713">
        <v>3315</v>
      </c>
      <c r="B3713" t="s">
        <v>2009</v>
      </c>
      <c r="C3713" t="s">
        <v>4188</v>
      </c>
      <c r="D3713" s="16" t="s">
        <v>626</v>
      </c>
      <c r="E3713">
        <v>0.78</v>
      </c>
    </row>
    <row r="3714" spans="1:5" x14ac:dyDescent="0.2">
      <c r="A3714">
        <v>36870</v>
      </c>
      <c r="B3714" t="s">
        <v>2009</v>
      </c>
      <c r="C3714" t="s">
        <v>4189</v>
      </c>
      <c r="D3714" s="16" t="s">
        <v>626</v>
      </c>
      <c r="E3714">
        <v>0.6</v>
      </c>
    </row>
    <row r="3715" spans="1:5" x14ac:dyDescent="0.2">
      <c r="A3715">
        <v>5092</v>
      </c>
      <c r="B3715" t="s">
        <v>2009</v>
      </c>
      <c r="C3715" t="s">
        <v>4190</v>
      </c>
      <c r="D3715" s="16" t="s">
        <v>946</v>
      </c>
      <c r="E3715">
        <v>17.5</v>
      </c>
    </row>
    <row r="3716" spans="1:5" x14ac:dyDescent="0.2">
      <c r="A3716">
        <v>11462</v>
      </c>
      <c r="B3716" t="s">
        <v>2009</v>
      </c>
      <c r="C3716" t="s">
        <v>4191</v>
      </c>
      <c r="D3716" s="16" t="s">
        <v>946</v>
      </c>
      <c r="E3716">
        <v>17.899999999999999</v>
      </c>
    </row>
    <row r="3717" spans="1:5" x14ac:dyDescent="0.2">
      <c r="A3717">
        <v>36529</v>
      </c>
      <c r="B3717" t="s">
        <v>2009</v>
      </c>
      <c r="C3717" t="s">
        <v>4192</v>
      </c>
      <c r="D3717" s="16" t="s">
        <v>621</v>
      </c>
    </row>
    <row r="3718" spans="1:5" x14ac:dyDescent="0.2">
      <c r="A3718">
        <v>3318</v>
      </c>
      <c r="B3718" t="s">
        <v>2009</v>
      </c>
      <c r="C3718" t="s">
        <v>4193</v>
      </c>
      <c r="D3718" s="16" t="s">
        <v>621</v>
      </c>
    </row>
    <row r="3719" spans="1:5" x14ac:dyDescent="0.2">
      <c r="A3719">
        <v>3324</v>
      </c>
      <c r="B3719" t="s">
        <v>2009</v>
      </c>
      <c r="C3719" t="s">
        <v>4194</v>
      </c>
      <c r="D3719" s="16" t="s">
        <v>656</v>
      </c>
      <c r="E3719">
        <v>10.99</v>
      </c>
    </row>
    <row r="3720" spans="1:5" x14ac:dyDescent="0.2">
      <c r="A3720">
        <v>3322</v>
      </c>
      <c r="B3720" t="s">
        <v>2009</v>
      </c>
      <c r="C3720" t="s">
        <v>4195</v>
      </c>
      <c r="D3720" s="16" t="s">
        <v>656</v>
      </c>
      <c r="E3720">
        <v>15.4</v>
      </c>
    </row>
    <row r="3721" spans="1:5" x14ac:dyDescent="0.2">
      <c r="A3721">
        <v>5076</v>
      </c>
      <c r="B3721" t="s">
        <v>2009</v>
      </c>
      <c r="C3721" t="s">
        <v>4196</v>
      </c>
      <c r="D3721" s="16" t="s">
        <v>626</v>
      </c>
      <c r="E3721">
        <v>21.35</v>
      </c>
    </row>
    <row r="3722" spans="1:5" x14ac:dyDescent="0.2">
      <c r="A3722">
        <v>5077</v>
      </c>
      <c r="B3722" t="s">
        <v>2009</v>
      </c>
      <c r="C3722" t="s">
        <v>4197</v>
      </c>
      <c r="D3722" s="16" t="s">
        <v>626</v>
      </c>
      <c r="E3722">
        <v>23.6</v>
      </c>
    </row>
    <row r="3723" spans="1:5" x14ac:dyDescent="0.2">
      <c r="A3723">
        <v>45242</v>
      </c>
      <c r="B3723" t="s">
        <v>2009</v>
      </c>
      <c r="C3723" t="s">
        <v>4198</v>
      </c>
      <c r="D3723" s="16" t="s">
        <v>621</v>
      </c>
      <c r="E3723">
        <v>61.48</v>
      </c>
    </row>
    <row r="3724" spans="1:5" x14ac:dyDescent="0.2">
      <c r="A3724">
        <v>11837</v>
      </c>
      <c r="B3724" t="s">
        <v>2009</v>
      </c>
      <c r="C3724" t="s">
        <v>4199</v>
      </c>
      <c r="D3724" s="16" t="s">
        <v>621</v>
      </c>
      <c r="E3724">
        <v>66.25</v>
      </c>
    </row>
    <row r="3725" spans="1:5" x14ac:dyDescent="0.2">
      <c r="A3725">
        <v>415</v>
      </c>
      <c r="B3725" t="s">
        <v>2009</v>
      </c>
      <c r="C3725" t="s">
        <v>4200</v>
      </c>
      <c r="D3725" s="16" t="s">
        <v>621</v>
      </c>
      <c r="E3725">
        <v>27.17</v>
      </c>
    </row>
    <row r="3726" spans="1:5" x14ac:dyDescent="0.2">
      <c r="A3726">
        <v>38055</v>
      </c>
      <c r="B3726" t="s">
        <v>2009</v>
      </c>
      <c r="C3726" t="s">
        <v>4201</v>
      </c>
      <c r="D3726" s="16" t="s">
        <v>621</v>
      </c>
      <c r="E3726">
        <v>6.01</v>
      </c>
    </row>
    <row r="3727" spans="1:5" x14ac:dyDescent="0.2">
      <c r="A3727">
        <v>416</v>
      </c>
      <c r="B3727" t="s">
        <v>2009</v>
      </c>
      <c r="C3727" t="s">
        <v>4202</v>
      </c>
      <c r="D3727" s="16" t="s">
        <v>621</v>
      </c>
      <c r="E3727">
        <v>9.94</v>
      </c>
    </row>
    <row r="3728" spans="1:5" x14ac:dyDescent="0.2">
      <c r="A3728">
        <v>425</v>
      </c>
      <c r="B3728" t="s">
        <v>2009</v>
      </c>
      <c r="C3728" t="s">
        <v>4203</v>
      </c>
      <c r="D3728" s="16" t="s">
        <v>621</v>
      </c>
      <c r="E3728">
        <v>6.16</v>
      </c>
    </row>
    <row r="3729" spans="1:5" x14ac:dyDescent="0.2">
      <c r="A3729">
        <v>426</v>
      </c>
      <c r="B3729" t="s">
        <v>2009</v>
      </c>
      <c r="C3729" t="s">
        <v>4204</v>
      </c>
      <c r="D3729" s="16" t="s">
        <v>621</v>
      </c>
      <c r="E3729">
        <v>33.950000000000003</v>
      </c>
    </row>
    <row r="3730" spans="1:5" x14ac:dyDescent="0.2">
      <c r="A3730">
        <v>38056</v>
      </c>
      <c r="B3730" t="s">
        <v>2009</v>
      </c>
      <c r="C3730" t="s">
        <v>4205</v>
      </c>
      <c r="D3730" s="16" t="s">
        <v>621</v>
      </c>
      <c r="E3730">
        <v>33.159999999999997</v>
      </c>
    </row>
    <row r="3731" spans="1:5" x14ac:dyDescent="0.2">
      <c r="A3731">
        <v>1564</v>
      </c>
      <c r="B3731" t="s">
        <v>2009</v>
      </c>
      <c r="C3731" t="s">
        <v>4206</v>
      </c>
      <c r="D3731" s="16" t="s">
        <v>621</v>
      </c>
      <c r="E3731">
        <v>12.65</v>
      </c>
    </row>
    <row r="3732" spans="1:5" x14ac:dyDescent="0.2">
      <c r="A3732">
        <v>11032</v>
      </c>
      <c r="B3732" t="s">
        <v>2009</v>
      </c>
      <c r="C3732" t="s">
        <v>4207</v>
      </c>
      <c r="D3732" s="16" t="s">
        <v>621</v>
      </c>
      <c r="E3732">
        <v>15.65</v>
      </c>
    </row>
    <row r="3733" spans="1:5" x14ac:dyDescent="0.2">
      <c r="A3733">
        <v>36786</v>
      </c>
      <c r="B3733" t="s">
        <v>2009</v>
      </c>
      <c r="C3733" t="s">
        <v>4208</v>
      </c>
      <c r="D3733" s="16" t="s">
        <v>4209</v>
      </c>
    </row>
    <row r="3734" spans="1:5" x14ac:dyDescent="0.2">
      <c r="A3734">
        <v>36785</v>
      </c>
      <c r="B3734" t="s">
        <v>2009</v>
      </c>
      <c r="C3734" t="s">
        <v>4210</v>
      </c>
      <c r="D3734" s="16" t="s">
        <v>4209</v>
      </c>
    </row>
    <row r="3735" spans="1:5" x14ac:dyDescent="0.2">
      <c r="A3735">
        <v>36782</v>
      </c>
      <c r="B3735" t="s">
        <v>2009</v>
      </c>
      <c r="C3735" t="s">
        <v>4211</v>
      </c>
      <c r="D3735" s="16" t="s">
        <v>4209</v>
      </c>
    </row>
    <row r="3736" spans="1:5" x14ac:dyDescent="0.2">
      <c r="A3736">
        <v>44481</v>
      </c>
      <c r="B3736" t="s">
        <v>2009</v>
      </c>
      <c r="C3736" t="s">
        <v>4212</v>
      </c>
      <c r="D3736" s="16" t="s">
        <v>4209</v>
      </c>
    </row>
    <row r="3737" spans="1:5" x14ac:dyDescent="0.2">
      <c r="A3737">
        <v>4824</v>
      </c>
      <c r="B3737" t="s">
        <v>2009</v>
      </c>
      <c r="C3737" t="s">
        <v>4213</v>
      </c>
      <c r="D3737" s="16" t="s">
        <v>626</v>
      </c>
      <c r="E3737">
        <v>0.28999999999999998</v>
      </c>
    </row>
    <row r="3738" spans="1:5" x14ac:dyDescent="0.2">
      <c r="A3738">
        <v>11795</v>
      </c>
      <c r="B3738" t="s">
        <v>2009</v>
      </c>
      <c r="C3738" t="s">
        <v>4214</v>
      </c>
      <c r="D3738" s="16" t="s">
        <v>656</v>
      </c>
      <c r="E3738">
        <v>352.45</v>
      </c>
    </row>
    <row r="3739" spans="1:5" x14ac:dyDescent="0.2">
      <c r="A3739">
        <v>134</v>
      </c>
      <c r="B3739" t="s">
        <v>2009</v>
      </c>
      <c r="C3739" t="s">
        <v>4215</v>
      </c>
      <c r="D3739" s="16" t="s">
        <v>626</v>
      </c>
      <c r="E3739">
        <v>1.46</v>
      </c>
    </row>
    <row r="3740" spans="1:5" x14ac:dyDescent="0.2">
      <c r="A3740">
        <v>4229</v>
      </c>
      <c r="B3740" t="s">
        <v>2009</v>
      </c>
      <c r="C3740" t="s">
        <v>4216</v>
      </c>
      <c r="D3740" s="16" t="s">
        <v>626</v>
      </c>
      <c r="E3740">
        <v>49.75</v>
      </c>
    </row>
    <row r="3741" spans="1:5" x14ac:dyDescent="0.2">
      <c r="A3741">
        <v>11731</v>
      </c>
      <c r="B3741" t="s">
        <v>2009</v>
      </c>
      <c r="C3741" t="s">
        <v>4217</v>
      </c>
      <c r="D3741" s="16" t="s">
        <v>621</v>
      </c>
      <c r="E3741">
        <v>12.76</v>
      </c>
    </row>
    <row r="3742" spans="1:5" x14ac:dyDescent="0.2">
      <c r="A3742">
        <v>11732</v>
      </c>
      <c r="B3742" t="s">
        <v>2009</v>
      </c>
      <c r="C3742" t="s">
        <v>4218</v>
      </c>
      <c r="D3742" s="16" t="s">
        <v>621</v>
      </c>
      <c r="E3742">
        <v>33.44</v>
      </c>
    </row>
    <row r="3743" spans="1:5" x14ac:dyDescent="0.2">
      <c r="A3743">
        <v>11244</v>
      </c>
      <c r="B3743" t="s">
        <v>2009</v>
      </c>
      <c r="C3743" t="s">
        <v>4219</v>
      </c>
      <c r="D3743" s="16" t="s">
        <v>621</v>
      </c>
    </row>
    <row r="3744" spans="1:5" x14ac:dyDescent="0.2">
      <c r="A3744">
        <v>11235</v>
      </c>
      <c r="B3744" t="s">
        <v>2009</v>
      </c>
      <c r="C3744" t="s">
        <v>4220</v>
      </c>
      <c r="D3744" s="16" t="s">
        <v>621</v>
      </c>
    </row>
    <row r="3745" spans="1:5" x14ac:dyDescent="0.2">
      <c r="A3745">
        <v>11236</v>
      </c>
      <c r="B3745" t="s">
        <v>2009</v>
      </c>
      <c r="C3745" t="s">
        <v>4221</v>
      </c>
      <c r="D3745" s="16" t="s">
        <v>621</v>
      </c>
    </row>
    <row r="3746" spans="1:5" x14ac:dyDescent="0.2">
      <c r="A3746">
        <v>11245</v>
      </c>
      <c r="B3746" t="s">
        <v>2009</v>
      </c>
      <c r="C3746" t="s">
        <v>4222</v>
      </c>
      <c r="D3746" s="16" t="s">
        <v>621</v>
      </c>
    </row>
    <row r="3747" spans="1:5" x14ac:dyDescent="0.2">
      <c r="A3747">
        <v>36494</v>
      </c>
      <c r="B3747" t="s">
        <v>2009</v>
      </c>
      <c r="C3747" t="s">
        <v>4223</v>
      </c>
      <c r="D3747" s="16" t="s">
        <v>621</v>
      </c>
    </row>
    <row r="3748" spans="1:5" x14ac:dyDescent="0.2">
      <c r="A3748">
        <v>36493</v>
      </c>
      <c r="B3748" t="s">
        <v>2009</v>
      </c>
      <c r="C3748" t="s">
        <v>4224</v>
      </c>
      <c r="D3748" s="16" t="s">
        <v>621</v>
      </c>
    </row>
    <row r="3749" spans="1:5" x14ac:dyDescent="0.2">
      <c r="A3749">
        <v>13333</v>
      </c>
      <c r="B3749" t="s">
        <v>2009</v>
      </c>
      <c r="C3749" t="s">
        <v>4225</v>
      </c>
      <c r="D3749" s="16" t="s">
        <v>621</v>
      </c>
      <c r="E3749">
        <v>264340.36</v>
      </c>
    </row>
    <row r="3750" spans="1:5" x14ac:dyDescent="0.2">
      <c r="A3750">
        <v>39588</v>
      </c>
      <c r="B3750" t="s">
        <v>2009</v>
      </c>
      <c r="C3750" t="s">
        <v>4226</v>
      </c>
      <c r="D3750" s="16" t="s">
        <v>621</v>
      </c>
      <c r="E3750">
        <v>282335.35999999999</v>
      </c>
    </row>
    <row r="3751" spans="1:5" x14ac:dyDescent="0.2">
      <c r="A3751">
        <v>14254</v>
      </c>
      <c r="B3751" t="s">
        <v>2009</v>
      </c>
      <c r="C3751" t="s">
        <v>4227</v>
      </c>
      <c r="D3751" s="16" t="s">
        <v>621</v>
      </c>
      <c r="E3751">
        <v>138601</v>
      </c>
    </row>
    <row r="3752" spans="1:5" x14ac:dyDescent="0.2">
      <c r="A3752">
        <v>25019</v>
      </c>
      <c r="B3752" t="s">
        <v>2009</v>
      </c>
      <c r="C3752" t="s">
        <v>4228</v>
      </c>
      <c r="D3752" s="16" t="s">
        <v>621</v>
      </c>
      <c r="E3752">
        <v>198396.25</v>
      </c>
    </row>
    <row r="3753" spans="1:5" x14ac:dyDescent="0.2">
      <c r="A3753">
        <v>36501</v>
      </c>
      <c r="B3753" t="s">
        <v>2009</v>
      </c>
      <c r="C3753" t="s">
        <v>4229</v>
      </c>
      <c r="D3753" s="16" t="s">
        <v>621</v>
      </c>
      <c r="E3753">
        <v>176641.04</v>
      </c>
    </row>
    <row r="3754" spans="1:5" x14ac:dyDescent="0.2">
      <c r="A3754">
        <v>36500</v>
      </c>
      <c r="B3754" t="s">
        <v>2009</v>
      </c>
      <c r="C3754" t="s">
        <v>4230</v>
      </c>
      <c r="D3754" s="16" t="s">
        <v>621</v>
      </c>
      <c r="E3754">
        <v>124827.4</v>
      </c>
    </row>
    <row r="3755" spans="1:5" x14ac:dyDescent="0.2">
      <c r="A3755">
        <v>20017</v>
      </c>
      <c r="B3755" t="s">
        <v>2009</v>
      </c>
      <c r="C3755" t="s">
        <v>4231</v>
      </c>
      <c r="D3755" s="16" t="s">
        <v>658</v>
      </c>
      <c r="E3755">
        <v>7.09</v>
      </c>
    </row>
    <row r="3756" spans="1:5" x14ac:dyDescent="0.2">
      <c r="A3756">
        <v>20007</v>
      </c>
      <c r="B3756" t="s">
        <v>2009</v>
      </c>
      <c r="C3756" t="s">
        <v>4232</v>
      </c>
      <c r="D3756" s="16" t="s">
        <v>658</v>
      </c>
      <c r="E3756">
        <v>4.2300000000000004</v>
      </c>
    </row>
    <row r="3757" spans="1:5" x14ac:dyDescent="0.2">
      <c r="A3757">
        <v>39831</v>
      </c>
      <c r="B3757" t="s">
        <v>2009</v>
      </c>
      <c r="C3757" t="s">
        <v>4233</v>
      </c>
      <c r="D3757" s="16" t="s">
        <v>2453</v>
      </c>
      <c r="E3757">
        <v>202.95</v>
      </c>
    </row>
    <row r="3758" spans="1:5" x14ac:dyDescent="0.2">
      <c r="A3758">
        <v>36888</v>
      </c>
      <c r="B3758" t="s">
        <v>2009</v>
      </c>
      <c r="C3758" t="s">
        <v>4234</v>
      </c>
      <c r="D3758" s="16" t="s">
        <v>658</v>
      </c>
      <c r="E3758">
        <v>24.92</v>
      </c>
    </row>
    <row r="3759" spans="1:5" x14ac:dyDescent="0.2">
      <c r="A3759">
        <v>39836</v>
      </c>
      <c r="B3759" t="s">
        <v>2009</v>
      </c>
      <c r="C3759" t="s">
        <v>4235</v>
      </c>
      <c r="D3759" s="16" t="s">
        <v>2453</v>
      </c>
      <c r="E3759">
        <v>178.33</v>
      </c>
    </row>
    <row r="3760" spans="1:5" x14ac:dyDescent="0.2">
      <c r="A3760">
        <v>39830</v>
      </c>
      <c r="B3760" t="s">
        <v>2009</v>
      </c>
      <c r="C3760" t="s">
        <v>4236</v>
      </c>
      <c r="D3760" s="16" t="s">
        <v>2453</v>
      </c>
      <c r="E3760">
        <v>203.38</v>
      </c>
    </row>
    <row r="3761" spans="1:5" x14ac:dyDescent="0.2">
      <c r="A3761">
        <v>36487</v>
      </c>
      <c r="B3761" t="s">
        <v>2009</v>
      </c>
      <c r="C3761" t="s">
        <v>4237</v>
      </c>
      <c r="D3761" s="16" t="s">
        <v>621</v>
      </c>
      <c r="E3761">
        <v>3072.61</v>
      </c>
    </row>
    <row r="3762" spans="1:5" x14ac:dyDescent="0.2">
      <c r="A3762">
        <v>44475</v>
      </c>
      <c r="B3762" t="s">
        <v>2009</v>
      </c>
      <c r="C3762" t="s">
        <v>4238</v>
      </c>
      <c r="D3762" s="16" t="s">
        <v>621</v>
      </c>
    </row>
    <row r="3763" spans="1:5" x14ac:dyDescent="0.2">
      <c r="A3763">
        <v>44474</v>
      </c>
      <c r="B3763" t="s">
        <v>2009</v>
      </c>
      <c r="C3763" t="s">
        <v>1992</v>
      </c>
      <c r="D3763" s="16" t="s">
        <v>621</v>
      </c>
    </row>
    <row r="3764" spans="1:5" x14ac:dyDescent="0.2">
      <c r="A3764">
        <v>37775</v>
      </c>
      <c r="B3764" t="s">
        <v>2009</v>
      </c>
      <c r="C3764" t="s">
        <v>4239</v>
      </c>
      <c r="D3764" s="16" t="s">
        <v>621</v>
      </c>
    </row>
    <row r="3765" spans="1:5" x14ac:dyDescent="0.2">
      <c r="A3765">
        <v>10712</v>
      </c>
      <c r="B3765" t="s">
        <v>2009</v>
      </c>
      <c r="C3765" t="s">
        <v>4240</v>
      </c>
      <c r="D3765" s="16" t="s">
        <v>621</v>
      </c>
    </row>
    <row r="3766" spans="1:5" x14ac:dyDescent="0.2">
      <c r="A3766">
        <v>3363</v>
      </c>
      <c r="B3766" t="s">
        <v>2009</v>
      </c>
      <c r="C3766" t="s">
        <v>4241</v>
      </c>
      <c r="D3766" s="16" t="s">
        <v>621</v>
      </c>
    </row>
    <row r="3767" spans="1:5" x14ac:dyDescent="0.2">
      <c r="A3767">
        <v>3365</v>
      </c>
      <c r="B3767" t="s">
        <v>2009</v>
      </c>
      <c r="C3767" t="s">
        <v>4242</v>
      </c>
      <c r="D3767" s="16" t="s">
        <v>621</v>
      </c>
    </row>
    <row r="3768" spans="1:5" x14ac:dyDescent="0.2">
      <c r="A3768">
        <v>7569</v>
      </c>
      <c r="B3768" t="s">
        <v>2009</v>
      </c>
      <c r="C3768" t="s">
        <v>4243</v>
      </c>
      <c r="D3768" s="16" t="s">
        <v>621</v>
      </c>
      <c r="E3768">
        <v>81.099999999999994</v>
      </c>
    </row>
    <row r="3769" spans="1:5" x14ac:dyDescent="0.2">
      <c r="A3769">
        <v>3378</v>
      </c>
      <c r="B3769" t="s">
        <v>2009</v>
      </c>
      <c r="C3769" t="s">
        <v>4244</v>
      </c>
      <c r="D3769" s="16" t="s">
        <v>621</v>
      </c>
      <c r="E3769">
        <v>96.17</v>
      </c>
    </row>
    <row r="3770" spans="1:5" x14ac:dyDescent="0.2">
      <c r="A3770">
        <v>3380</v>
      </c>
      <c r="B3770" t="s">
        <v>2009</v>
      </c>
      <c r="C3770" t="s">
        <v>4245</v>
      </c>
      <c r="D3770" s="16" t="s">
        <v>621</v>
      </c>
      <c r="E3770">
        <v>67.319999999999993</v>
      </c>
    </row>
    <row r="3771" spans="1:5" x14ac:dyDescent="0.2">
      <c r="A3771">
        <v>3379</v>
      </c>
      <c r="B3771" t="s">
        <v>2009</v>
      </c>
      <c r="C3771" t="s">
        <v>4246</v>
      </c>
      <c r="D3771" s="16" t="s">
        <v>621</v>
      </c>
      <c r="E3771">
        <v>64.989999999999995</v>
      </c>
    </row>
    <row r="3772" spans="1:5" x14ac:dyDescent="0.2">
      <c r="A3772">
        <v>11991</v>
      </c>
      <c r="B3772" t="s">
        <v>2009</v>
      </c>
      <c r="C3772" t="s">
        <v>4247</v>
      </c>
      <c r="D3772" s="16" t="s">
        <v>621</v>
      </c>
      <c r="E3772">
        <v>75.459999999999994</v>
      </c>
    </row>
    <row r="3773" spans="1:5" x14ac:dyDescent="0.2">
      <c r="A3773">
        <v>44305</v>
      </c>
      <c r="B3773" t="s">
        <v>2009</v>
      </c>
      <c r="C3773" t="s">
        <v>4248</v>
      </c>
      <c r="D3773" s="16" t="s">
        <v>621</v>
      </c>
      <c r="E3773">
        <v>1899.02</v>
      </c>
    </row>
    <row r="3774" spans="1:5" x14ac:dyDescent="0.2">
      <c r="A3774">
        <v>34349</v>
      </c>
      <c r="B3774" t="s">
        <v>2009</v>
      </c>
      <c r="C3774" t="s">
        <v>4249</v>
      </c>
      <c r="D3774" s="16" t="s">
        <v>621</v>
      </c>
      <c r="E3774">
        <v>29.25</v>
      </c>
    </row>
    <row r="3775" spans="1:5" x14ac:dyDescent="0.2">
      <c r="A3775">
        <v>11029</v>
      </c>
      <c r="B3775" t="s">
        <v>2009</v>
      </c>
      <c r="C3775" t="s">
        <v>4250</v>
      </c>
      <c r="D3775" s="16" t="s">
        <v>1017</v>
      </c>
      <c r="E3775">
        <v>2.4</v>
      </c>
    </row>
    <row r="3776" spans="1:5" x14ac:dyDescent="0.2">
      <c r="A3776">
        <v>4316</v>
      </c>
      <c r="B3776" t="s">
        <v>2009</v>
      </c>
      <c r="C3776" t="s">
        <v>4251</v>
      </c>
      <c r="D3776" s="16" t="s">
        <v>621</v>
      </c>
      <c r="E3776">
        <v>2.42</v>
      </c>
    </row>
    <row r="3777" spans="1:5" x14ac:dyDescent="0.2">
      <c r="A3777">
        <v>4313</v>
      </c>
      <c r="B3777" t="s">
        <v>2009</v>
      </c>
      <c r="C3777" t="s">
        <v>4252</v>
      </c>
      <c r="D3777" s="16" t="s">
        <v>1017</v>
      </c>
      <c r="E3777">
        <v>3.48</v>
      </c>
    </row>
    <row r="3778" spans="1:5" x14ac:dyDescent="0.2">
      <c r="A3778">
        <v>4317</v>
      </c>
      <c r="B3778" t="s">
        <v>2009</v>
      </c>
      <c r="C3778" t="s">
        <v>4253</v>
      </c>
      <c r="D3778" s="16" t="s">
        <v>621</v>
      </c>
      <c r="E3778">
        <v>3.96</v>
      </c>
    </row>
    <row r="3779" spans="1:5" x14ac:dyDescent="0.2">
      <c r="A3779">
        <v>4314</v>
      </c>
      <c r="B3779" t="s">
        <v>2009</v>
      </c>
      <c r="C3779" t="s">
        <v>4254</v>
      </c>
      <c r="D3779" s="16" t="s">
        <v>1017</v>
      </c>
      <c r="E3779">
        <v>4.6399999999999997</v>
      </c>
    </row>
    <row r="3780" spans="1:5" x14ac:dyDescent="0.2">
      <c r="A3780">
        <v>10921</v>
      </c>
      <c r="B3780" t="s">
        <v>2009</v>
      </c>
      <c r="C3780" t="s">
        <v>4255</v>
      </c>
      <c r="D3780" s="16" t="s">
        <v>621</v>
      </c>
      <c r="E3780">
        <v>7200</v>
      </c>
    </row>
    <row r="3781" spans="1:5" x14ac:dyDescent="0.2">
      <c r="A3781">
        <v>10922</v>
      </c>
      <c r="B3781" t="s">
        <v>2009</v>
      </c>
      <c r="C3781" t="s">
        <v>4256</v>
      </c>
      <c r="D3781" s="16" t="s">
        <v>621</v>
      </c>
      <c r="E3781">
        <v>6521.58</v>
      </c>
    </row>
    <row r="3782" spans="1:5" x14ac:dyDescent="0.2">
      <c r="A3782">
        <v>10923</v>
      </c>
      <c r="B3782" t="s">
        <v>2009</v>
      </c>
      <c r="C3782" t="s">
        <v>4257</v>
      </c>
      <c r="D3782" s="16" t="s">
        <v>621</v>
      </c>
      <c r="E3782">
        <v>3854.53</v>
      </c>
    </row>
    <row r="3783" spans="1:5" x14ac:dyDescent="0.2">
      <c r="A3783">
        <v>10924</v>
      </c>
      <c r="B3783" t="s">
        <v>2009</v>
      </c>
      <c r="C3783" t="s">
        <v>4258</v>
      </c>
      <c r="D3783" s="16" t="s">
        <v>621</v>
      </c>
      <c r="E3783">
        <v>4059.57</v>
      </c>
    </row>
    <row r="3784" spans="1:5" x14ac:dyDescent="0.2">
      <c r="A3784">
        <v>12772</v>
      </c>
      <c r="B3784" t="s">
        <v>2009</v>
      </c>
      <c r="C3784" t="s">
        <v>4259</v>
      </c>
      <c r="D3784" s="16" t="s">
        <v>621</v>
      </c>
      <c r="E3784">
        <v>1284.1099999999999</v>
      </c>
    </row>
    <row r="3785" spans="1:5" x14ac:dyDescent="0.2">
      <c r="A3785">
        <v>12770</v>
      </c>
      <c r="B3785" t="s">
        <v>2009</v>
      </c>
      <c r="C3785" t="s">
        <v>4260</v>
      </c>
      <c r="D3785" s="16" t="s">
        <v>621</v>
      </c>
      <c r="E3785">
        <v>772.64</v>
      </c>
    </row>
    <row r="3786" spans="1:5" x14ac:dyDescent="0.2">
      <c r="A3786">
        <v>12775</v>
      </c>
      <c r="B3786" t="s">
        <v>2009</v>
      </c>
      <c r="C3786" t="s">
        <v>4261</v>
      </c>
      <c r="D3786" s="16" t="s">
        <v>621</v>
      </c>
      <c r="E3786">
        <v>565.88</v>
      </c>
    </row>
    <row r="3787" spans="1:5" x14ac:dyDescent="0.2">
      <c r="A3787">
        <v>12768</v>
      </c>
      <c r="B3787" t="s">
        <v>2009</v>
      </c>
      <c r="C3787" t="s">
        <v>4262</v>
      </c>
      <c r="D3787" s="16" t="s">
        <v>621</v>
      </c>
      <c r="E3787">
        <v>1806.47</v>
      </c>
    </row>
    <row r="3788" spans="1:5" x14ac:dyDescent="0.2">
      <c r="A3788">
        <v>12769</v>
      </c>
      <c r="B3788" t="s">
        <v>2009</v>
      </c>
      <c r="C3788" t="s">
        <v>4263</v>
      </c>
      <c r="D3788" s="16" t="s">
        <v>621</v>
      </c>
      <c r="E3788">
        <v>148</v>
      </c>
    </row>
    <row r="3789" spans="1:5" x14ac:dyDescent="0.2">
      <c r="A3789">
        <v>12773</v>
      </c>
      <c r="B3789" t="s">
        <v>2009</v>
      </c>
      <c r="C3789" t="s">
        <v>4264</v>
      </c>
      <c r="D3789" s="16" t="s">
        <v>621</v>
      </c>
      <c r="E3789">
        <v>158.88</v>
      </c>
    </row>
    <row r="3790" spans="1:5" x14ac:dyDescent="0.2">
      <c r="A3790">
        <v>12774</v>
      </c>
      <c r="B3790" t="s">
        <v>2009</v>
      </c>
      <c r="C3790" t="s">
        <v>4265</v>
      </c>
      <c r="D3790" s="16" t="s">
        <v>621</v>
      </c>
      <c r="E3790">
        <v>195.88</v>
      </c>
    </row>
    <row r="3791" spans="1:5" x14ac:dyDescent="0.2">
      <c r="A3791">
        <v>12776</v>
      </c>
      <c r="B3791" t="s">
        <v>2009</v>
      </c>
      <c r="C3791" t="s">
        <v>4266</v>
      </c>
      <c r="D3791" s="16" t="s">
        <v>621</v>
      </c>
      <c r="E3791">
        <v>2916.47</v>
      </c>
    </row>
    <row r="3792" spans="1:5" x14ac:dyDescent="0.2">
      <c r="A3792">
        <v>12777</v>
      </c>
      <c r="B3792" t="s">
        <v>2009</v>
      </c>
      <c r="C3792" t="s">
        <v>4267</v>
      </c>
      <c r="D3792" s="16" t="s">
        <v>621</v>
      </c>
      <c r="E3792">
        <v>3808.82</v>
      </c>
    </row>
    <row r="3793" spans="1:5" x14ac:dyDescent="0.2">
      <c r="A3793">
        <v>12873</v>
      </c>
      <c r="B3793" t="s">
        <v>2009</v>
      </c>
      <c r="C3793" t="s">
        <v>4268</v>
      </c>
      <c r="D3793" s="16" t="s">
        <v>568</v>
      </c>
      <c r="E3793">
        <v>20.23</v>
      </c>
    </row>
    <row r="3794" spans="1:5" x14ac:dyDescent="0.2">
      <c r="A3794">
        <v>41076</v>
      </c>
      <c r="B3794" t="s">
        <v>2009</v>
      </c>
      <c r="C3794" t="s">
        <v>4269</v>
      </c>
      <c r="D3794" s="16" t="s">
        <v>603</v>
      </c>
      <c r="E3794">
        <v>3548.9</v>
      </c>
    </row>
    <row r="3795" spans="1:5" x14ac:dyDescent="0.2">
      <c r="A3795">
        <v>140</v>
      </c>
      <c r="B3795" t="s">
        <v>2009</v>
      </c>
      <c r="C3795" t="s">
        <v>4270</v>
      </c>
      <c r="D3795" s="16" t="s">
        <v>626</v>
      </c>
      <c r="E3795">
        <v>16.32</v>
      </c>
    </row>
    <row r="3796" spans="1:5" x14ac:dyDescent="0.2">
      <c r="A3796">
        <v>151</v>
      </c>
      <c r="B3796" t="s">
        <v>2009</v>
      </c>
      <c r="C3796" t="s">
        <v>4271</v>
      </c>
      <c r="D3796" s="16" t="s">
        <v>735</v>
      </c>
      <c r="E3796">
        <v>24.09</v>
      </c>
    </row>
    <row r="3797" spans="1:5" x14ac:dyDescent="0.2">
      <c r="A3797">
        <v>7340</v>
      </c>
      <c r="B3797" t="s">
        <v>2009</v>
      </c>
      <c r="C3797" t="s">
        <v>4272</v>
      </c>
      <c r="D3797" s="16" t="s">
        <v>735</v>
      </c>
      <c r="E3797">
        <v>21.83</v>
      </c>
    </row>
    <row r="3798" spans="1:5" x14ac:dyDescent="0.2">
      <c r="A3798">
        <v>40929</v>
      </c>
      <c r="B3798" t="s">
        <v>2009</v>
      </c>
      <c r="C3798" t="s">
        <v>4273</v>
      </c>
      <c r="D3798" s="16" t="s">
        <v>603</v>
      </c>
      <c r="E3798">
        <v>5583.9</v>
      </c>
    </row>
    <row r="3799" spans="1:5" x14ac:dyDescent="0.2">
      <c r="A3799">
        <v>2701</v>
      </c>
      <c r="B3799" t="s">
        <v>2009</v>
      </c>
      <c r="C3799" t="s">
        <v>4274</v>
      </c>
      <c r="D3799" s="16" t="s">
        <v>568</v>
      </c>
      <c r="E3799">
        <v>31.84</v>
      </c>
    </row>
    <row r="3800" spans="1:5" x14ac:dyDescent="0.2">
      <c r="A3800">
        <v>38064</v>
      </c>
      <c r="B3800" t="s">
        <v>2009</v>
      </c>
      <c r="C3800" t="s">
        <v>4275</v>
      </c>
      <c r="D3800" s="16" t="s">
        <v>621</v>
      </c>
      <c r="E3800">
        <v>24.48</v>
      </c>
    </row>
    <row r="3801" spans="1:5" x14ac:dyDescent="0.2">
      <c r="A3801">
        <v>38114</v>
      </c>
      <c r="B3801" t="s">
        <v>2009</v>
      </c>
      <c r="C3801" t="s">
        <v>4276</v>
      </c>
      <c r="D3801" s="16" t="s">
        <v>621</v>
      </c>
      <c r="E3801">
        <v>21.89</v>
      </c>
    </row>
    <row r="3802" spans="1:5" x14ac:dyDescent="0.2">
      <c r="A3802">
        <v>38115</v>
      </c>
      <c r="B3802" t="s">
        <v>2009</v>
      </c>
      <c r="C3802" t="s">
        <v>4277</v>
      </c>
      <c r="D3802" s="16" t="s">
        <v>621</v>
      </c>
      <c r="E3802">
        <v>23.38</v>
      </c>
    </row>
    <row r="3803" spans="1:5" x14ac:dyDescent="0.2">
      <c r="A3803">
        <v>38065</v>
      </c>
      <c r="B3803" t="s">
        <v>2009</v>
      </c>
      <c r="C3803" t="s">
        <v>4278</v>
      </c>
      <c r="D3803" s="16" t="s">
        <v>621</v>
      </c>
      <c r="E3803">
        <v>34.729999999999997</v>
      </c>
    </row>
    <row r="3804" spans="1:5" x14ac:dyDescent="0.2">
      <c r="A3804">
        <v>38078</v>
      </c>
      <c r="B3804" t="s">
        <v>2009</v>
      </c>
      <c r="C3804" t="s">
        <v>4279</v>
      </c>
      <c r="D3804" s="16" t="s">
        <v>621</v>
      </c>
      <c r="E3804">
        <v>20.260000000000002</v>
      </c>
    </row>
    <row r="3805" spans="1:5" x14ac:dyDescent="0.2">
      <c r="A3805">
        <v>38113</v>
      </c>
      <c r="B3805" t="s">
        <v>2009</v>
      </c>
      <c r="C3805" t="s">
        <v>4280</v>
      </c>
      <c r="D3805" s="16" t="s">
        <v>621</v>
      </c>
      <c r="E3805">
        <v>11.01</v>
      </c>
    </row>
    <row r="3806" spans="1:5" x14ac:dyDescent="0.2">
      <c r="A3806">
        <v>38063</v>
      </c>
      <c r="B3806" t="s">
        <v>2009</v>
      </c>
      <c r="C3806" t="s">
        <v>4281</v>
      </c>
      <c r="D3806" s="16" t="s">
        <v>621</v>
      </c>
      <c r="E3806">
        <v>11.81</v>
      </c>
    </row>
    <row r="3807" spans="1:5" x14ac:dyDescent="0.2">
      <c r="A3807">
        <v>38073</v>
      </c>
      <c r="B3807" t="s">
        <v>2009</v>
      </c>
      <c r="C3807" t="s">
        <v>4282</v>
      </c>
      <c r="D3807" s="16" t="s">
        <v>621</v>
      </c>
      <c r="E3807">
        <v>28.65</v>
      </c>
    </row>
    <row r="3808" spans="1:5" x14ac:dyDescent="0.2">
      <c r="A3808">
        <v>38080</v>
      </c>
      <c r="B3808" t="s">
        <v>2009</v>
      </c>
      <c r="C3808" t="s">
        <v>4283</v>
      </c>
      <c r="D3808" s="16" t="s">
        <v>621</v>
      </c>
      <c r="E3808">
        <v>35.19</v>
      </c>
    </row>
    <row r="3809" spans="1:5" x14ac:dyDescent="0.2">
      <c r="A3809">
        <v>38069</v>
      </c>
      <c r="B3809" t="s">
        <v>2009</v>
      </c>
      <c r="C3809" t="s">
        <v>4284</v>
      </c>
      <c r="D3809" s="16" t="s">
        <v>621</v>
      </c>
      <c r="E3809">
        <v>19.25</v>
      </c>
    </row>
    <row r="3810" spans="1:5" x14ac:dyDescent="0.2">
      <c r="A3810">
        <v>38077</v>
      </c>
      <c r="B3810" t="s">
        <v>2009</v>
      </c>
      <c r="C3810" t="s">
        <v>4285</v>
      </c>
      <c r="D3810" s="16" t="s">
        <v>621</v>
      </c>
      <c r="E3810">
        <v>18.809999999999999</v>
      </c>
    </row>
    <row r="3811" spans="1:5" x14ac:dyDescent="0.2">
      <c r="A3811">
        <v>38112</v>
      </c>
      <c r="B3811" t="s">
        <v>2009</v>
      </c>
      <c r="C3811" t="s">
        <v>4286</v>
      </c>
      <c r="D3811" s="16" t="s">
        <v>621</v>
      </c>
      <c r="E3811">
        <v>8.4499999999999993</v>
      </c>
    </row>
    <row r="3812" spans="1:5" x14ac:dyDescent="0.2">
      <c r="A3812">
        <v>38062</v>
      </c>
      <c r="B3812" t="s">
        <v>2009</v>
      </c>
      <c r="C3812" t="s">
        <v>4287</v>
      </c>
      <c r="D3812" s="16" t="s">
        <v>621</v>
      </c>
      <c r="E3812">
        <v>8.67</v>
      </c>
    </row>
    <row r="3813" spans="1:5" x14ac:dyDescent="0.2">
      <c r="A3813">
        <v>12129</v>
      </c>
      <c r="B3813" t="s">
        <v>2009</v>
      </c>
      <c r="C3813" t="s">
        <v>4288</v>
      </c>
      <c r="D3813" s="16" t="s">
        <v>621</v>
      </c>
      <c r="E3813">
        <v>15.32</v>
      </c>
    </row>
    <row r="3814" spans="1:5" x14ac:dyDescent="0.2">
      <c r="A3814">
        <v>12128</v>
      </c>
      <c r="B3814" t="s">
        <v>2009</v>
      </c>
      <c r="C3814" t="s">
        <v>4289</v>
      </c>
      <c r="D3814" s="16" t="s">
        <v>621</v>
      </c>
      <c r="E3814">
        <v>11.59</v>
      </c>
    </row>
    <row r="3815" spans="1:5" x14ac:dyDescent="0.2">
      <c r="A3815">
        <v>38081</v>
      </c>
      <c r="B3815" t="s">
        <v>2009</v>
      </c>
      <c r="C3815" t="s">
        <v>4290</v>
      </c>
      <c r="D3815" s="16" t="s">
        <v>621</v>
      </c>
      <c r="E3815">
        <v>29.85</v>
      </c>
    </row>
    <row r="3816" spans="1:5" x14ac:dyDescent="0.2">
      <c r="A3816">
        <v>38070</v>
      </c>
      <c r="B3816" t="s">
        <v>2009</v>
      </c>
      <c r="C3816" t="s">
        <v>4291</v>
      </c>
      <c r="D3816" s="16" t="s">
        <v>621</v>
      </c>
      <c r="E3816">
        <v>20.57</v>
      </c>
    </row>
    <row r="3817" spans="1:5" x14ac:dyDescent="0.2">
      <c r="A3817">
        <v>38074</v>
      </c>
      <c r="B3817" t="s">
        <v>2009</v>
      </c>
      <c r="C3817" t="s">
        <v>4292</v>
      </c>
      <c r="D3817" s="16" t="s">
        <v>621</v>
      </c>
      <c r="E3817">
        <v>31.27</v>
      </c>
    </row>
    <row r="3818" spans="1:5" x14ac:dyDescent="0.2">
      <c r="A3818">
        <v>38072</v>
      </c>
      <c r="B3818" t="s">
        <v>2009</v>
      </c>
      <c r="C3818" t="s">
        <v>4293</v>
      </c>
      <c r="D3818" s="16" t="s">
        <v>621</v>
      </c>
      <c r="E3818">
        <v>25.79</v>
      </c>
    </row>
    <row r="3819" spans="1:5" x14ac:dyDescent="0.2">
      <c r="A3819">
        <v>38079</v>
      </c>
      <c r="B3819" t="s">
        <v>2009</v>
      </c>
      <c r="C3819" t="s">
        <v>4294</v>
      </c>
      <c r="D3819" s="16" t="s">
        <v>621</v>
      </c>
      <c r="E3819">
        <v>26.84</v>
      </c>
    </row>
    <row r="3820" spans="1:5" x14ac:dyDescent="0.2">
      <c r="A3820">
        <v>38068</v>
      </c>
      <c r="B3820" t="s">
        <v>2009</v>
      </c>
      <c r="C3820" t="s">
        <v>4295</v>
      </c>
      <c r="D3820" s="16" t="s">
        <v>621</v>
      </c>
      <c r="E3820">
        <v>17.809999999999999</v>
      </c>
    </row>
    <row r="3821" spans="1:5" x14ac:dyDescent="0.2">
      <c r="A3821">
        <v>38071</v>
      </c>
      <c r="B3821" t="s">
        <v>2009</v>
      </c>
      <c r="C3821" t="s">
        <v>4296</v>
      </c>
      <c r="D3821" s="16" t="s">
        <v>621</v>
      </c>
      <c r="E3821">
        <v>21.29</v>
      </c>
    </row>
    <row r="3822" spans="1:5" x14ac:dyDescent="0.2">
      <c r="A3822">
        <v>45279</v>
      </c>
      <c r="B3822" t="s">
        <v>2009</v>
      </c>
      <c r="C3822" t="s">
        <v>4297</v>
      </c>
      <c r="D3822" s="16" t="s">
        <v>621</v>
      </c>
      <c r="E3822">
        <v>1005.87</v>
      </c>
    </row>
    <row r="3823" spans="1:5" x14ac:dyDescent="0.2">
      <c r="A3823">
        <v>3405</v>
      </c>
      <c r="B3823" t="s">
        <v>2009</v>
      </c>
      <c r="C3823" t="s">
        <v>4298</v>
      </c>
      <c r="D3823" s="16" t="s">
        <v>621</v>
      </c>
      <c r="E3823">
        <v>124.7</v>
      </c>
    </row>
    <row r="3824" spans="1:5" x14ac:dyDescent="0.2">
      <c r="A3824">
        <v>3394</v>
      </c>
      <c r="B3824" t="s">
        <v>2009</v>
      </c>
      <c r="C3824" t="s">
        <v>4299</v>
      </c>
      <c r="D3824" s="16" t="s">
        <v>621</v>
      </c>
      <c r="E3824">
        <v>658.26</v>
      </c>
    </row>
    <row r="3825" spans="1:5" x14ac:dyDescent="0.2">
      <c r="A3825">
        <v>3393</v>
      </c>
      <c r="B3825" t="s">
        <v>2009</v>
      </c>
      <c r="C3825" t="s">
        <v>4300</v>
      </c>
      <c r="D3825" s="16" t="s">
        <v>621</v>
      </c>
      <c r="E3825">
        <v>1120.75</v>
      </c>
    </row>
    <row r="3826" spans="1:5" x14ac:dyDescent="0.2">
      <c r="A3826">
        <v>3406</v>
      </c>
      <c r="B3826" t="s">
        <v>2009</v>
      </c>
      <c r="C3826" t="s">
        <v>4301</v>
      </c>
      <c r="D3826" s="16" t="s">
        <v>621</v>
      </c>
      <c r="E3826">
        <v>38.17</v>
      </c>
    </row>
    <row r="3827" spans="1:5" x14ac:dyDescent="0.2">
      <c r="A3827">
        <v>3395</v>
      </c>
      <c r="B3827" t="s">
        <v>2009</v>
      </c>
      <c r="C3827" t="s">
        <v>4302</v>
      </c>
      <c r="D3827" s="16" t="s">
        <v>621</v>
      </c>
      <c r="E3827">
        <v>161.02000000000001</v>
      </c>
    </row>
    <row r="3828" spans="1:5" x14ac:dyDescent="0.2">
      <c r="A3828">
        <v>3398</v>
      </c>
      <c r="B3828" t="s">
        <v>2009</v>
      </c>
      <c r="C3828" t="s">
        <v>4303</v>
      </c>
      <c r="D3828" s="16" t="s">
        <v>621</v>
      </c>
      <c r="E3828">
        <v>7.65</v>
      </c>
    </row>
    <row r="3829" spans="1:5" x14ac:dyDescent="0.2">
      <c r="A3829">
        <v>40662</v>
      </c>
      <c r="B3829" t="s">
        <v>2009</v>
      </c>
      <c r="C3829" t="s">
        <v>4304</v>
      </c>
      <c r="D3829" s="16" t="s">
        <v>621</v>
      </c>
    </row>
    <row r="3830" spans="1:5" x14ac:dyDescent="0.2">
      <c r="A3830">
        <v>3437</v>
      </c>
      <c r="B3830" t="s">
        <v>2009</v>
      </c>
      <c r="C3830" t="s">
        <v>4305</v>
      </c>
      <c r="D3830" s="16" t="s">
        <v>656</v>
      </c>
    </row>
    <row r="3831" spans="1:5" x14ac:dyDescent="0.2">
      <c r="A3831">
        <v>11190</v>
      </c>
      <c r="B3831" t="s">
        <v>2009</v>
      </c>
      <c r="C3831" t="s">
        <v>4306</v>
      </c>
      <c r="D3831" s="16" t="s">
        <v>621</v>
      </c>
    </row>
    <row r="3832" spans="1:5" x14ac:dyDescent="0.2">
      <c r="A3832">
        <v>34377</v>
      </c>
      <c r="B3832" t="s">
        <v>2009</v>
      </c>
      <c r="C3832" t="s">
        <v>4307</v>
      </c>
      <c r="D3832" s="16" t="s">
        <v>621</v>
      </c>
      <c r="E3832">
        <v>175.49</v>
      </c>
    </row>
    <row r="3833" spans="1:5" x14ac:dyDescent="0.2">
      <c r="A3833">
        <v>40659</v>
      </c>
      <c r="B3833" t="s">
        <v>2009</v>
      </c>
      <c r="C3833" t="s">
        <v>4308</v>
      </c>
      <c r="D3833" s="16" t="s">
        <v>656</v>
      </c>
    </row>
    <row r="3834" spans="1:5" x14ac:dyDescent="0.2">
      <c r="A3834">
        <v>40660</v>
      </c>
      <c r="B3834" t="s">
        <v>2009</v>
      </c>
      <c r="C3834" t="s">
        <v>4309</v>
      </c>
      <c r="D3834" s="16" t="s">
        <v>656</v>
      </c>
    </row>
    <row r="3835" spans="1:5" x14ac:dyDescent="0.2">
      <c r="A3835">
        <v>40661</v>
      </c>
      <c r="B3835" t="s">
        <v>2009</v>
      </c>
      <c r="C3835" t="s">
        <v>4310</v>
      </c>
      <c r="D3835" s="16" t="s">
        <v>656</v>
      </c>
    </row>
    <row r="3836" spans="1:5" x14ac:dyDescent="0.2">
      <c r="A3836">
        <v>3428</v>
      </c>
      <c r="B3836" t="s">
        <v>2009</v>
      </c>
      <c r="C3836" t="s">
        <v>4311</v>
      </c>
      <c r="D3836" s="16" t="s">
        <v>656</v>
      </c>
    </row>
    <row r="3837" spans="1:5" x14ac:dyDescent="0.2">
      <c r="A3837">
        <v>3429</v>
      </c>
      <c r="B3837" t="s">
        <v>2009</v>
      </c>
      <c r="C3837" t="s">
        <v>4312</v>
      </c>
      <c r="D3837" s="16" t="s">
        <v>656</v>
      </c>
    </row>
    <row r="3838" spans="1:5" x14ac:dyDescent="0.2">
      <c r="A3838">
        <v>11199</v>
      </c>
      <c r="B3838" t="s">
        <v>2009</v>
      </c>
      <c r="C3838" t="s">
        <v>4313</v>
      </c>
      <c r="D3838" s="16" t="s">
        <v>621</v>
      </c>
    </row>
    <row r="3839" spans="1:5" x14ac:dyDescent="0.2">
      <c r="A3839">
        <v>36896</v>
      </c>
      <c r="B3839" t="s">
        <v>2009</v>
      </c>
      <c r="C3839" t="s">
        <v>4314</v>
      </c>
      <c r="D3839" s="16" t="s">
        <v>621</v>
      </c>
      <c r="E3839">
        <v>339.9</v>
      </c>
    </row>
    <row r="3840" spans="1:5" x14ac:dyDescent="0.2">
      <c r="A3840">
        <v>34367</v>
      </c>
      <c r="B3840" t="s">
        <v>2009</v>
      </c>
      <c r="C3840" t="s">
        <v>4315</v>
      </c>
      <c r="D3840" s="16" t="s">
        <v>621</v>
      </c>
      <c r="E3840">
        <v>438.08</v>
      </c>
    </row>
    <row r="3841" spans="1:5" x14ac:dyDescent="0.2">
      <c r="A3841">
        <v>36897</v>
      </c>
      <c r="B3841" t="s">
        <v>2009</v>
      </c>
      <c r="C3841" t="s">
        <v>4316</v>
      </c>
      <c r="D3841" s="16" t="s">
        <v>621</v>
      </c>
      <c r="E3841">
        <v>530.4</v>
      </c>
    </row>
    <row r="3842" spans="1:5" x14ac:dyDescent="0.2">
      <c r="A3842">
        <v>34369</v>
      </c>
      <c r="B3842" t="s">
        <v>2009</v>
      </c>
      <c r="C3842" t="s">
        <v>4317</v>
      </c>
      <c r="D3842" s="16" t="s">
        <v>621</v>
      </c>
      <c r="E3842">
        <v>610.4</v>
      </c>
    </row>
    <row r="3843" spans="1:5" x14ac:dyDescent="0.2">
      <c r="A3843">
        <v>34364</v>
      </c>
      <c r="B3843" t="s">
        <v>2009</v>
      </c>
      <c r="C3843" t="s">
        <v>4318</v>
      </c>
      <c r="D3843" s="16" t="s">
        <v>621</v>
      </c>
      <c r="E3843">
        <v>575.84</v>
      </c>
    </row>
    <row r="3844" spans="1:5" x14ac:dyDescent="0.2">
      <c r="A3844">
        <v>3421</v>
      </c>
      <c r="B3844" t="s">
        <v>2009</v>
      </c>
      <c r="C3844" t="s">
        <v>4319</v>
      </c>
      <c r="D3844" s="16" t="s">
        <v>656</v>
      </c>
    </row>
    <row r="3845" spans="1:5" x14ac:dyDescent="0.2">
      <c r="A3845">
        <v>599</v>
      </c>
      <c r="B3845" t="s">
        <v>2009</v>
      </c>
      <c r="C3845" t="s">
        <v>4320</v>
      </c>
      <c r="D3845" s="16" t="s">
        <v>656</v>
      </c>
      <c r="E3845">
        <v>619.9</v>
      </c>
    </row>
    <row r="3846" spans="1:5" x14ac:dyDescent="0.2">
      <c r="A3846">
        <v>44053</v>
      </c>
      <c r="B3846" t="s">
        <v>2009</v>
      </c>
      <c r="C3846" t="s">
        <v>4321</v>
      </c>
      <c r="D3846" s="16" t="s">
        <v>621</v>
      </c>
      <c r="E3846">
        <v>1375.9</v>
      </c>
    </row>
    <row r="3847" spans="1:5" x14ac:dyDescent="0.2">
      <c r="A3847">
        <v>3423</v>
      </c>
      <c r="B3847" t="s">
        <v>2009</v>
      </c>
      <c r="C3847" t="s">
        <v>4322</v>
      </c>
      <c r="D3847" s="16" t="s">
        <v>656</v>
      </c>
    </row>
    <row r="3848" spans="1:5" x14ac:dyDescent="0.2">
      <c r="A3848">
        <v>34797</v>
      </c>
      <c r="B3848" t="s">
        <v>2009</v>
      </c>
      <c r="C3848" t="s">
        <v>4323</v>
      </c>
      <c r="D3848" s="16" t="s">
        <v>621</v>
      </c>
    </row>
    <row r="3849" spans="1:5" x14ac:dyDescent="0.2">
      <c r="A3849">
        <v>34381</v>
      </c>
      <c r="B3849" t="s">
        <v>2009</v>
      </c>
      <c r="C3849" t="s">
        <v>4324</v>
      </c>
      <c r="D3849" s="16" t="s">
        <v>621</v>
      </c>
      <c r="E3849">
        <v>250.3</v>
      </c>
    </row>
    <row r="3850" spans="1:5" x14ac:dyDescent="0.2">
      <c r="A3850">
        <v>44054</v>
      </c>
      <c r="B3850" t="s">
        <v>2009</v>
      </c>
      <c r="C3850" t="s">
        <v>4325</v>
      </c>
      <c r="D3850" s="16" t="s">
        <v>621</v>
      </c>
      <c r="E3850">
        <v>493.59</v>
      </c>
    </row>
    <row r="3851" spans="1:5" x14ac:dyDescent="0.2">
      <c r="A3851">
        <v>44399</v>
      </c>
      <c r="B3851" t="s">
        <v>2009</v>
      </c>
      <c r="C3851" t="s">
        <v>4326</v>
      </c>
      <c r="D3851" s="16" t="s">
        <v>621</v>
      </c>
      <c r="E3851">
        <v>674.4</v>
      </c>
    </row>
    <row r="3852" spans="1:5" x14ac:dyDescent="0.2">
      <c r="A3852">
        <v>44503</v>
      </c>
      <c r="B3852" t="s">
        <v>2009</v>
      </c>
      <c r="C3852" t="s">
        <v>4327</v>
      </c>
      <c r="D3852" s="16" t="s">
        <v>568</v>
      </c>
      <c r="E3852">
        <v>18.88</v>
      </c>
    </row>
    <row r="3853" spans="1:5" x14ac:dyDescent="0.2">
      <c r="A3853">
        <v>41077</v>
      </c>
      <c r="B3853" t="s">
        <v>2009</v>
      </c>
      <c r="C3853" t="s">
        <v>4328</v>
      </c>
      <c r="D3853" s="16" t="s">
        <v>603</v>
      </c>
      <c r="E3853">
        <v>3311.32</v>
      </c>
    </row>
    <row r="3854" spans="1:5" x14ac:dyDescent="0.2">
      <c r="A3854">
        <v>37963</v>
      </c>
      <c r="B3854" t="s">
        <v>2009</v>
      </c>
      <c r="C3854" t="s">
        <v>4329</v>
      </c>
      <c r="D3854" s="16" t="s">
        <v>621</v>
      </c>
      <c r="E3854">
        <v>5.49</v>
      </c>
    </row>
    <row r="3855" spans="1:5" x14ac:dyDescent="0.2">
      <c r="A3855">
        <v>37964</v>
      </c>
      <c r="B3855" t="s">
        <v>2009</v>
      </c>
      <c r="C3855" t="s">
        <v>4330</v>
      </c>
      <c r="D3855" s="16" t="s">
        <v>621</v>
      </c>
      <c r="E3855">
        <v>7.34</v>
      </c>
    </row>
    <row r="3856" spans="1:5" x14ac:dyDescent="0.2">
      <c r="A3856">
        <v>37965</v>
      </c>
      <c r="B3856" t="s">
        <v>2009</v>
      </c>
      <c r="C3856" t="s">
        <v>4331</v>
      </c>
      <c r="D3856" s="16" t="s">
        <v>621</v>
      </c>
      <c r="E3856">
        <v>10.59</v>
      </c>
    </row>
    <row r="3857" spans="1:5" x14ac:dyDescent="0.2">
      <c r="A3857">
        <v>37966</v>
      </c>
      <c r="B3857" t="s">
        <v>2009</v>
      </c>
      <c r="C3857" t="s">
        <v>4332</v>
      </c>
      <c r="D3857" s="16" t="s">
        <v>621</v>
      </c>
      <c r="E3857">
        <v>18.59</v>
      </c>
    </row>
    <row r="3858" spans="1:5" x14ac:dyDescent="0.2">
      <c r="A3858">
        <v>37967</v>
      </c>
      <c r="B3858" t="s">
        <v>2009</v>
      </c>
      <c r="C3858" t="s">
        <v>4333</v>
      </c>
      <c r="D3858" s="16" t="s">
        <v>621</v>
      </c>
      <c r="E3858">
        <v>31.24</v>
      </c>
    </row>
    <row r="3859" spans="1:5" x14ac:dyDescent="0.2">
      <c r="A3859">
        <v>37968</v>
      </c>
      <c r="B3859" t="s">
        <v>2009</v>
      </c>
      <c r="C3859" t="s">
        <v>4334</v>
      </c>
      <c r="D3859" s="16" t="s">
        <v>621</v>
      </c>
      <c r="E3859">
        <v>66.33</v>
      </c>
    </row>
    <row r="3860" spans="1:5" x14ac:dyDescent="0.2">
      <c r="A3860">
        <v>37969</v>
      </c>
      <c r="B3860" t="s">
        <v>2009</v>
      </c>
      <c r="C3860" t="s">
        <v>4335</v>
      </c>
      <c r="D3860" s="16" t="s">
        <v>621</v>
      </c>
      <c r="E3860">
        <v>167.62</v>
      </c>
    </row>
    <row r="3861" spans="1:5" x14ac:dyDescent="0.2">
      <c r="A3861">
        <v>37970</v>
      </c>
      <c r="B3861" t="s">
        <v>2009</v>
      </c>
      <c r="C3861" t="s">
        <v>4336</v>
      </c>
      <c r="D3861" s="16" t="s">
        <v>621</v>
      </c>
      <c r="E3861">
        <v>242.5</v>
      </c>
    </row>
    <row r="3862" spans="1:5" x14ac:dyDescent="0.2">
      <c r="A3862">
        <v>44251</v>
      </c>
      <c r="B3862" t="s">
        <v>2009</v>
      </c>
      <c r="C3862" t="s">
        <v>4337</v>
      </c>
      <c r="D3862" s="16" t="s">
        <v>621</v>
      </c>
      <c r="E3862">
        <v>280.10000000000002</v>
      </c>
    </row>
    <row r="3863" spans="1:5" x14ac:dyDescent="0.2">
      <c r="A3863">
        <v>21118</v>
      </c>
      <c r="B3863" t="s">
        <v>2009</v>
      </c>
      <c r="C3863" t="s">
        <v>4338</v>
      </c>
      <c r="D3863" s="16" t="s">
        <v>621</v>
      </c>
      <c r="E3863">
        <v>4.3600000000000003</v>
      </c>
    </row>
    <row r="3864" spans="1:5" x14ac:dyDescent="0.2">
      <c r="A3864">
        <v>37956</v>
      </c>
      <c r="B3864" t="s">
        <v>2009</v>
      </c>
      <c r="C3864" t="s">
        <v>4339</v>
      </c>
      <c r="D3864" s="16" t="s">
        <v>621</v>
      </c>
      <c r="E3864">
        <v>5.36</v>
      </c>
    </row>
    <row r="3865" spans="1:5" x14ac:dyDescent="0.2">
      <c r="A3865">
        <v>37957</v>
      </c>
      <c r="B3865" t="s">
        <v>2009</v>
      </c>
      <c r="C3865" t="s">
        <v>4340</v>
      </c>
      <c r="D3865" s="16" t="s">
        <v>621</v>
      </c>
      <c r="E3865">
        <v>11.41</v>
      </c>
    </row>
    <row r="3866" spans="1:5" x14ac:dyDescent="0.2">
      <c r="A3866">
        <v>37958</v>
      </c>
      <c r="B3866" t="s">
        <v>2009</v>
      </c>
      <c r="C3866" t="s">
        <v>4341</v>
      </c>
      <c r="D3866" s="16" t="s">
        <v>621</v>
      </c>
      <c r="E3866">
        <v>20.62</v>
      </c>
    </row>
    <row r="3867" spans="1:5" x14ac:dyDescent="0.2">
      <c r="A3867">
        <v>37959</v>
      </c>
      <c r="B3867" t="s">
        <v>2009</v>
      </c>
      <c r="C3867" t="s">
        <v>4342</v>
      </c>
      <c r="D3867" s="16" t="s">
        <v>621</v>
      </c>
      <c r="E3867">
        <v>31.74</v>
      </c>
    </row>
    <row r="3868" spans="1:5" x14ac:dyDescent="0.2">
      <c r="A3868">
        <v>37960</v>
      </c>
      <c r="B3868" t="s">
        <v>2009</v>
      </c>
      <c r="C3868" t="s">
        <v>4343</v>
      </c>
      <c r="D3868" s="16" t="s">
        <v>621</v>
      </c>
      <c r="E3868">
        <v>81.099999999999994</v>
      </c>
    </row>
    <row r="3869" spans="1:5" x14ac:dyDescent="0.2">
      <c r="A3869">
        <v>37961</v>
      </c>
      <c r="B3869" t="s">
        <v>2009</v>
      </c>
      <c r="C3869" t="s">
        <v>4344</v>
      </c>
      <c r="D3869" s="16" t="s">
        <v>621</v>
      </c>
      <c r="E3869">
        <v>174.3</v>
      </c>
    </row>
    <row r="3870" spans="1:5" x14ac:dyDescent="0.2">
      <c r="A3870">
        <v>37962</v>
      </c>
      <c r="B3870" t="s">
        <v>2009</v>
      </c>
      <c r="C3870" t="s">
        <v>4345</v>
      </c>
      <c r="D3870" s="16" t="s">
        <v>621</v>
      </c>
      <c r="E3870">
        <v>200.94</v>
      </c>
    </row>
    <row r="3871" spans="1:5" x14ac:dyDescent="0.2">
      <c r="A3871">
        <v>3533</v>
      </c>
      <c r="B3871" t="s">
        <v>2009</v>
      </c>
      <c r="C3871" t="s">
        <v>4346</v>
      </c>
      <c r="D3871" s="16" t="s">
        <v>621</v>
      </c>
      <c r="E3871">
        <v>3.86</v>
      </c>
    </row>
    <row r="3872" spans="1:5" x14ac:dyDescent="0.2">
      <c r="A3872">
        <v>3538</v>
      </c>
      <c r="B3872" t="s">
        <v>2009</v>
      </c>
      <c r="C3872" t="s">
        <v>4347</v>
      </c>
      <c r="D3872" s="16" t="s">
        <v>621</v>
      </c>
      <c r="E3872">
        <v>7.31</v>
      </c>
    </row>
    <row r="3873" spans="1:5" x14ac:dyDescent="0.2">
      <c r="A3873">
        <v>3498</v>
      </c>
      <c r="B3873" t="s">
        <v>2009</v>
      </c>
      <c r="C3873" t="s">
        <v>4348</v>
      </c>
      <c r="D3873" s="16" t="s">
        <v>621</v>
      </c>
      <c r="E3873">
        <v>7.09</v>
      </c>
    </row>
    <row r="3874" spans="1:5" x14ac:dyDescent="0.2">
      <c r="A3874">
        <v>3496</v>
      </c>
      <c r="B3874" t="s">
        <v>2009</v>
      </c>
      <c r="C3874" t="s">
        <v>4349</v>
      </c>
      <c r="D3874" s="16" t="s">
        <v>621</v>
      </c>
      <c r="E3874">
        <v>4.74</v>
      </c>
    </row>
    <row r="3875" spans="1:5" x14ac:dyDescent="0.2">
      <c r="A3875">
        <v>38429</v>
      </c>
      <c r="B3875" t="s">
        <v>2009</v>
      </c>
      <c r="C3875" t="s">
        <v>4350</v>
      </c>
      <c r="D3875" s="16" t="s">
        <v>621</v>
      </c>
      <c r="E3875">
        <v>14.84</v>
      </c>
    </row>
    <row r="3876" spans="1:5" x14ac:dyDescent="0.2">
      <c r="A3876">
        <v>38431</v>
      </c>
      <c r="B3876" t="s">
        <v>2009</v>
      </c>
      <c r="C3876" t="s">
        <v>4351</v>
      </c>
      <c r="D3876" s="16" t="s">
        <v>621</v>
      </c>
      <c r="E3876">
        <v>18.62</v>
      </c>
    </row>
    <row r="3877" spans="1:5" x14ac:dyDescent="0.2">
      <c r="A3877">
        <v>38430</v>
      </c>
      <c r="B3877" t="s">
        <v>2009</v>
      </c>
      <c r="C3877" t="s">
        <v>4352</v>
      </c>
      <c r="D3877" s="16" t="s">
        <v>621</v>
      </c>
      <c r="E3877">
        <v>28.86</v>
      </c>
    </row>
    <row r="3878" spans="1:5" x14ac:dyDescent="0.2">
      <c r="A3878">
        <v>36348</v>
      </c>
      <c r="B3878" t="s">
        <v>2009</v>
      </c>
      <c r="C3878" t="s">
        <v>4353</v>
      </c>
      <c r="D3878" s="16" t="s">
        <v>621</v>
      </c>
    </row>
    <row r="3879" spans="1:5" x14ac:dyDescent="0.2">
      <c r="A3879">
        <v>36349</v>
      </c>
      <c r="B3879" t="s">
        <v>2009</v>
      </c>
      <c r="C3879" t="s">
        <v>4354</v>
      </c>
      <c r="D3879" s="16" t="s">
        <v>621</v>
      </c>
    </row>
    <row r="3880" spans="1:5" x14ac:dyDescent="0.2">
      <c r="A3880">
        <v>38987</v>
      </c>
      <c r="B3880" t="s">
        <v>2009</v>
      </c>
      <c r="C3880" t="s">
        <v>4355</v>
      </c>
      <c r="D3880" s="16" t="s">
        <v>621</v>
      </c>
    </row>
    <row r="3881" spans="1:5" x14ac:dyDescent="0.2">
      <c r="A3881">
        <v>38988</v>
      </c>
      <c r="B3881" t="s">
        <v>2009</v>
      </c>
      <c r="C3881" t="s">
        <v>4356</v>
      </c>
      <c r="D3881" s="16" t="s">
        <v>621</v>
      </c>
    </row>
    <row r="3882" spans="1:5" x14ac:dyDescent="0.2">
      <c r="A3882">
        <v>38989</v>
      </c>
      <c r="B3882" t="s">
        <v>2009</v>
      </c>
      <c r="C3882" t="s">
        <v>4357</v>
      </c>
      <c r="D3882" s="16" t="s">
        <v>621</v>
      </c>
    </row>
    <row r="3883" spans="1:5" x14ac:dyDescent="0.2">
      <c r="A3883">
        <v>38990</v>
      </c>
      <c r="B3883" t="s">
        <v>2009</v>
      </c>
      <c r="C3883" t="s">
        <v>4358</v>
      </c>
      <c r="D3883" s="16" t="s">
        <v>621</v>
      </c>
    </row>
    <row r="3884" spans="1:5" x14ac:dyDescent="0.2">
      <c r="A3884">
        <v>38991</v>
      </c>
      <c r="B3884" t="s">
        <v>2009</v>
      </c>
      <c r="C3884" t="s">
        <v>4359</v>
      </c>
      <c r="D3884" s="16" t="s">
        <v>621</v>
      </c>
    </row>
    <row r="3885" spans="1:5" x14ac:dyDescent="0.2">
      <c r="A3885">
        <v>38433</v>
      </c>
      <c r="B3885" t="s">
        <v>2009</v>
      </c>
      <c r="C3885" t="s">
        <v>4360</v>
      </c>
      <c r="D3885" s="16" t="s">
        <v>621</v>
      </c>
    </row>
    <row r="3886" spans="1:5" x14ac:dyDescent="0.2">
      <c r="A3886">
        <v>38440</v>
      </c>
      <c r="B3886" t="s">
        <v>2009</v>
      </c>
      <c r="C3886" t="s">
        <v>4361</v>
      </c>
      <c r="D3886" s="16" t="s">
        <v>621</v>
      </c>
    </row>
    <row r="3887" spans="1:5" x14ac:dyDescent="0.2">
      <c r="A3887">
        <v>36359</v>
      </c>
      <c r="B3887" t="s">
        <v>2009</v>
      </c>
      <c r="C3887" t="s">
        <v>4362</v>
      </c>
      <c r="D3887" s="16" t="s">
        <v>621</v>
      </c>
    </row>
    <row r="3888" spans="1:5" x14ac:dyDescent="0.2">
      <c r="A3888">
        <v>36360</v>
      </c>
      <c r="B3888" t="s">
        <v>2009</v>
      </c>
      <c r="C3888" t="s">
        <v>4363</v>
      </c>
      <c r="D3888" s="16" t="s">
        <v>621</v>
      </c>
    </row>
    <row r="3889" spans="1:5" x14ac:dyDescent="0.2">
      <c r="A3889">
        <v>38434</v>
      </c>
      <c r="B3889" t="s">
        <v>2009</v>
      </c>
      <c r="C3889" t="s">
        <v>4364</v>
      </c>
      <c r="D3889" s="16" t="s">
        <v>621</v>
      </c>
    </row>
    <row r="3890" spans="1:5" x14ac:dyDescent="0.2">
      <c r="A3890">
        <v>38435</v>
      </c>
      <c r="B3890" t="s">
        <v>2009</v>
      </c>
      <c r="C3890" t="s">
        <v>4365</v>
      </c>
      <c r="D3890" s="16" t="s">
        <v>621</v>
      </c>
    </row>
    <row r="3891" spans="1:5" x14ac:dyDescent="0.2">
      <c r="A3891">
        <v>38436</v>
      </c>
      <c r="B3891" t="s">
        <v>2009</v>
      </c>
      <c r="C3891" t="s">
        <v>4366</v>
      </c>
      <c r="D3891" s="16" t="s">
        <v>621</v>
      </c>
    </row>
    <row r="3892" spans="1:5" x14ac:dyDescent="0.2">
      <c r="A3892">
        <v>38437</v>
      </c>
      <c r="B3892" t="s">
        <v>2009</v>
      </c>
      <c r="C3892" t="s">
        <v>4367</v>
      </c>
      <c r="D3892" s="16" t="s">
        <v>621</v>
      </c>
    </row>
    <row r="3893" spans="1:5" x14ac:dyDescent="0.2">
      <c r="A3893">
        <v>38438</v>
      </c>
      <c r="B3893" t="s">
        <v>2009</v>
      </c>
      <c r="C3893" t="s">
        <v>4368</v>
      </c>
      <c r="D3893" s="16" t="s">
        <v>621</v>
      </c>
    </row>
    <row r="3894" spans="1:5" x14ac:dyDescent="0.2">
      <c r="A3894">
        <v>38439</v>
      </c>
      <c r="B3894" t="s">
        <v>2009</v>
      </c>
      <c r="C3894" t="s">
        <v>4369</v>
      </c>
      <c r="D3894" s="16" t="s">
        <v>621</v>
      </c>
    </row>
    <row r="3895" spans="1:5" x14ac:dyDescent="0.2">
      <c r="A3895">
        <v>10836</v>
      </c>
      <c r="B3895" t="s">
        <v>2009</v>
      </c>
      <c r="C3895" t="s">
        <v>4370</v>
      </c>
      <c r="D3895" s="16" t="s">
        <v>621</v>
      </c>
      <c r="E3895">
        <v>31.27</v>
      </c>
    </row>
    <row r="3896" spans="1:5" x14ac:dyDescent="0.2">
      <c r="A3896">
        <v>3510</v>
      </c>
      <c r="B3896" t="s">
        <v>2009</v>
      </c>
      <c r="C3896" t="s">
        <v>4371</v>
      </c>
      <c r="D3896" s="16" t="s">
        <v>621</v>
      </c>
      <c r="E3896">
        <v>17.79</v>
      </c>
    </row>
    <row r="3897" spans="1:5" x14ac:dyDescent="0.2">
      <c r="A3897">
        <v>10835</v>
      </c>
      <c r="B3897" t="s">
        <v>2009</v>
      </c>
      <c r="C3897" t="s">
        <v>4372</v>
      </c>
      <c r="D3897" s="16" t="s">
        <v>621</v>
      </c>
      <c r="E3897">
        <v>8.73</v>
      </c>
    </row>
    <row r="3898" spans="1:5" x14ac:dyDescent="0.2">
      <c r="A3898">
        <v>3485</v>
      </c>
      <c r="B3898" t="s">
        <v>2009</v>
      </c>
      <c r="C3898" t="s">
        <v>4373</v>
      </c>
      <c r="D3898" s="16" t="s">
        <v>621</v>
      </c>
      <c r="E3898">
        <v>18.7</v>
      </c>
    </row>
    <row r="3899" spans="1:5" x14ac:dyDescent="0.2">
      <c r="A3899">
        <v>3475</v>
      </c>
      <c r="B3899" t="s">
        <v>2009</v>
      </c>
      <c r="C3899" t="s">
        <v>4374</v>
      </c>
      <c r="D3899" s="16" t="s">
        <v>621</v>
      </c>
      <c r="E3899">
        <v>6.77</v>
      </c>
    </row>
    <row r="3900" spans="1:5" x14ac:dyDescent="0.2">
      <c r="A3900">
        <v>3534</v>
      </c>
      <c r="B3900" t="s">
        <v>2009</v>
      </c>
      <c r="C3900" t="s">
        <v>4375</v>
      </c>
      <c r="D3900" s="16" t="s">
        <v>621</v>
      </c>
      <c r="E3900">
        <v>10.72</v>
      </c>
    </row>
    <row r="3901" spans="1:5" x14ac:dyDescent="0.2">
      <c r="A3901">
        <v>3482</v>
      </c>
      <c r="B3901" t="s">
        <v>2009</v>
      </c>
      <c r="C3901" t="s">
        <v>4376</v>
      </c>
      <c r="D3901" s="16" t="s">
        <v>621</v>
      </c>
      <c r="E3901">
        <v>7.67</v>
      </c>
    </row>
    <row r="3902" spans="1:5" x14ac:dyDescent="0.2">
      <c r="A3902">
        <v>3543</v>
      </c>
      <c r="B3902" t="s">
        <v>2009</v>
      </c>
      <c r="C3902" t="s">
        <v>4377</v>
      </c>
      <c r="D3902" s="16" t="s">
        <v>621</v>
      </c>
      <c r="E3902">
        <v>2.4900000000000002</v>
      </c>
    </row>
    <row r="3903" spans="1:5" x14ac:dyDescent="0.2">
      <c r="A3903">
        <v>3505</v>
      </c>
      <c r="B3903" t="s">
        <v>2009</v>
      </c>
      <c r="C3903" t="s">
        <v>4378</v>
      </c>
      <c r="D3903" s="16" t="s">
        <v>621</v>
      </c>
      <c r="E3903">
        <v>3.7</v>
      </c>
    </row>
    <row r="3904" spans="1:5" x14ac:dyDescent="0.2">
      <c r="A3904">
        <v>3521</v>
      </c>
      <c r="B3904" t="s">
        <v>2009</v>
      </c>
      <c r="C3904" t="s">
        <v>4379</v>
      </c>
      <c r="D3904" s="16" t="s">
        <v>621</v>
      </c>
      <c r="E3904">
        <v>2.79</v>
      </c>
    </row>
    <row r="3905" spans="1:5" x14ac:dyDescent="0.2">
      <c r="A3905">
        <v>3531</v>
      </c>
      <c r="B3905" t="s">
        <v>2009</v>
      </c>
      <c r="C3905" t="s">
        <v>4380</v>
      </c>
      <c r="D3905" s="16" t="s">
        <v>621</v>
      </c>
      <c r="E3905">
        <v>5.31</v>
      </c>
    </row>
    <row r="3906" spans="1:5" x14ac:dyDescent="0.2">
      <c r="A3906">
        <v>3522</v>
      </c>
      <c r="B3906" t="s">
        <v>2009</v>
      </c>
      <c r="C3906" t="s">
        <v>4381</v>
      </c>
      <c r="D3906" s="16" t="s">
        <v>621</v>
      </c>
      <c r="E3906">
        <v>3.43</v>
      </c>
    </row>
    <row r="3907" spans="1:5" x14ac:dyDescent="0.2">
      <c r="A3907">
        <v>3527</v>
      </c>
      <c r="B3907" t="s">
        <v>2009</v>
      </c>
      <c r="C3907" t="s">
        <v>4382</v>
      </c>
      <c r="D3907" s="16" t="s">
        <v>621</v>
      </c>
      <c r="E3907">
        <v>18.02</v>
      </c>
    </row>
    <row r="3908" spans="1:5" x14ac:dyDescent="0.2">
      <c r="A3908">
        <v>3530</v>
      </c>
      <c r="B3908" t="s">
        <v>2009</v>
      </c>
      <c r="C3908" t="s">
        <v>4383</v>
      </c>
      <c r="D3908" s="16" t="s">
        <v>621</v>
      </c>
      <c r="E3908">
        <v>291.82</v>
      </c>
    </row>
    <row r="3909" spans="1:5" x14ac:dyDescent="0.2">
      <c r="A3909">
        <v>3542</v>
      </c>
      <c r="B3909" t="s">
        <v>2009</v>
      </c>
      <c r="C3909" t="s">
        <v>4384</v>
      </c>
      <c r="D3909" s="16" t="s">
        <v>621</v>
      </c>
      <c r="E3909">
        <v>0.84</v>
      </c>
    </row>
    <row r="3910" spans="1:5" x14ac:dyDescent="0.2">
      <c r="A3910">
        <v>3529</v>
      </c>
      <c r="B3910" t="s">
        <v>2009</v>
      </c>
      <c r="C3910" t="s">
        <v>4385</v>
      </c>
      <c r="D3910" s="16" t="s">
        <v>621</v>
      </c>
      <c r="E3910">
        <v>1.03</v>
      </c>
    </row>
    <row r="3911" spans="1:5" x14ac:dyDescent="0.2">
      <c r="A3911">
        <v>3536</v>
      </c>
      <c r="B3911" t="s">
        <v>2009</v>
      </c>
      <c r="C3911" t="s">
        <v>4386</v>
      </c>
      <c r="D3911" s="16" t="s">
        <v>621</v>
      </c>
      <c r="E3911">
        <v>3.42</v>
      </c>
    </row>
    <row r="3912" spans="1:5" x14ac:dyDescent="0.2">
      <c r="A3912">
        <v>3535</v>
      </c>
      <c r="B3912" t="s">
        <v>2009</v>
      </c>
      <c r="C3912" t="s">
        <v>4387</v>
      </c>
      <c r="D3912" s="16" t="s">
        <v>621</v>
      </c>
      <c r="E3912">
        <v>8.33</v>
      </c>
    </row>
    <row r="3913" spans="1:5" x14ac:dyDescent="0.2">
      <c r="A3913">
        <v>3540</v>
      </c>
      <c r="B3913" t="s">
        <v>2009</v>
      </c>
      <c r="C3913" t="s">
        <v>4388</v>
      </c>
      <c r="D3913" s="16" t="s">
        <v>621</v>
      </c>
      <c r="E3913">
        <v>7.05</v>
      </c>
    </row>
    <row r="3914" spans="1:5" x14ac:dyDescent="0.2">
      <c r="A3914">
        <v>3539</v>
      </c>
      <c r="B3914" t="s">
        <v>2009</v>
      </c>
      <c r="C3914" t="s">
        <v>4389</v>
      </c>
      <c r="D3914" s="16" t="s">
        <v>621</v>
      </c>
      <c r="E3914">
        <v>40.840000000000003</v>
      </c>
    </row>
    <row r="3915" spans="1:5" x14ac:dyDescent="0.2">
      <c r="A3915">
        <v>3513</v>
      </c>
      <c r="B3915" t="s">
        <v>2009</v>
      </c>
      <c r="C3915" t="s">
        <v>4390</v>
      </c>
      <c r="D3915" s="16" t="s">
        <v>621</v>
      </c>
      <c r="E3915">
        <v>144.02000000000001</v>
      </c>
    </row>
    <row r="3916" spans="1:5" x14ac:dyDescent="0.2">
      <c r="A3916">
        <v>3516</v>
      </c>
      <c r="B3916" t="s">
        <v>2009</v>
      </c>
      <c r="C3916" t="s">
        <v>4391</v>
      </c>
      <c r="D3916" s="16" t="s">
        <v>621</v>
      </c>
      <c r="E3916">
        <v>3.6</v>
      </c>
    </row>
    <row r="3917" spans="1:5" x14ac:dyDescent="0.2">
      <c r="A3917">
        <v>3517</v>
      </c>
      <c r="B3917" t="s">
        <v>2009</v>
      </c>
      <c r="C3917" t="s">
        <v>4392</v>
      </c>
      <c r="D3917" s="16" t="s">
        <v>621</v>
      </c>
      <c r="E3917">
        <v>3.25</v>
      </c>
    </row>
    <row r="3918" spans="1:5" x14ac:dyDescent="0.2">
      <c r="A3918">
        <v>3515</v>
      </c>
      <c r="B3918" t="s">
        <v>2009</v>
      </c>
      <c r="C3918" t="s">
        <v>4393</v>
      </c>
      <c r="D3918" s="16" t="s">
        <v>621</v>
      </c>
      <c r="E3918">
        <v>9.19</v>
      </c>
    </row>
    <row r="3919" spans="1:5" x14ac:dyDescent="0.2">
      <c r="A3919">
        <v>20147</v>
      </c>
      <c r="B3919" t="s">
        <v>2009</v>
      </c>
      <c r="C3919" t="s">
        <v>4394</v>
      </c>
      <c r="D3919" s="16" t="s">
        <v>621</v>
      </c>
      <c r="E3919">
        <v>7.56</v>
      </c>
    </row>
    <row r="3920" spans="1:5" x14ac:dyDescent="0.2">
      <c r="A3920">
        <v>3524</v>
      </c>
      <c r="B3920" t="s">
        <v>2009</v>
      </c>
      <c r="C3920" t="s">
        <v>4395</v>
      </c>
      <c r="D3920" s="16" t="s">
        <v>621</v>
      </c>
      <c r="E3920">
        <v>11.37</v>
      </c>
    </row>
    <row r="3921" spans="1:5" x14ac:dyDescent="0.2">
      <c r="A3921">
        <v>3532</v>
      </c>
      <c r="B3921" t="s">
        <v>2009</v>
      </c>
      <c r="C3921" t="s">
        <v>4396</v>
      </c>
      <c r="D3921" s="16" t="s">
        <v>621</v>
      </c>
      <c r="E3921">
        <v>26.28</v>
      </c>
    </row>
    <row r="3922" spans="1:5" x14ac:dyDescent="0.2">
      <c r="A3922">
        <v>3528</v>
      </c>
      <c r="B3922" t="s">
        <v>2009</v>
      </c>
      <c r="C3922" t="s">
        <v>4397</v>
      </c>
      <c r="D3922" s="16" t="s">
        <v>621</v>
      </c>
      <c r="E3922">
        <v>14.08</v>
      </c>
    </row>
    <row r="3923" spans="1:5" x14ac:dyDescent="0.2">
      <c r="A3923">
        <v>37952</v>
      </c>
      <c r="B3923" t="s">
        <v>2009</v>
      </c>
      <c r="C3923" t="s">
        <v>4398</v>
      </c>
      <c r="D3923" s="16" t="s">
        <v>621</v>
      </c>
      <c r="E3923">
        <v>100.89</v>
      </c>
    </row>
    <row r="3924" spans="1:5" x14ac:dyDescent="0.2">
      <c r="A3924">
        <v>37951</v>
      </c>
      <c r="B3924" t="s">
        <v>2009</v>
      </c>
      <c r="C3924" t="s">
        <v>4399</v>
      </c>
      <c r="D3924" s="16" t="s">
        <v>621</v>
      </c>
      <c r="E3924">
        <v>3.8</v>
      </c>
    </row>
    <row r="3925" spans="1:5" x14ac:dyDescent="0.2">
      <c r="A3925">
        <v>3518</v>
      </c>
      <c r="B3925" t="s">
        <v>2009</v>
      </c>
      <c r="C3925" t="s">
        <v>4400</v>
      </c>
      <c r="D3925" s="16" t="s">
        <v>621</v>
      </c>
      <c r="E3925">
        <v>5.84</v>
      </c>
    </row>
    <row r="3926" spans="1:5" x14ac:dyDescent="0.2">
      <c r="A3926">
        <v>3519</v>
      </c>
      <c r="B3926" t="s">
        <v>2009</v>
      </c>
      <c r="C3926" t="s">
        <v>4401</v>
      </c>
      <c r="D3926" s="16" t="s">
        <v>621</v>
      </c>
      <c r="E3926">
        <v>12.21</v>
      </c>
    </row>
    <row r="3927" spans="1:5" x14ac:dyDescent="0.2">
      <c r="A3927">
        <v>3520</v>
      </c>
      <c r="B3927" t="s">
        <v>2009</v>
      </c>
      <c r="C3927" t="s">
        <v>4402</v>
      </c>
      <c r="D3927" s="16" t="s">
        <v>621</v>
      </c>
      <c r="E3927">
        <v>12.8</v>
      </c>
    </row>
    <row r="3928" spans="1:5" x14ac:dyDescent="0.2">
      <c r="A3928">
        <v>37950</v>
      </c>
      <c r="B3928" t="s">
        <v>2009</v>
      </c>
      <c r="C3928" t="s">
        <v>4403</v>
      </c>
      <c r="D3928" s="16" t="s">
        <v>621</v>
      </c>
      <c r="E3928">
        <v>92.88</v>
      </c>
    </row>
    <row r="3929" spans="1:5" x14ac:dyDescent="0.2">
      <c r="A3929">
        <v>37949</v>
      </c>
      <c r="B3929" t="s">
        <v>2009</v>
      </c>
      <c r="C3929" t="s">
        <v>4404</v>
      </c>
      <c r="D3929" s="16" t="s">
        <v>621</v>
      </c>
      <c r="E3929">
        <v>3.42</v>
      </c>
    </row>
    <row r="3930" spans="1:5" x14ac:dyDescent="0.2">
      <c r="A3930">
        <v>3526</v>
      </c>
      <c r="B3930" t="s">
        <v>2009</v>
      </c>
      <c r="C3930" t="s">
        <v>4405</v>
      </c>
      <c r="D3930" s="16" t="s">
        <v>621</v>
      </c>
      <c r="E3930">
        <v>4.71</v>
      </c>
    </row>
    <row r="3931" spans="1:5" x14ac:dyDescent="0.2">
      <c r="A3931">
        <v>3509</v>
      </c>
      <c r="B3931" t="s">
        <v>2009</v>
      </c>
      <c r="C3931" t="s">
        <v>4406</v>
      </c>
      <c r="D3931" s="16" t="s">
        <v>621</v>
      </c>
      <c r="E3931">
        <v>10.71</v>
      </c>
    </row>
    <row r="3932" spans="1:5" x14ac:dyDescent="0.2">
      <c r="A3932">
        <v>20151</v>
      </c>
      <c r="B3932" t="s">
        <v>2009</v>
      </c>
      <c r="C3932" t="s">
        <v>4407</v>
      </c>
      <c r="D3932" s="16" t="s">
        <v>621</v>
      </c>
      <c r="E3932">
        <v>31.46</v>
      </c>
    </row>
    <row r="3933" spans="1:5" x14ac:dyDescent="0.2">
      <c r="A3933">
        <v>20152</v>
      </c>
      <c r="B3933" t="s">
        <v>2009</v>
      </c>
      <c r="C3933" t="s">
        <v>4408</v>
      </c>
      <c r="D3933" s="16" t="s">
        <v>621</v>
      </c>
      <c r="E3933">
        <v>113.85</v>
      </c>
    </row>
    <row r="3934" spans="1:5" x14ac:dyDescent="0.2">
      <c r="A3934">
        <v>20148</v>
      </c>
      <c r="B3934" t="s">
        <v>2009</v>
      </c>
      <c r="C3934" t="s">
        <v>4409</v>
      </c>
      <c r="D3934" s="16" t="s">
        <v>621</v>
      </c>
      <c r="E3934">
        <v>6.19</v>
      </c>
    </row>
    <row r="3935" spans="1:5" x14ac:dyDescent="0.2">
      <c r="A3935">
        <v>20149</v>
      </c>
      <c r="B3935" t="s">
        <v>2009</v>
      </c>
      <c r="C3935" t="s">
        <v>4410</v>
      </c>
      <c r="D3935" s="16" t="s">
        <v>621</v>
      </c>
      <c r="E3935">
        <v>10.33</v>
      </c>
    </row>
    <row r="3936" spans="1:5" x14ac:dyDescent="0.2">
      <c r="A3936">
        <v>20150</v>
      </c>
      <c r="B3936" t="s">
        <v>2009</v>
      </c>
      <c r="C3936" t="s">
        <v>4411</v>
      </c>
      <c r="D3936" s="16" t="s">
        <v>621</v>
      </c>
      <c r="E3936">
        <v>26.63</v>
      </c>
    </row>
    <row r="3937" spans="1:5" x14ac:dyDescent="0.2">
      <c r="A3937">
        <v>20157</v>
      </c>
      <c r="B3937" t="s">
        <v>2009</v>
      </c>
      <c r="C3937" t="s">
        <v>4412</v>
      </c>
      <c r="D3937" s="16" t="s">
        <v>621</v>
      </c>
      <c r="E3937">
        <v>29.89</v>
      </c>
    </row>
    <row r="3938" spans="1:5" x14ac:dyDescent="0.2">
      <c r="A3938">
        <v>20158</v>
      </c>
      <c r="B3938" t="s">
        <v>2009</v>
      </c>
      <c r="C3938" t="s">
        <v>4413</v>
      </c>
      <c r="D3938" s="16" t="s">
        <v>621</v>
      </c>
      <c r="E3938">
        <v>118.68</v>
      </c>
    </row>
    <row r="3939" spans="1:5" x14ac:dyDescent="0.2">
      <c r="A3939">
        <v>20154</v>
      </c>
      <c r="B3939" t="s">
        <v>2009</v>
      </c>
      <c r="C3939" t="s">
        <v>4414</v>
      </c>
      <c r="D3939" s="16" t="s">
        <v>621</v>
      </c>
      <c r="E3939">
        <v>6.06</v>
      </c>
    </row>
    <row r="3940" spans="1:5" x14ac:dyDescent="0.2">
      <c r="A3940">
        <v>20155</v>
      </c>
      <c r="B3940" t="s">
        <v>2009</v>
      </c>
      <c r="C3940" t="s">
        <v>4415</v>
      </c>
      <c r="D3940" s="16" t="s">
        <v>621</v>
      </c>
      <c r="E3940">
        <v>9.2200000000000006</v>
      </c>
    </row>
    <row r="3941" spans="1:5" x14ac:dyDescent="0.2">
      <c r="A3941">
        <v>20156</v>
      </c>
      <c r="B3941" t="s">
        <v>2009</v>
      </c>
      <c r="C3941" t="s">
        <v>4416</v>
      </c>
      <c r="D3941" s="16" t="s">
        <v>621</v>
      </c>
      <c r="E3941">
        <v>25.92</v>
      </c>
    </row>
    <row r="3942" spans="1:5" x14ac:dyDescent="0.2">
      <c r="A3942">
        <v>3499</v>
      </c>
      <c r="B3942" t="s">
        <v>2009</v>
      </c>
      <c r="C3942" t="s">
        <v>4417</v>
      </c>
      <c r="D3942" s="16" t="s">
        <v>621</v>
      </c>
      <c r="E3942">
        <v>1.6</v>
      </c>
    </row>
    <row r="3943" spans="1:5" x14ac:dyDescent="0.2">
      <c r="A3943">
        <v>3500</v>
      </c>
      <c r="B3943" t="s">
        <v>2009</v>
      </c>
      <c r="C3943" t="s">
        <v>4418</v>
      </c>
      <c r="D3943" s="16" t="s">
        <v>621</v>
      </c>
      <c r="E3943">
        <v>2.12</v>
      </c>
    </row>
    <row r="3944" spans="1:5" x14ac:dyDescent="0.2">
      <c r="A3944">
        <v>3501</v>
      </c>
      <c r="B3944" t="s">
        <v>2009</v>
      </c>
      <c r="C3944" t="s">
        <v>4419</v>
      </c>
      <c r="D3944" s="16" t="s">
        <v>621</v>
      </c>
      <c r="E3944">
        <v>5.84</v>
      </c>
    </row>
    <row r="3945" spans="1:5" x14ac:dyDescent="0.2">
      <c r="A3945">
        <v>3502</v>
      </c>
      <c r="B3945" t="s">
        <v>2009</v>
      </c>
      <c r="C3945" t="s">
        <v>4420</v>
      </c>
      <c r="D3945" s="16" t="s">
        <v>621</v>
      </c>
      <c r="E3945">
        <v>8.41</v>
      </c>
    </row>
    <row r="3946" spans="1:5" x14ac:dyDescent="0.2">
      <c r="A3946">
        <v>3503</v>
      </c>
      <c r="B3946" t="s">
        <v>2009</v>
      </c>
      <c r="C3946" t="s">
        <v>4421</v>
      </c>
      <c r="D3946" s="16" t="s">
        <v>621</v>
      </c>
      <c r="E3946">
        <v>10.56</v>
      </c>
    </row>
    <row r="3947" spans="1:5" x14ac:dyDescent="0.2">
      <c r="A3947">
        <v>3477</v>
      </c>
      <c r="B3947" t="s">
        <v>2009</v>
      </c>
      <c r="C3947" t="s">
        <v>4422</v>
      </c>
      <c r="D3947" s="16" t="s">
        <v>621</v>
      </c>
      <c r="E3947">
        <v>38.380000000000003</v>
      </c>
    </row>
    <row r="3948" spans="1:5" x14ac:dyDescent="0.2">
      <c r="A3948">
        <v>3478</v>
      </c>
      <c r="B3948" t="s">
        <v>2009</v>
      </c>
      <c r="C3948" t="s">
        <v>4423</v>
      </c>
      <c r="D3948" s="16" t="s">
        <v>621</v>
      </c>
      <c r="E3948">
        <v>92.02</v>
      </c>
    </row>
    <row r="3949" spans="1:5" x14ac:dyDescent="0.2">
      <c r="A3949">
        <v>3525</v>
      </c>
      <c r="B3949" t="s">
        <v>2009</v>
      </c>
      <c r="C3949" t="s">
        <v>4424</v>
      </c>
      <c r="D3949" s="16" t="s">
        <v>621</v>
      </c>
      <c r="E3949">
        <v>113.57</v>
      </c>
    </row>
    <row r="3950" spans="1:5" x14ac:dyDescent="0.2">
      <c r="A3950">
        <v>3511</v>
      </c>
      <c r="B3950" t="s">
        <v>2009</v>
      </c>
      <c r="C3950" t="s">
        <v>4425</v>
      </c>
      <c r="D3950" s="16" t="s">
        <v>621</v>
      </c>
      <c r="E3950">
        <v>120.46</v>
      </c>
    </row>
    <row r="3951" spans="1:5" x14ac:dyDescent="0.2">
      <c r="A3951">
        <v>38913</v>
      </c>
      <c r="B3951" t="s">
        <v>2009</v>
      </c>
      <c r="C3951" t="s">
        <v>4426</v>
      </c>
      <c r="D3951" s="16" t="s">
        <v>621</v>
      </c>
    </row>
    <row r="3952" spans="1:5" x14ac:dyDescent="0.2">
      <c r="A3952">
        <v>38914</v>
      </c>
      <c r="B3952" t="s">
        <v>2009</v>
      </c>
      <c r="C3952" t="s">
        <v>4427</v>
      </c>
      <c r="D3952" s="16" t="s">
        <v>621</v>
      </c>
    </row>
    <row r="3953" spans="1:4" x14ac:dyDescent="0.2">
      <c r="A3953">
        <v>38915</v>
      </c>
      <c r="B3953" t="s">
        <v>2009</v>
      </c>
      <c r="C3953" t="s">
        <v>4428</v>
      </c>
      <c r="D3953" s="16" t="s">
        <v>621</v>
      </c>
    </row>
    <row r="3954" spans="1:4" x14ac:dyDescent="0.2">
      <c r="A3954">
        <v>38916</v>
      </c>
      <c r="B3954" t="s">
        <v>2009</v>
      </c>
      <c r="C3954" t="s">
        <v>4429</v>
      </c>
      <c r="D3954" s="16" t="s">
        <v>621</v>
      </c>
    </row>
    <row r="3955" spans="1:4" x14ac:dyDescent="0.2">
      <c r="A3955">
        <v>39300</v>
      </c>
      <c r="B3955" t="s">
        <v>2009</v>
      </c>
      <c r="C3955" t="s">
        <v>4430</v>
      </c>
      <c r="D3955" s="16" t="s">
        <v>621</v>
      </c>
    </row>
    <row r="3956" spans="1:4" x14ac:dyDescent="0.2">
      <c r="A3956">
        <v>39301</v>
      </c>
      <c r="B3956" t="s">
        <v>2009</v>
      </c>
      <c r="C3956" t="s">
        <v>4431</v>
      </c>
      <c r="D3956" s="16" t="s">
        <v>621</v>
      </c>
    </row>
    <row r="3957" spans="1:4" x14ac:dyDescent="0.2">
      <c r="A3957">
        <v>39302</v>
      </c>
      <c r="B3957" t="s">
        <v>2009</v>
      </c>
      <c r="C3957" t="s">
        <v>4432</v>
      </c>
      <c r="D3957" s="16" t="s">
        <v>621</v>
      </c>
    </row>
    <row r="3958" spans="1:4" x14ac:dyDescent="0.2">
      <c r="A3958">
        <v>38941</v>
      </c>
      <c r="B3958" t="s">
        <v>2009</v>
      </c>
      <c r="C3958" t="s">
        <v>4433</v>
      </c>
      <c r="D3958" s="16" t="s">
        <v>621</v>
      </c>
    </row>
    <row r="3959" spans="1:4" x14ac:dyDescent="0.2">
      <c r="A3959">
        <v>38923</v>
      </c>
      <c r="B3959" t="s">
        <v>2009</v>
      </c>
      <c r="C3959" t="s">
        <v>4434</v>
      </c>
      <c r="D3959" s="16" t="s">
        <v>621</v>
      </c>
    </row>
    <row r="3960" spans="1:4" x14ac:dyDescent="0.2">
      <c r="A3960">
        <v>38925</v>
      </c>
      <c r="B3960" t="s">
        <v>2009</v>
      </c>
      <c r="C3960" t="s">
        <v>4435</v>
      </c>
      <c r="D3960" s="16" t="s">
        <v>621</v>
      </c>
    </row>
    <row r="3961" spans="1:4" x14ac:dyDescent="0.2">
      <c r="A3961">
        <v>38926</v>
      </c>
      <c r="B3961" t="s">
        <v>2009</v>
      </c>
      <c r="C3961" t="s">
        <v>4436</v>
      </c>
      <c r="D3961" s="16" t="s">
        <v>621</v>
      </c>
    </row>
    <row r="3962" spans="1:4" x14ac:dyDescent="0.2">
      <c r="A3962">
        <v>38927</v>
      </c>
      <c r="B3962" t="s">
        <v>2009</v>
      </c>
      <c r="C3962" t="s">
        <v>4437</v>
      </c>
      <c r="D3962" s="16" t="s">
        <v>621</v>
      </c>
    </row>
    <row r="3963" spans="1:4" x14ac:dyDescent="0.2">
      <c r="A3963">
        <v>39304</v>
      </c>
      <c r="B3963" t="s">
        <v>2009</v>
      </c>
      <c r="C3963" t="s">
        <v>4438</v>
      </c>
      <c r="D3963" s="16" t="s">
        <v>621</v>
      </c>
    </row>
    <row r="3964" spans="1:4" x14ac:dyDescent="0.2">
      <c r="A3964">
        <v>39305</v>
      </c>
      <c r="B3964" t="s">
        <v>2009</v>
      </c>
      <c r="C3964" t="s">
        <v>4439</v>
      </c>
      <c r="D3964" s="16" t="s">
        <v>621</v>
      </c>
    </row>
    <row r="3965" spans="1:4" x14ac:dyDescent="0.2">
      <c r="A3965">
        <v>39306</v>
      </c>
      <c r="B3965" t="s">
        <v>2009</v>
      </c>
      <c r="C3965" t="s">
        <v>4440</v>
      </c>
      <c r="D3965" s="16" t="s">
        <v>621</v>
      </c>
    </row>
    <row r="3966" spans="1:4" x14ac:dyDescent="0.2">
      <c r="A3966">
        <v>38928</v>
      </c>
      <c r="B3966" t="s">
        <v>2009</v>
      </c>
      <c r="C3966" t="s">
        <v>4441</v>
      </c>
      <c r="D3966" s="16" t="s">
        <v>621</v>
      </c>
    </row>
    <row r="3967" spans="1:4" x14ac:dyDescent="0.2">
      <c r="A3967">
        <v>38917</v>
      </c>
      <c r="B3967" t="s">
        <v>2009</v>
      </c>
      <c r="C3967" t="s">
        <v>4442</v>
      </c>
      <c r="D3967" s="16" t="s">
        <v>621</v>
      </c>
    </row>
    <row r="3968" spans="1:4" x14ac:dyDescent="0.2">
      <c r="A3968">
        <v>38919</v>
      </c>
      <c r="B3968" t="s">
        <v>2009</v>
      </c>
      <c r="C3968" t="s">
        <v>4443</v>
      </c>
      <c r="D3968" s="16" t="s">
        <v>621</v>
      </c>
    </row>
    <row r="3969" spans="1:5" x14ac:dyDescent="0.2">
      <c r="A3969">
        <v>38922</v>
      </c>
      <c r="B3969" t="s">
        <v>2009</v>
      </c>
      <c r="C3969" t="s">
        <v>4444</v>
      </c>
      <c r="D3969" s="16" t="s">
        <v>621</v>
      </c>
    </row>
    <row r="3970" spans="1:5" x14ac:dyDescent="0.2">
      <c r="A3970">
        <v>45198</v>
      </c>
      <c r="B3970" t="s">
        <v>2009</v>
      </c>
      <c r="C3970" t="s">
        <v>4445</v>
      </c>
      <c r="D3970" s="16" t="s">
        <v>621</v>
      </c>
      <c r="E3970">
        <v>50.25</v>
      </c>
    </row>
    <row r="3971" spans="1:5" x14ac:dyDescent="0.2">
      <c r="A3971">
        <v>45196</v>
      </c>
      <c r="B3971" t="s">
        <v>2009</v>
      </c>
      <c r="C3971" t="s">
        <v>4446</v>
      </c>
      <c r="D3971" s="16" t="s">
        <v>621</v>
      </c>
      <c r="E3971">
        <v>103.61</v>
      </c>
    </row>
    <row r="3972" spans="1:5" x14ac:dyDescent="0.2">
      <c r="A3972">
        <v>12032</v>
      </c>
      <c r="B3972" t="s">
        <v>2009</v>
      </c>
      <c r="C3972" t="s">
        <v>4447</v>
      </c>
      <c r="D3972" s="16" t="s">
        <v>2453</v>
      </c>
      <c r="E3972">
        <v>54.48</v>
      </c>
    </row>
    <row r="3973" spans="1:5" x14ac:dyDescent="0.2">
      <c r="A3973">
        <v>12030</v>
      </c>
      <c r="B3973" t="s">
        <v>2009</v>
      </c>
      <c r="C3973" t="s">
        <v>4448</v>
      </c>
      <c r="D3973" s="16" t="s">
        <v>2453</v>
      </c>
      <c r="E3973">
        <v>51.19</v>
      </c>
    </row>
    <row r="3974" spans="1:5" x14ac:dyDescent="0.2">
      <c r="A3974">
        <v>45207</v>
      </c>
      <c r="B3974" t="s">
        <v>2009</v>
      </c>
      <c r="C3974" t="s">
        <v>4449</v>
      </c>
      <c r="D3974" s="16" t="s">
        <v>621</v>
      </c>
      <c r="E3974">
        <v>330.97</v>
      </c>
    </row>
    <row r="3975" spans="1:5" x14ac:dyDescent="0.2">
      <c r="A3975">
        <v>14157</v>
      </c>
      <c r="B3975" t="s">
        <v>2009</v>
      </c>
      <c r="C3975" t="s">
        <v>4450</v>
      </c>
      <c r="D3975" s="16" t="s">
        <v>621</v>
      </c>
    </row>
    <row r="3976" spans="1:5" x14ac:dyDescent="0.2">
      <c r="A3976">
        <v>10908</v>
      </c>
      <c r="B3976" t="s">
        <v>2009</v>
      </c>
      <c r="C3976" t="s">
        <v>4451</v>
      </c>
      <c r="D3976" s="16" t="s">
        <v>621</v>
      </c>
      <c r="E3976">
        <v>29.38</v>
      </c>
    </row>
    <row r="3977" spans="1:5" x14ac:dyDescent="0.2">
      <c r="A3977">
        <v>10909</v>
      </c>
      <c r="B3977" t="s">
        <v>2009</v>
      </c>
      <c r="C3977" t="s">
        <v>4452</v>
      </c>
      <c r="D3977" s="16" t="s">
        <v>621</v>
      </c>
      <c r="E3977">
        <v>34.18</v>
      </c>
    </row>
    <row r="3978" spans="1:5" x14ac:dyDescent="0.2">
      <c r="A3978">
        <v>3669</v>
      </c>
      <c r="B3978" t="s">
        <v>2009</v>
      </c>
      <c r="C3978" t="s">
        <v>4453</v>
      </c>
      <c r="D3978" s="16" t="s">
        <v>621</v>
      </c>
      <c r="E3978">
        <v>21</v>
      </c>
    </row>
    <row r="3979" spans="1:5" x14ac:dyDescent="0.2">
      <c r="A3979">
        <v>20139</v>
      </c>
      <c r="B3979" t="s">
        <v>2009</v>
      </c>
      <c r="C3979" t="s">
        <v>4454</v>
      </c>
      <c r="D3979" s="16" t="s">
        <v>621</v>
      </c>
      <c r="E3979">
        <v>180.56</v>
      </c>
    </row>
    <row r="3980" spans="1:5" x14ac:dyDescent="0.2">
      <c r="A3980">
        <v>3668</v>
      </c>
      <c r="B3980" t="s">
        <v>2009</v>
      </c>
      <c r="C3980" t="s">
        <v>4455</v>
      </c>
      <c r="D3980" s="16" t="s">
        <v>621</v>
      </c>
      <c r="E3980">
        <v>64.5</v>
      </c>
    </row>
    <row r="3981" spans="1:5" x14ac:dyDescent="0.2">
      <c r="A3981">
        <v>10911</v>
      </c>
      <c r="B3981" t="s">
        <v>2009</v>
      </c>
      <c r="C3981" t="s">
        <v>4456</v>
      </c>
      <c r="D3981" s="16" t="s">
        <v>621</v>
      </c>
      <c r="E3981">
        <v>28.28</v>
      </c>
    </row>
    <row r="3982" spans="1:5" x14ac:dyDescent="0.2">
      <c r="A3982">
        <v>3659</v>
      </c>
      <c r="B3982" t="s">
        <v>2009</v>
      </c>
      <c r="C3982" t="s">
        <v>4457</v>
      </c>
      <c r="D3982" s="16" t="s">
        <v>621</v>
      </c>
      <c r="E3982">
        <v>28.81</v>
      </c>
    </row>
    <row r="3983" spans="1:5" x14ac:dyDescent="0.2">
      <c r="A3983">
        <v>3660</v>
      </c>
      <c r="B3983" t="s">
        <v>2009</v>
      </c>
      <c r="C3983" t="s">
        <v>4458</v>
      </c>
      <c r="D3983" s="16" t="s">
        <v>621</v>
      </c>
      <c r="E3983">
        <v>37.25</v>
      </c>
    </row>
    <row r="3984" spans="1:5" x14ac:dyDescent="0.2">
      <c r="A3984">
        <v>20144</v>
      </c>
      <c r="B3984" t="s">
        <v>2009</v>
      </c>
      <c r="C3984" t="s">
        <v>4459</v>
      </c>
      <c r="D3984" s="16" t="s">
        <v>621</v>
      </c>
      <c r="E3984">
        <v>83.43</v>
      </c>
    </row>
    <row r="3985" spans="1:5" x14ac:dyDescent="0.2">
      <c r="A3985">
        <v>20143</v>
      </c>
      <c r="B3985" t="s">
        <v>2009</v>
      </c>
      <c r="C3985" t="s">
        <v>4460</v>
      </c>
      <c r="D3985" s="16" t="s">
        <v>621</v>
      </c>
      <c r="E3985">
        <v>106.73</v>
      </c>
    </row>
    <row r="3986" spans="1:5" x14ac:dyDescent="0.2">
      <c r="A3986">
        <v>20145</v>
      </c>
      <c r="B3986" t="s">
        <v>2009</v>
      </c>
      <c r="C3986" t="s">
        <v>4461</v>
      </c>
      <c r="D3986" s="16" t="s">
        <v>621</v>
      </c>
      <c r="E3986">
        <v>205.89</v>
      </c>
    </row>
    <row r="3987" spans="1:5" x14ac:dyDescent="0.2">
      <c r="A3987">
        <v>20146</v>
      </c>
      <c r="B3987" t="s">
        <v>2009</v>
      </c>
      <c r="C3987" t="s">
        <v>4462</v>
      </c>
      <c r="D3987" s="16" t="s">
        <v>621</v>
      </c>
      <c r="E3987">
        <v>281.44</v>
      </c>
    </row>
    <row r="3988" spans="1:5" x14ac:dyDescent="0.2">
      <c r="A3988">
        <v>20140</v>
      </c>
      <c r="B3988" t="s">
        <v>2009</v>
      </c>
      <c r="C3988" t="s">
        <v>4463</v>
      </c>
      <c r="D3988" s="16" t="s">
        <v>621</v>
      </c>
      <c r="E3988">
        <v>13.2</v>
      </c>
    </row>
    <row r="3989" spans="1:5" x14ac:dyDescent="0.2">
      <c r="A3989">
        <v>20141</v>
      </c>
      <c r="B3989" t="s">
        <v>2009</v>
      </c>
      <c r="C3989" t="s">
        <v>4464</v>
      </c>
      <c r="D3989" s="16" t="s">
        <v>621</v>
      </c>
      <c r="E3989">
        <v>32.340000000000003</v>
      </c>
    </row>
    <row r="3990" spans="1:5" x14ac:dyDescent="0.2">
      <c r="A3990">
        <v>20142</v>
      </c>
      <c r="B3990" t="s">
        <v>2009</v>
      </c>
      <c r="C3990" t="s">
        <v>4465</v>
      </c>
      <c r="D3990" s="16" t="s">
        <v>621</v>
      </c>
      <c r="E3990">
        <v>56.88</v>
      </c>
    </row>
    <row r="3991" spans="1:5" x14ac:dyDescent="0.2">
      <c r="A3991">
        <v>3670</v>
      </c>
      <c r="B3991" t="s">
        <v>2009</v>
      </c>
      <c r="C3991" t="s">
        <v>4466</v>
      </c>
      <c r="D3991" s="16" t="s">
        <v>621</v>
      </c>
      <c r="E3991">
        <v>36.99</v>
      </c>
    </row>
    <row r="3992" spans="1:5" x14ac:dyDescent="0.2">
      <c r="A3992">
        <v>3666</v>
      </c>
      <c r="B3992" t="s">
        <v>2009</v>
      </c>
      <c r="C3992" t="s">
        <v>4467</v>
      </c>
      <c r="D3992" s="16" t="s">
        <v>621</v>
      </c>
      <c r="E3992">
        <v>5.82</v>
      </c>
    </row>
    <row r="3993" spans="1:5" x14ac:dyDescent="0.2">
      <c r="A3993">
        <v>3662</v>
      </c>
      <c r="B3993" t="s">
        <v>2009</v>
      </c>
      <c r="C3993" t="s">
        <v>4468</v>
      </c>
      <c r="D3993" s="16" t="s">
        <v>621</v>
      </c>
      <c r="E3993">
        <v>15.18</v>
      </c>
    </row>
    <row r="3994" spans="1:5" x14ac:dyDescent="0.2">
      <c r="A3994">
        <v>3658</v>
      </c>
      <c r="B3994" t="s">
        <v>2009</v>
      </c>
      <c r="C3994" t="s">
        <v>4469</v>
      </c>
      <c r="D3994" s="16" t="s">
        <v>621</v>
      </c>
      <c r="E3994">
        <v>28.76</v>
      </c>
    </row>
    <row r="3995" spans="1:5" x14ac:dyDescent="0.2">
      <c r="A3995">
        <v>42696</v>
      </c>
      <c r="B3995" t="s">
        <v>2009</v>
      </c>
      <c r="C3995" t="s">
        <v>4470</v>
      </c>
      <c r="D3995" s="16" t="s">
        <v>621</v>
      </c>
      <c r="E3995">
        <v>228.06</v>
      </c>
    </row>
    <row r="3996" spans="1:5" x14ac:dyDescent="0.2">
      <c r="A3996">
        <v>39875</v>
      </c>
      <c r="B3996" t="s">
        <v>2009</v>
      </c>
      <c r="C3996" t="s">
        <v>4471</v>
      </c>
      <c r="D3996" s="16" t="s">
        <v>621</v>
      </c>
      <c r="E3996">
        <v>1078.1400000000001</v>
      </c>
    </row>
    <row r="3997" spans="1:5" x14ac:dyDescent="0.2">
      <c r="A3997">
        <v>39876</v>
      </c>
      <c r="B3997" t="s">
        <v>2009</v>
      </c>
      <c r="C3997" t="s">
        <v>4472</v>
      </c>
      <c r="D3997" s="16" t="s">
        <v>621</v>
      </c>
      <c r="E3997">
        <v>1349.82</v>
      </c>
    </row>
    <row r="3998" spans="1:5" x14ac:dyDescent="0.2">
      <c r="A3998">
        <v>39877</v>
      </c>
      <c r="B3998" t="s">
        <v>2009</v>
      </c>
      <c r="C3998" t="s">
        <v>4473</v>
      </c>
      <c r="D3998" s="16" t="s">
        <v>621</v>
      </c>
      <c r="E3998">
        <v>1872.15</v>
      </c>
    </row>
    <row r="3999" spans="1:5" x14ac:dyDescent="0.2">
      <c r="A3999">
        <v>39878</v>
      </c>
      <c r="B3999" t="s">
        <v>2009</v>
      </c>
      <c r="C3999" t="s">
        <v>4474</v>
      </c>
      <c r="D3999" s="16" t="s">
        <v>621</v>
      </c>
      <c r="E3999">
        <v>2472.8000000000002</v>
      </c>
    </row>
    <row r="4000" spans="1:5" x14ac:dyDescent="0.2">
      <c r="A4000">
        <v>39872</v>
      </c>
      <c r="B4000" t="s">
        <v>2009</v>
      </c>
      <c r="C4000" t="s">
        <v>4475</v>
      </c>
      <c r="D4000" s="16" t="s">
        <v>621</v>
      </c>
      <c r="E4000">
        <v>739.36</v>
      </c>
    </row>
    <row r="4001" spans="1:5" x14ac:dyDescent="0.2">
      <c r="A4001">
        <v>39873</v>
      </c>
      <c r="B4001" t="s">
        <v>2009</v>
      </c>
      <c r="C4001" t="s">
        <v>4476</v>
      </c>
      <c r="D4001" s="16" t="s">
        <v>621</v>
      </c>
      <c r="E4001">
        <v>857.61</v>
      </c>
    </row>
    <row r="4002" spans="1:5" x14ac:dyDescent="0.2">
      <c r="A4002">
        <v>39874</v>
      </c>
      <c r="B4002" t="s">
        <v>2009</v>
      </c>
      <c r="C4002" t="s">
        <v>4477</v>
      </c>
      <c r="D4002" s="16" t="s">
        <v>621</v>
      </c>
      <c r="E4002">
        <v>941.97</v>
      </c>
    </row>
    <row r="4003" spans="1:5" x14ac:dyDescent="0.2">
      <c r="A4003">
        <v>3674</v>
      </c>
      <c r="B4003" t="s">
        <v>2009</v>
      </c>
      <c r="C4003" t="s">
        <v>4478</v>
      </c>
      <c r="D4003" s="16" t="s">
        <v>658</v>
      </c>
      <c r="E4003">
        <v>81.19</v>
      </c>
    </row>
    <row r="4004" spans="1:5" x14ac:dyDescent="0.2">
      <c r="A4004">
        <v>3681</v>
      </c>
      <c r="B4004" t="s">
        <v>2009</v>
      </c>
      <c r="C4004" t="s">
        <v>4479</v>
      </c>
      <c r="D4004" s="16" t="s">
        <v>658</v>
      </c>
      <c r="E4004">
        <v>120.8</v>
      </c>
    </row>
    <row r="4005" spans="1:5" x14ac:dyDescent="0.2">
      <c r="A4005">
        <v>3676</v>
      </c>
      <c r="B4005" t="s">
        <v>2009</v>
      </c>
      <c r="C4005" t="s">
        <v>4480</v>
      </c>
      <c r="D4005" s="16" t="s">
        <v>658</v>
      </c>
      <c r="E4005">
        <v>454.61</v>
      </c>
    </row>
    <row r="4006" spans="1:5" x14ac:dyDescent="0.2">
      <c r="A4006">
        <v>3679</v>
      </c>
      <c r="B4006" t="s">
        <v>2009</v>
      </c>
      <c r="C4006" t="s">
        <v>4481</v>
      </c>
      <c r="D4006" s="16" t="s">
        <v>658</v>
      </c>
      <c r="E4006">
        <v>376.11</v>
      </c>
    </row>
    <row r="4007" spans="1:5" x14ac:dyDescent="0.2">
      <c r="A4007">
        <v>3672</v>
      </c>
      <c r="B4007" t="s">
        <v>2009</v>
      </c>
      <c r="C4007" t="s">
        <v>4482</v>
      </c>
      <c r="D4007" s="16" t="s">
        <v>658</v>
      </c>
      <c r="E4007">
        <v>1.28</v>
      </c>
    </row>
    <row r="4008" spans="1:5" x14ac:dyDescent="0.2">
      <c r="A4008">
        <v>3671</v>
      </c>
      <c r="B4008" t="s">
        <v>2009</v>
      </c>
      <c r="C4008" t="s">
        <v>4483</v>
      </c>
      <c r="D4008" s="16" t="s">
        <v>658</v>
      </c>
      <c r="E4008">
        <v>1.21</v>
      </c>
    </row>
    <row r="4009" spans="1:5" x14ac:dyDescent="0.2">
      <c r="A4009">
        <v>3673</v>
      </c>
      <c r="B4009" t="s">
        <v>2009</v>
      </c>
      <c r="C4009" t="s">
        <v>4484</v>
      </c>
      <c r="D4009" s="16" t="s">
        <v>658</v>
      </c>
      <c r="E4009">
        <v>1.9</v>
      </c>
    </row>
    <row r="4010" spans="1:5" x14ac:dyDescent="0.2">
      <c r="A4010">
        <v>38394</v>
      </c>
      <c r="B4010" t="s">
        <v>2009</v>
      </c>
      <c r="C4010" t="s">
        <v>4485</v>
      </c>
      <c r="D4010" s="16" t="s">
        <v>621</v>
      </c>
      <c r="E4010">
        <v>194.76</v>
      </c>
    </row>
    <row r="4011" spans="1:5" x14ac:dyDescent="0.2">
      <c r="A4011">
        <v>3729</v>
      </c>
      <c r="B4011" t="s">
        <v>2009</v>
      </c>
      <c r="C4011" t="s">
        <v>4486</v>
      </c>
      <c r="D4011" s="16" t="s">
        <v>621</v>
      </c>
      <c r="E4011">
        <v>195.67</v>
      </c>
    </row>
    <row r="4012" spans="1:5" x14ac:dyDescent="0.2">
      <c r="A4012">
        <v>39357</v>
      </c>
      <c r="B4012" t="s">
        <v>2009</v>
      </c>
      <c r="C4012" t="s">
        <v>4487</v>
      </c>
      <c r="D4012" s="16" t="s">
        <v>621</v>
      </c>
    </row>
    <row r="4013" spans="1:5" x14ac:dyDescent="0.2">
      <c r="A4013">
        <v>39358</v>
      </c>
      <c r="B4013" t="s">
        <v>2009</v>
      </c>
      <c r="C4013" t="s">
        <v>4488</v>
      </c>
      <c r="D4013" s="16" t="s">
        <v>621</v>
      </c>
    </row>
    <row r="4014" spans="1:5" x14ac:dyDescent="0.2">
      <c r="A4014">
        <v>39355</v>
      </c>
      <c r="B4014" t="s">
        <v>2009</v>
      </c>
      <c r="C4014" t="s">
        <v>4489</v>
      </c>
      <c r="D4014" s="16" t="s">
        <v>621</v>
      </c>
    </row>
    <row r="4015" spans="1:5" x14ac:dyDescent="0.2">
      <c r="A4015">
        <v>39356</v>
      </c>
      <c r="B4015" t="s">
        <v>2009</v>
      </c>
      <c r="C4015" t="s">
        <v>4490</v>
      </c>
      <c r="D4015" s="16" t="s">
        <v>621</v>
      </c>
    </row>
    <row r="4016" spans="1:5" x14ac:dyDescent="0.2">
      <c r="A4016">
        <v>39353</v>
      </c>
      <c r="B4016" t="s">
        <v>2009</v>
      </c>
      <c r="C4016" t="s">
        <v>4491</v>
      </c>
      <c r="D4016" s="16" t="s">
        <v>621</v>
      </c>
    </row>
    <row r="4017" spans="1:5" x14ac:dyDescent="0.2">
      <c r="A4017">
        <v>39354</v>
      </c>
      <c r="B4017" t="s">
        <v>2009</v>
      </c>
      <c r="C4017" t="s">
        <v>4492</v>
      </c>
      <c r="D4017" s="16" t="s">
        <v>621</v>
      </c>
    </row>
    <row r="4018" spans="1:5" x14ac:dyDescent="0.2">
      <c r="A4018">
        <v>39398</v>
      </c>
      <c r="B4018" t="s">
        <v>2009</v>
      </c>
      <c r="C4018" t="s">
        <v>4493</v>
      </c>
      <c r="D4018" s="16" t="s">
        <v>621</v>
      </c>
      <c r="E4018">
        <v>114.41</v>
      </c>
    </row>
    <row r="4019" spans="1:5" x14ac:dyDescent="0.2">
      <c r="A4019">
        <v>13343</v>
      </c>
      <c r="B4019" t="s">
        <v>2009</v>
      </c>
      <c r="C4019" t="s">
        <v>4494</v>
      </c>
      <c r="D4019" s="16" t="s">
        <v>621</v>
      </c>
      <c r="E4019">
        <v>41.21</v>
      </c>
    </row>
    <row r="4020" spans="1:5" x14ac:dyDescent="0.2">
      <c r="A4020">
        <v>12118</v>
      </c>
      <c r="B4020" t="s">
        <v>2009</v>
      </c>
      <c r="C4020" t="s">
        <v>4495</v>
      </c>
      <c r="D4020" s="16" t="s">
        <v>621</v>
      </c>
      <c r="E4020">
        <v>27.82</v>
      </c>
    </row>
    <row r="4021" spans="1:5" x14ac:dyDescent="0.2">
      <c r="A4021">
        <v>39482</v>
      </c>
      <c r="B4021" t="s">
        <v>2009</v>
      </c>
      <c r="C4021" t="s">
        <v>4496</v>
      </c>
      <c r="D4021" s="16" t="s">
        <v>621</v>
      </c>
      <c r="E4021">
        <v>623.51</v>
      </c>
    </row>
    <row r="4022" spans="1:5" x14ac:dyDescent="0.2">
      <c r="A4022">
        <v>39486</v>
      </c>
      <c r="B4022" t="s">
        <v>2009</v>
      </c>
      <c r="C4022" t="s">
        <v>4497</v>
      </c>
      <c r="D4022" s="16" t="s">
        <v>621</v>
      </c>
      <c r="E4022">
        <v>508.87</v>
      </c>
    </row>
    <row r="4023" spans="1:5" x14ac:dyDescent="0.2">
      <c r="A4023">
        <v>39484</v>
      </c>
      <c r="B4023" t="s">
        <v>2009</v>
      </c>
      <c r="C4023" t="s">
        <v>4498</v>
      </c>
      <c r="D4023" s="16" t="s">
        <v>621</v>
      </c>
      <c r="E4023">
        <v>623.51</v>
      </c>
    </row>
    <row r="4024" spans="1:5" x14ac:dyDescent="0.2">
      <c r="A4024">
        <v>39488</v>
      </c>
      <c r="B4024" t="s">
        <v>2009</v>
      </c>
      <c r="C4024" t="s">
        <v>4499</v>
      </c>
      <c r="D4024" s="16" t="s">
        <v>621</v>
      </c>
      <c r="E4024">
        <v>517.20000000000005</v>
      </c>
    </row>
    <row r="4025" spans="1:5" x14ac:dyDescent="0.2">
      <c r="A4025">
        <v>39485</v>
      </c>
      <c r="B4025" t="s">
        <v>2009</v>
      </c>
      <c r="C4025" t="s">
        <v>4500</v>
      </c>
      <c r="D4025" s="16" t="s">
        <v>621</v>
      </c>
      <c r="E4025">
        <v>623.51</v>
      </c>
    </row>
    <row r="4026" spans="1:5" x14ac:dyDescent="0.2">
      <c r="A4026">
        <v>39489</v>
      </c>
      <c r="B4026" t="s">
        <v>2009</v>
      </c>
      <c r="C4026" t="s">
        <v>4501</v>
      </c>
      <c r="D4026" s="16" t="s">
        <v>621</v>
      </c>
      <c r="E4026">
        <v>525.97</v>
      </c>
    </row>
    <row r="4027" spans="1:5" x14ac:dyDescent="0.2">
      <c r="A4027">
        <v>39490</v>
      </c>
      <c r="B4027" t="s">
        <v>2009</v>
      </c>
      <c r="C4027" t="s">
        <v>4502</v>
      </c>
      <c r="D4027" s="16" t="s">
        <v>621</v>
      </c>
      <c r="E4027">
        <v>783.77</v>
      </c>
    </row>
    <row r="4028" spans="1:5" x14ac:dyDescent="0.2">
      <c r="A4028">
        <v>39494</v>
      </c>
      <c r="B4028" t="s">
        <v>2009</v>
      </c>
      <c r="C4028" t="s">
        <v>4503</v>
      </c>
      <c r="D4028" s="16" t="s">
        <v>621</v>
      </c>
      <c r="E4028">
        <v>562.80999999999995</v>
      </c>
    </row>
    <row r="4029" spans="1:5" x14ac:dyDescent="0.2">
      <c r="A4029">
        <v>39495</v>
      </c>
      <c r="B4029" t="s">
        <v>2009</v>
      </c>
      <c r="C4029" t="s">
        <v>4504</v>
      </c>
      <c r="D4029" s="16" t="s">
        <v>621</v>
      </c>
      <c r="E4029">
        <v>634.21</v>
      </c>
    </row>
    <row r="4030" spans="1:5" x14ac:dyDescent="0.2">
      <c r="A4030">
        <v>39496</v>
      </c>
      <c r="B4030" t="s">
        <v>2009</v>
      </c>
      <c r="C4030" t="s">
        <v>4505</v>
      </c>
      <c r="D4030" s="16" t="s">
        <v>621</v>
      </c>
      <c r="E4030">
        <v>697.63</v>
      </c>
    </row>
    <row r="4031" spans="1:5" x14ac:dyDescent="0.2">
      <c r="A4031">
        <v>39492</v>
      </c>
      <c r="B4031" t="s">
        <v>2009</v>
      </c>
      <c r="C4031" t="s">
        <v>4506</v>
      </c>
      <c r="D4031" s="16" t="s">
        <v>621</v>
      </c>
      <c r="E4031">
        <v>807.67</v>
      </c>
    </row>
    <row r="4032" spans="1:5" x14ac:dyDescent="0.2">
      <c r="A4032">
        <v>39497</v>
      </c>
      <c r="B4032" t="s">
        <v>2009</v>
      </c>
      <c r="C4032" t="s">
        <v>4507</v>
      </c>
      <c r="D4032" s="16" t="s">
        <v>621</v>
      </c>
      <c r="E4032">
        <v>729.54</v>
      </c>
    </row>
    <row r="4033" spans="1:5" x14ac:dyDescent="0.2">
      <c r="A4033">
        <v>39493</v>
      </c>
      <c r="B4033" t="s">
        <v>2009</v>
      </c>
      <c r="C4033" t="s">
        <v>4508</v>
      </c>
      <c r="D4033" s="16" t="s">
        <v>621</v>
      </c>
      <c r="E4033">
        <v>866.3</v>
      </c>
    </row>
    <row r="4034" spans="1:5" x14ac:dyDescent="0.2">
      <c r="A4034">
        <v>43628</v>
      </c>
      <c r="B4034" t="s">
        <v>2009</v>
      </c>
      <c r="C4034" t="s">
        <v>4509</v>
      </c>
      <c r="D4034" s="16" t="s">
        <v>621</v>
      </c>
      <c r="E4034">
        <v>918.86</v>
      </c>
    </row>
    <row r="4035" spans="1:5" x14ac:dyDescent="0.2">
      <c r="A4035">
        <v>39500</v>
      </c>
      <c r="B4035" t="s">
        <v>2009</v>
      </c>
      <c r="C4035" t="s">
        <v>4510</v>
      </c>
      <c r="D4035" s="16" t="s">
        <v>621</v>
      </c>
      <c r="E4035">
        <v>945.21</v>
      </c>
    </row>
    <row r="4036" spans="1:5" x14ac:dyDescent="0.2">
      <c r="A4036">
        <v>39498</v>
      </c>
      <c r="B4036" t="s">
        <v>2009</v>
      </c>
      <c r="C4036" t="s">
        <v>4511</v>
      </c>
      <c r="D4036" s="16" t="s">
        <v>621</v>
      </c>
      <c r="E4036">
        <v>1165.75</v>
      </c>
    </row>
    <row r="4037" spans="1:5" x14ac:dyDescent="0.2">
      <c r="A4037">
        <v>43621</v>
      </c>
      <c r="B4037" t="s">
        <v>2009</v>
      </c>
      <c r="C4037" t="s">
        <v>4512</v>
      </c>
      <c r="D4037" s="16" t="s">
        <v>621</v>
      </c>
      <c r="E4037">
        <v>976.29</v>
      </c>
    </row>
    <row r="4038" spans="1:5" x14ac:dyDescent="0.2">
      <c r="A4038">
        <v>39501</v>
      </c>
      <c r="B4038" t="s">
        <v>2009</v>
      </c>
      <c r="C4038" t="s">
        <v>4513</v>
      </c>
      <c r="D4038" s="16" t="s">
        <v>621</v>
      </c>
      <c r="E4038">
        <v>970.8</v>
      </c>
    </row>
    <row r="4039" spans="1:5" x14ac:dyDescent="0.2">
      <c r="A4039">
        <v>39499</v>
      </c>
      <c r="B4039" t="s">
        <v>2009</v>
      </c>
      <c r="C4039" t="s">
        <v>4514</v>
      </c>
      <c r="D4039" s="16" t="s">
        <v>621</v>
      </c>
      <c r="E4039">
        <v>1182.31</v>
      </c>
    </row>
    <row r="4040" spans="1:5" x14ac:dyDescent="0.2">
      <c r="A4040">
        <v>3733</v>
      </c>
      <c r="B4040" t="s">
        <v>2009</v>
      </c>
      <c r="C4040" t="s">
        <v>4515</v>
      </c>
      <c r="D4040" s="16" t="s">
        <v>656</v>
      </c>
      <c r="E4040">
        <v>101.94</v>
      </c>
    </row>
    <row r="4041" spans="1:5" x14ac:dyDescent="0.2">
      <c r="A4041">
        <v>3731</v>
      </c>
      <c r="B4041" t="s">
        <v>2009</v>
      </c>
      <c r="C4041" t="s">
        <v>4516</v>
      </c>
      <c r="D4041" s="16" t="s">
        <v>656</v>
      </c>
      <c r="E4041">
        <v>91.21</v>
      </c>
    </row>
    <row r="4042" spans="1:5" x14ac:dyDescent="0.2">
      <c r="A4042">
        <v>38137</v>
      </c>
      <c r="B4042" t="s">
        <v>2009</v>
      </c>
      <c r="C4042" t="s">
        <v>4517</v>
      </c>
      <c r="D4042" s="16" t="s">
        <v>656</v>
      </c>
      <c r="E4042">
        <v>109.09</v>
      </c>
    </row>
    <row r="4043" spans="1:5" x14ac:dyDescent="0.2">
      <c r="A4043">
        <v>38138</v>
      </c>
      <c r="B4043" t="s">
        <v>2009</v>
      </c>
      <c r="C4043" t="s">
        <v>4518</v>
      </c>
      <c r="D4043" s="16" t="s">
        <v>656</v>
      </c>
      <c r="E4043">
        <v>113.26</v>
      </c>
    </row>
    <row r="4044" spans="1:5" x14ac:dyDescent="0.2">
      <c r="A4044">
        <v>45318</v>
      </c>
      <c r="B4044" t="s">
        <v>2009</v>
      </c>
      <c r="C4044" t="s">
        <v>4519</v>
      </c>
      <c r="D4044" s="16" t="s">
        <v>656</v>
      </c>
    </row>
    <row r="4045" spans="1:5" x14ac:dyDescent="0.2">
      <c r="A4045">
        <v>45319</v>
      </c>
      <c r="B4045" t="s">
        <v>2009</v>
      </c>
      <c r="C4045" t="s">
        <v>4520</v>
      </c>
      <c r="D4045" s="16" t="s">
        <v>656</v>
      </c>
    </row>
    <row r="4046" spans="1:5" x14ac:dyDescent="0.2">
      <c r="A4046">
        <v>45320</v>
      </c>
      <c r="B4046" t="s">
        <v>2009</v>
      </c>
      <c r="C4046" t="s">
        <v>4521</v>
      </c>
      <c r="D4046" s="16" t="s">
        <v>656</v>
      </c>
    </row>
    <row r="4047" spans="1:5" x14ac:dyDescent="0.2">
      <c r="A4047">
        <v>45315</v>
      </c>
      <c r="B4047" t="s">
        <v>2009</v>
      </c>
      <c r="C4047" t="s">
        <v>4522</v>
      </c>
      <c r="D4047" s="16" t="s">
        <v>656</v>
      </c>
    </row>
    <row r="4048" spans="1:5" x14ac:dyDescent="0.2">
      <c r="A4048">
        <v>45316</v>
      </c>
      <c r="B4048" t="s">
        <v>2009</v>
      </c>
      <c r="C4048" t="s">
        <v>4523</v>
      </c>
      <c r="D4048" s="16" t="s">
        <v>656</v>
      </c>
    </row>
    <row r="4049" spans="1:4" x14ac:dyDescent="0.2">
      <c r="A4049">
        <v>45317</v>
      </c>
      <c r="B4049" t="s">
        <v>2009</v>
      </c>
      <c r="C4049" t="s">
        <v>4524</v>
      </c>
      <c r="D4049" s="16" t="s">
        <v>656</v>
      </c>
    </row>
    <row r="4050" spans="1:4" x14ac:dyDescent="0.2">
      <c r="A4050">
        <v>45313</v>
      </c>
      <c r="B4050" t="s">
        <v>2009</v>
      </c>
      <c r="C4050" t="s">
        <v>4525</v>
      </c>
      <c r="D4050" s="16" t="s">
        <v>656</v>
      </c>
    </row>
    <row r="4051" spans="1:4" x14ac:dyDescent="0.2">
      <c r="A4051">
        <v>45314</v>
      </c>
      <c r="B4051" t="s">
        <v>2009</v>
      </c>
      <c r="C4051" t="s">
        <v>4526</v>
      </c>
      <c r="D4051" s="16" t="s">
        <v>656</v>
      </c>
    </row>
    <row r="4052" spans="1:4" x14ac:dyDescent="0.2">
      <c r="A4052">
        <v>45309</v>
      </c>
      <c r="B4052" t="s">
        <v>2009</v>
      </c>
      <c r="C4052" t="s">
        <v>4527</v>
      </c>
      <c r="D4052" s="16" t="s">
        <v>656</v>
      </c>
    </row>
    <row r="4053" spans="1:4" x14ac:dyDescent="0.2">
      <c r="A4053">
        <v>45310</v>
      </c>
      <c r="B4053" t="s">
        <v>2009</v>
      </c>
      <c r="C4053" t="s">
        <v>4528</v>
      </c>
      <c r="D4053" s="16" t="s">
        <v>656</v>
      </c>
    </row>
    <row r="4054" spans="1:4" x14ac:dyDescent="0.2">
      <c r="A4054">
        <v>45311</v>
      </c>
      <c r="B4054" t="s">
        <v>2009</v>
      </c>
      <c r="C4054" t="s">
        <v>4529</v>
      </c>
      <c r="D4054" s="16" t="s">
        <v>656</v>
      </c>
    </row>
    <row r="4055" spans="1:4" x14ac:dyDescent="0.2">
      <c r="A4055">
        <v>45312</v>
      </c>
      <c r="B4055" t="s">
        <v>2009</v>
      </c>
      <c r="C4055" t="s">
        <v>4530</v>
      </c>
      <c r="D4055" s="16" t="s">
        <v>656</v>
      </c>
    </row>
    <row r="4056" spans="1:4" x14ac:dyDescent="0.2">
      <c r="A4056">
        <v>43342</v>
      </c>
      <c r="B4056" t="s">
        <v>2009</v>
      </c>
      <c r="C4056" t="s">
        <v>4531</v>
      </c>
      <c r="D4056" s="16" t="s">
        <v>656</v>
      </c>
    </row>
    <row r="4057" spans="1:4" x14ac:dyDescent="0.2">
      <c r="A4057">
        <v>43343</v>
      </c>
      <c r="B4057" t="s">
        <v>2009</v>
      </c>
      <c r="C4057" t="s">
        <v>4532</v>
      </c>
      <c r="D4057" s="16" t="s">
        <v>656</v>
      </c>
    </row>
    <row r="4058" spans="1:4" x14ac:dyDescent="0.2">
      <c r="A4058">
        <v>43344</v>
      </c>
      <c r="B4058" t="s">
        <v>2009</v>
      </c>
      <c r="C4058" t="s">
        <v>4533</v>
      </c>
      <c r="D4058" s="16" t="s">
        <v>656</v>
      </c>
    </row>
    <row r="4059" spans="1:4" x14ac:dyDescent="0.2">
      <c r="A4059">
        <v>45307</v>
      </c>
      <c r="B4059" t="s">
        <v>2009</v>
      </c>
      <c r="C4059" t="s">
        <v>4534</v>
      </c>
      <c r="D4059" s="16" t="s">
        <v>656</v>
      </c>
    </row>
    <row r="4060" spans="1:4" x14ac:dyDescent="0.2">
      <c r="A4060">
        <v>43345</v>
      </c>
      <c r="B4060" t="s">
        <v>2009</v>
      </c>
      <c r="C4060" t="s">
        <v>4535</v>
      </c>
      <c r="D4060" s="16" t="s">
        <v>656</v>
      </c>
    </row>
    <row r="4061" spans="1:4" x14ac:dyDescent="0.2">
      <c r="A4061">
        <v>43346</v>
      </c>
      <c r="B4061" t="s">
        <v>2009</v>
      </c>
      <c r="C4061" t="s">
        <v>4536</v>
      </c>
      <c r="D4061" s="16" t="s">
        <v>656</v>
      </c>
    </row>
    <row r="4062" spans="1:4" x14ac:dyDescent="0.2">
      <c r="A4062">
        <v>43347</v>
      </c>
      <c r="B4062" t="s">
        <v>2009</v>
      </c>
      <c r="C4062" t="s">
        <v>4537</v>
      </c>
      <c r="D4062" s="16" t="s">
        <v>656</v>
      </c>
    </row>
    <row r="4063" spans="1:4" x14ac:dyDescent="0.2">
      <c r="A4063">
        <v>43348</v>
      </c>
      <c r="B4063" t="s">
        <v>2009</v>
      </c>
      <c r="C4063" t="s">
        <v>4538</v>
      </c>
      <c r="D4063" s="16" t="s">
        <v>656</v>
      </c>
    </row>
    <row r="4064" spans="1:4" x14ac:dyDescent="0.2">
      <c r="A4064">
        <v>45308</v>
      </c>
      <c r="B4064" t="s">
        <v>2009</v>
      </c>
      <c r="C4064" t="s">
        <v>4539</v>
      </c>
      <c r="D4064" s="16" t="s">
        <v>656</v>
      </c>
    </row>
    <row r="4065" spans="1:5" x14ac:dyDescent="0.2">
      <c r="A4065">
        <v>43349</v>
      </c>
      <c r="B4065" t="s">
        <v>2009</v>
      </c>
      <c r="C4065" t="s">
        <v>4540</v>
      </c>
      <c r="D4065" s="16" t="s">
        <v>656</v>
      </c>
    </row>
    <row r="4066" spans="1:5" x14ac:dyDescent="0.2">
      <c r="A4066">
        <v>3736</v>
      </c>
      <c r="B4066" t="s">
        <v>2009</v>
      </c>
      <c r="C4066" t="s">
        <v>4541</v>
      </c>
      <c r="D4066" s="16" t="s">
        <v>656</v>
      </c>
    </row>
    <row r="4067" spans="1:5" x14ac:dyDescent="0.2">
      <c r="A4067">
        <v>3741</v>
      </c>
      <c r="B4067" t="s">
        <v>2009</v>
      </c>
      <c r="C4067" t="s">
        <v>4542</v>
      </c>
      <c r="D4067" s="16" t="s">
        <v>656</v>
      </c>
    </row>
    <row r="4068" spans="1:5" x14ac:dyDescent="0.2">
      <c r="A4068">
        <v>3737</v>
      </c>
      <c r="B4068" t="s">
        <v>2009</v>
      </c>
      <c r="C4068" t="s">
        <v>4543</v>
      </c>
      <c r="D4068" s="16" t="s">
        <v>656</v>
      </c>
    </row>
    <row r="4069" spans="1:5" x14ac:dyDescent="0.2">
      <c r="A4069">
        <v>43353</v>
      </c>
      <c r="B4069" t="s">
        <v>2009</v>
      </c>
      <c r="C4069" t="s">
        <v>4544</v>
      </c>
      <c r="D4069" s="16" t="s">
        <v>656</v>
      </c>
    </row>
    <row r="4070" spans="1:5" x14ac:dyDescent="0.2">
      <c r="A4070">
        <v>43350</v>
      </c>
      <c r="B4070" t="s">
        <v>2009</v>
      </c>
      <c r="C4070" t="s">
        <v>4545</v>
      </c>
      <c r="D4070" s="16" t="s">
        <v>656</v>
      </c>
    </row>
    <row r="4071" spans="1:5" x14ac:dyDescent="0.2">
      <c r="A4071">
        <v>43351</v>
      </c>
      <c r="B4071" t="s">
        <v>2009</v>
      </c>
      <c r="C4071" t="s">
        <v>4546</v>
      </c>
      <c r="D4071" s="16" t="s">
        <v>656</v>
      </c>
    </row>
    <row r="4072" spans="1:5" x14ac:dyDescent="0.2">
      <c r="A4072">
        <v>43352</v>
      </c>
      <c r="B4072" t="s">
        <v>2009</v>
      </c>
      <c r="C4072" t="s">
        <v>4547</v>
      </c>
      <c r="D4072" s="16" t="s">
        <v>656</v>
      </c>
    </row>
    <row r="4073" spans="1:5" x14ac:dyDescent="0.2">
      <c r="A4073">
        <v>45306</v>
      </c>
      <c r="B4073" t="s">
        <v>2009</v>
      </c>
      <c r="C4073" t="s">
        <v>4548</v>
      </c>
      <c r="D4073" s="16" t="s">
        <v>656</v>
      </c>
    </row>
    <row r="4074" spans="1:5" x14ac:dyDescent="0.2">
      <c r="A4074">
        <v>44379</v>
      </c>
      <c r="B4074" t="s">
        <v>2009</v>
      </c>
      <c r="C4074" t="s">
        <v>4549</v>
      </c>
      <c r="D4074" s="16" t="s">
        <v>656</v>
      </c>
    </row>
    <row r="4075" spans="1:5" x14ac:dyDescent="0.2">
      <c r="A4075">
        <v>43355</v>
      </c>
      <c r="B4075" t="s">
        <v>2009</v>
      </c>
      <c r="C4075" t="s">
        <v>4550</v>
      </c>
      <c r="D4075" s="16" t="s">
        <v>656</v>
      </c>
    </row>
    <row r="4076" spans="1:5" x14ac:dyDescent="0.2">
      <c r="A4076">
        <v>43356</v>
      </c>
      <c r="B4076" t="s">
        <v>2009</v>
      </c>
      <c r="C4076" t="s">
        <v>4551</v>
      </c>
      <c r="D4076" s="16" t="s">
        <v>656</v>
      </c>
    </row>
    <row r="4077" spans="1:5" x14ac:dyDescent="0.2">
      <c r="A4077">
        <v>45305</v>
      </c>
      <c r="B4077" t="s">
        <v>2009</v>
      </c>
      <c r="C4077" t="s">
        <v>4552</v>
      </c>
      <c r="D4077" s="16" t="s">
        <v>656</v>
      </c>
    </row>
    <row r="4078" spans="1:5" x14ac:dyDescent="0.2">
      <c r="A4078">
        <v>3742</v>
      </c>
      <c r="B4078" t="s">
        <v>2009</v>
      </c>
      <c r="C4078" t="s">
        <v>4553</v>
      </c>
      <c r="D4078" s="16" t="s">
        <v>656</v>
      </c>
    </row>
    <row r="4079" spans="1:5" x14ac:dyDescent="0.2">
      <c r="A4079">
        <v>43357</v>
      </c>
      <c r="B4079" t="s">
        <v>2009</v>
      </c>
      <c r="C4079" t="s">
        <v>4554</v>
      </c>
      <c r="D4079" s="16" t="s">
        <v>656</v>
      </c>
    </row>
    <row r="4080" spans="1:5" x14ac:dyDescent="0.2">
      <c r="A4080">
        <v>38194</v>
      </c>
      <c r="B4080" t="s">
        <v>2009</v>
      </c>
      <c r="C4080" t="s">
        <v>4555</v>
      </c>
      <c r="D4080" s="16" t="s">
        <v>621</v>
      </c>
      <c r="E4080">
        <v>4.9000000000000004</v>
      </c>
    </row>
    <row r="4081" spans="1:5" x14ac:dyDescent="0.2">
      <c r="A4081">
        <v>38193</v>
      </c>
      <c r="B4081" t="s">
        <v>2009</v>
      </c>
      <c r="C4081" t="s">
        <v>4556</v>
      </c>
      <c r="D4081" s="16" t="s">
        <v>621</v>
      </c>
      <c r="E4081">
        <v>4.25</v>
      </c>
    </row>
    <row r="4082" spans="1:5" x14ac:dyDescent="0.2">
      <c r="A4082">
        <v>39388</v>
      </c>
      <c r="B4082" t="s">
        <v>2009</v>
      </c>
      <c r="C4082" t="s">
        <v>4557</v>
      </c>
      <c r="D4082" s="16" t="s">
        <v>621</v>
      </c>
      <c r="E4082">
        <v>6.02</v>
      </c>
    </row>
    <row r="4083" spans="1:5" x14ac:dyDescent="0.2">
      <c r="A4083">
        <v>39387</v>
      </c>
      <c r="B4083" t="s">
        <v>2009</v>
      </c>
      <c r="C4083" t="s">
        <v>4558</v>
      </c>
      <c r="D4083" s="16" t="s">
        <v>621</v>
      </c>
      <c r="E4083">
        <v>9.39</v>
      </c>
    </row>
    <row r="4084" spans="1:5" x14ac:dyDescent="0.2">
      <c r="A4084">
        <v>39386</v>
      </c>
      <c r="B4084" t="s">
        <v>2009</v>
      </c>
      <c r="C4084" t="s">
        <v>4559</v>
      </c>
      <c r="D4084" s="16" t="s">
        <v>621</v>
      </c>
      <c r="E4084">
        <v>6.55</v>
      </c>
    </row>
    <row r="4085" spans="1:5" x14ac:dyDescent="0.2">
      <c r="A4085">
        <v>45229</v>
      </c>
      <c r="B4085" t="s">
        <v>2009</v>
      </c>
      <c r="C4085" t="s">
        <v>4560</v>
      </c>
      <c r="D4085" s="16" t="s">
        <v>621</v>
      </c>
      <c r="E4085">
        <v>2.29</v>
      </c>
    </row>
    <row r="4086" spans="1:5" x14ac:dyDescent="0.2">
      <c r="A4086">
        <v>746</v>
      </c>
      <c r="B4086" t="s">
        <v>2009</v>
      </c>
      <c r="C4086" t="s">
        <v>2006</v>
      </c>
      <c r="D4086" s="16" t="s">
        <v>621</v>
      </c>
      <c r="E4086">
        <v>2573.5</v>
      </c>
    </row>
    <row r="4087" spans="1:5" x14ac:dyDescent="0.2">
      <c r="A4087">
        <v>20269</v>
      </c>
      <c r="B4087" t="s">
        <v>2009</v>
      </c>
      <c r="C4087" t="s">
        <v>4561</v>
      </c>
      <c r="D4087" s="16" t="s">
        <v>621</v>
      </c>
      <c r="E4087">
        <v>117.38</v>
      </c>
    </row>
    <row r="4088" spans="1:5" x14ac:dyDescent="0.2">
      <c r="A4088">
        <v>20270</v>
      </c>
      <c r="B4088" t="s">
        <v>2009</v>
      </c>
      <c r="C4088" t="s">
        <v>4562</v>
      </c>
      <c r="D4088" s="16" t="s">
        <v>621</v>
      </c>
      <c r="E4088">
        <v>129.69999999999999</v>
      </c>
    </row>
    <row r="4089" spans="1:5" x14ac:dyDescent="0.2">
      <c r="A4089">
        <v>11696</v>
      </c>
      <c r="B4089" t="s">
        <v>2009</v>
      </c>
      <c r="C4089" t="s">
        <v>4563</v>
      </c>
      <c r="D4089" s="16" t="s">
        <v>621</v>
      </c>
      <c r="E4089">
        <v>207.62</v>
      </c>
    </row>
    <row r="4090" spans="1:5" x14ac:dyDescent="0.2">
      <c r="A4090">
        <v>10427</v>
      </c>
      <c r="B4090" t="s">
        <v>2009</v>
      </c>
      <c r="C4090" t="s">
        <v>4564</v>
      </c>
      <c r="D4090" s="16" t="s">
        <v>621</v>
      </c>
      <c r="E4090">
        <v>581.01</v>
      </c>
    </row>
    <row r="4091" spans="1:5" x14ac:dyDescent="0.2">
      <c r="A4091">
        <v>10428</v>
      </c>
      <c r="B4091" t="s">
        <v>2009</v>
      </c>
      <c r="C4091" t="s">
        <v>4565</v>
      </c>
      <c r="D4091" s="16" t="s">
        <v>621</v>
      </c>
      <c r="E4091">
        <v>598.62</v>
      </c>
    </row>
    <row r="4092" spans="1:5" x14ac:dyDescent="0.2">
      <c r="A4092">
        <v>36521</v>
      </c>
      <c r="B4092" t="s">
        <v>2009</v>
      </c>
      <c r="C4092" t="s">
        <v>4566</v>
      </c>
      <c r="D4092" s="16" t="s">
        <v>621</v>
      </c>
      <c r="E4092">
        <v>186.78</v>
      </c>
    </row>
    <row r="4093" spans="1:5" x14ac:dyDescent="0.2">
      <c r="A4093">
        <v>36794</v>
      </c>
      <c r="B4093" t="s">
        <v>2009</v>
      </c>
      <c r="C4093" t="s">
        <v>4567</v>
      </c>
      <c r="D4093" s="16" t="s">
        <v>621</v>
      </c>
      <c r="E4093">
        <v>198.84</v>
      </c>
    </row>
    <row r="4094" spans="1:5" x14ac:dyDescent="0.2">
      <c r="A4094">
        <v>10426</v>
      </c>
      <c r="B4094" t="s">
        <v>2009</v>
      </c>
      <c r="C4094" t="s">
        <v>4568</v>
      </c>
      <c r="D4094" s="16" t="s">
        <v>621</v>
      </c>
      <c r="E4094">
        <v>222.66</v>
      </c>
    </row>
    <row r="4095" spans="1:5" x14ac:dyDescent="0.2">
      <c r="A4095">
        <v>10425</v>
      </c>
      <c r="B4095" t="s">
        <v>2009</v>
      </c>
      <c r="C4095" t="s">
        <v>4569</v>
      </c>
      <c r="D4095" s="16" t="s">
        <v>621</v>
      </c>
      <c r="E4095">
        <v>112.96</v>
      </c>
    </row>
    <row r="4096" spans="1:5" x14ac:dyDescent="0.2">
      <c r="A4096">
        <v>10431</v>
      </c>
      <c r="B4096" t="s">
        <v>2009</v>
      </c>
      <c r="C4096" t="s">
        <v>4570</v>
      </c>
      <c r="D4096" s="16" t="s">
        <v>621</v>
      </c>
      <c r="E4096">
        <v>386.73</v>
      </c>
    </row>
    <row r="4097" spans="1:5" x14ac:dyDescent="0.2">
      <c r="A4097">
        <v>10429</v>
      </c>
      <c r="B4097" t="s">
        <v>2009</v>
      </c>
      <c r="C4097" t="s">
        <v>4571</v>
      </c>
      <c r="D4097" s="16" t="s">
        <v>621</v>
      </c>
      <c r="E4097">
        <v>190.78</v>
      </c>
    </row>
    <row r="4098" spans="1:5" x14ac:dyDescent="0.2">
      <c r="A4098">
        <v>10853</v>
      </c>
      <c r="B4098" t="s">
        <v>2009</v>
      </c>
      <c r="C4098" t="s">
        <v>4572</v>
      </c>
      <c r="D4098" s="16" t="s">
        <v>621</v>
      </c>
      <c r="E4098">
        <v>119.14</v>
      </c>
    </row>
    <row r="4099" spans="1:5" x14ac:dyDescent="0.2">
      <c r="A4099">
        <v>5093</v>
      </c>
      <c r="B4099" t="s">
        <v>2009</v>
      </c>
      <c r="C4099" t="s">
        <v>4573</v>
      </c>
      <c r="D4099" s="16" t="s">
        <v>946</v>
      </c>
      <c r="E4099">
        <v>17.309999999999999</v>
      </c>
    </row>
    <row r="4100" spans="1:5" x14ac:dyDescent="0.2">
      <c r="A4100">
        <v>45254</v>
      </c>
      <c r="B4100" t="s">
        <v>2009</v>
      </c>
      <c r="C4100" t="s">
        <v>4574</v>
      </c>
      <c r="D4100" s="16" t="s">
        <v>621</v>
      </c>
      <c r="E4100">
        <v>31.2</v>
      </c>
    </row>
    <row r="4101" spans="1:5" x14ac:dyDescent="0.2">
      <c r="A4101">
        <v>45253</v>
      </c>
      <c r="B4101" t="s">
        <v>2009</v>
      </c>
      <c r="C4101" t="s">
        <v>4575</v>
      </c>
      <c r="D4101" s="16" t="s">
        <v>621</v>
      </c>
      <c r="E4101">
        <v>40.44</v>
      </c>
    </row>
    <row r="4102" spans="1:5" x14ac:dyDescent="0.2">
      <c r="A4102">
        <v>44331</v>
      </c>
      <c r="B4102" t="s">
        <v>2009</v>
      </c>
      <c r="C4102" t="s">
        <v>4576</v>
      </c>
      <c r="D4102" s="16" t="s">
        <v>735</v>
      </c>
      <c r="E4102">
        <v>53.41</v>
      </c>
    </row>
    <row r="4103" spans="1:5" x14ac:dyDescent="0.2">
      <c r="A4103">
        <v>37768</v>
      </c>
      <c r="B4103" t="s">
        <v>2009</v>
      </c>
      <c r="C4103" t="s">
        <v>4577</v>
      </c>
      <c r="D4103" s="16" t="s">
        <v>621</v>
      </c>
    </row>
    <row r="4104" spans="1:5" x14ac:dyDescent="0.2">
      <c r="A4104">
        <v>38382</v>
      </c>
      <c r="B4104" t="s">
        <v>2009</v>
      </c>
      <c r="C4104" t="s">
        <v>4578</v>
      </c>
      <c r="D4104" s="16" t="s">
        <v>621</v>
      </c>
      <c r="E4104">
        <v>13.15</v>
      </c>
    </row>
    <row r="4105" spans="1:5" x14ac:dyDescent="0.2">
      <c r="A4105">
        <v>38383</v>
      </c>
      <c r="B4105" t="s">
        <v>2009</v>
      </c>
      <c r="C4105" t="s">
        <v>4579</v>
      </c>
      <c r="D4105" s="16" t="s">
        <v>621</v>
      </c>
      <c r="E4105">
        <v>2.09</v>
      </c>
    </row>
    <row r="4106" spans="1:5" x14ac:dyDescent="0.2">
      <c r="A4106">
        <v>3768</v>
      </c>
      <c r="B4106" t="s">
        <v>2009</v>
      </c>
      <c r="C4106" t="s">
        <v>4580</v>
      </c>
      <c r="D4106" s="16" t="s">
        <v>621</v>
      </c>
      <c r="E4106">
        <v>4.8</v>
      </c>
    </row>
    <row r="4107" spans="1:5" x14ac:dyDescent="0.2">
      <c r="A4107">
        <v>3767</v>
      </c>
      <c r="B4107" t="s">
        <v>2009</v>
      </c>
      <c r="C4107" t="s">
        <v>4581</v>
      </c>
      <c r="D4107" s="16" t="s">
        <v>621</v>
      </c>
      <c r="E4107">
        <v>1.61</v>
      </c>
    </row>
    <row r="4108" spans="1:5" x14ac:dyDescent="0.2">
      <c r="A4108">
        <v>42440</v>
      </c>
      <c r="B4108" t="s">
        <v>2009</v>
      </c>
      <c r="C4108" t="s">
        <v>4582</v>
      </c>
      <c r="D4108" s="16" t="s">
        <v>621</v>
      </c>
    </row>
    <row r="4109" spans="1:5" x14ac:dyDescent="0.2">
      <c r="A4109">
        <v>20193</v>
      </c>
      <c r="B4109" t="s">
        <v>2009</v>
      </c>
      <c r="C4109" t="s">
        <v>4583</v>
      </c>
      <c r="D4109" s="16" t="s">
        <v>4584</v>
      </c>
      <c r="E4109">
        <v>19.5</v>
      </c>
    </row>
    <row r="4110" spans="1:5" x14ac:dyDescent="0.2">
      <c r="A4110">
        <v>10527</v>
      </c>
      <c r="B4110" t="s">
        <v>2009</v>
      </c>
      <c r="C4110" t="s">
        <v>4585</v>
      </c>
      <c r="D4110" s="16" t="s">
        <v>4586</v>
      </c>
      <c r="E4110">
        <v>26</v>
      </c>
    </row>
    <row r="4111" spans="1:5" x14ac:dyDescent="0.2">
      <c r="A4111">
        <v>41805</v>
      </c>
      <c r="B4111" t="s">
        <v>2009</v>
      </c>
      <c r="C4111" t="s">
        <v>4587</v>
      </c>
      <c r="D4111" s="16" t="s">
        <v>603</v>
      </c>
      <c r="E4111">
        <v>747.5</v>
      </c>
    </row>
    <row r="4112" spans="1:5" x14ac:dyDescent="0.2">
      <c r="A4112">
        <v>40271</v>
      </c>
      <c r="B4112" t="s">
        <v>2009</v>
      </c>
      <c r="C4112" t="s">
        <v>4588</v>
      </c>
      <c r="D4112" s="16" t="s">
        <v>4589</v>
      </c>
      <c r="E4112">
        <v>19.899999999999999</v>
      </c>
    </row>
    <row r="4113" spans="1:5" x14ac:dyDescent="0.2">
      <c r="A4113">
        <v>40287</v>
      </c>
      <c r="B4113" t="s">
        <v>2009</v>
      </c>
      <c r="C4113" t="s">
        <v>4590</v>
      </c>
      <c r="D4113" s="16" t="s">
        <v>603</v>
      </c>
      <c r="E4113">
        <v>7.66</v>
      </c>
    </row>
    <row r="4114" spans="1:5" x14ac:dyDescent="0.2">
      <c r="A4114">
        <v>10779</v>
      </c>
      <c r="B4114" t="s">
        <v>2009</v>
      </c>
      <c r="C4114" t="s">
        <v>4591</v>
      </c>
      <c r="D4114" s="16" t="s">
        <v>603</v>
      </c>
      <c r="E4114">
        <v>1562.5</v>
      </c>
    </row>
    <row r="4115" spans="1:5" x14ac:dyDescent="0.2">
      <c r="A4115">
        <v>10777</v>
      </c>
      <c r="B4115" t="s">
        <v>2009</v>
      </c>
      <c r="C4115" t="s">
        <v>4592</v>
      </c>
      <c r="D4115" s="16" t="s">
        <v>603</v>
      </c>
      <c r="E4115">
        <v>1419.27</v>
      </c>
    </row>
    <row r="4116" spans="1:5" x14ac:dyDescent="0.2">
      <c r="A4116">
        <v>10775</v>
      </c>
      <c r="B4116" t="s">
        <v>2009</v>
      </c>
      <c r="C4116" t="s">
        <v>4593</v>
      </c>
      <c r="D4116" s="16" t="s">
        <v>603</v>
      </c>
      <c r="E4116">
        <v>1250</v>
      </c>
    </row>
    <row r="4117" spans="1:5" x14ac:dyDescent="0.2">
      <c r="A4117">
        <v>10776</v>
      </c>
      <c r="B4117" t="s">
        <v>2009</v>
      </c>
      <c r="C4117" t="s">
        <v>4594</v>
      </c>
      <c r="D4117" s="16" t="s">
        <v>603</v>
      </c>
      <c r="E4117">
        <v>976.56</v>
      </c>
    </row>
    <row r="4118" spans="1:5" x14ac:dyDescent="0.2">
      <c r="A4118">
        <v>10778</v>
      </c>
      <c r="B4118" t="s">
        <v>2009</v>
      </c>
      <c r="C4118" t="s">
        <v>4595</v>
      </c>
      <c r="D4118" s="16" t="s">
        <v>603</v>
      </c>
      <c r="E4118">
        <v>1562.5</v>
      </c>
    </row>
    <row r="4119" spans="1:5" x14ac:dyDescent="0.2">
      <c r="A4119">
        <v>40339</v>
      </c>
      <c r="B4119" t="s">
        <v>2009</v>
      </c>
      <c r="C4119" t="s">
        <v>4596</v>
      </c>
      <c r="D4119" s="16" t="s">
        <v>4589</v>
      </c>
      <c r="E4119">
        <v>6.98</v>
      </c>
    </row>
    <row r="4120" spans="1:5" x14ac:dyDescent="0.2">
      <c r="A4120">
        <v>10749</v>
      </c>
      <c r="B4120" t="s">
        <v>2009</v>
      </c>
      <c r="C4120" t="s">
        <v>4597</v>
      </c>
      <c r="D4120" s="16" t="s">
        <v>4589</v>
      </c>
      <c r="E4120">
        <v>23.07</v>
      </c>
    </row>
    <row r="4121" spans="1:5" x14ac:dyDescent="0.2">
      <c r="A4121">
        <v>40290</v>
      </c>
      <c r="B4121" t="s">
        <v>2009</v>
      </c>
      <c r="C4121" t="s">
        <v>4598</v>
      </c>
      <c r="D4121" s="16" t="s">
        <v>4589</v>
      </c>
      <c r="E4121">
        <v>12.48</v>
      </c>
    </row>
    <row r="4122" spans="1:5" x14ac:dyDescent="0.2">
      <c r="A4122">
        <v>3346</v>
      </c>
      <c r="B4122" t="s">
        <v>2009</v>
      </c>
      <c r="C4122" t="s">
        <v>4599</v>
      </c>
      <c r="D4122" s="16" t="s">
        <v>568</v>
      </c>
    </row>
    <row r="4123" spans="1:5" x14ac:dyDescent="0.2">
      <c r="A4123">
        <v>3348</v>
      </c>
      <c r="B4123" t="s">
        <v>2009</v>
      </c>
      <c r="C4123" t="s">
        <v>4600</v>
      </c>
      <c r="D4123" s="16" t="s">
        <v>568</v>
      </c>
    </row>
    <row r="4124" spans="1:5" x14ac:dyDescent="0.2">
      <c r="A4124">
        <v>39833</v>
      </c>
      <c r="B4124" t="s">
        <v>2009</v>
      </c>
      <c r="C4124" t="s">
        <v>4601</v>
      </c>
      <c r="D4124" s="16" t="s">
        <v>568</v>
      </c>
    </row>
    <row r="4125" spans="1:5" x14ac:dyDescent="0.2">
      <c r="A4125">
        <v>7252</v>
      </c>
      <c r="B4125" t="s">
        <v>2009</v>
      </c>
      <c r="C4125" t="s">
        <v>4602</v>
      </c>
      <c r="D4125" s="16" t="s">
        <v>568</v>
      </c>
    </row>
    <row r="4126" spans="1:5" x14ac:dyDescent="0.2">
      <c r="A4126">
        <v>7247</v>
      </c>
      <c r="B4126" t="s">
        <v>2009</v>
      </c>
      <c r="C4126" t="s">
        <v>4603</v>
      </c>
      <c r="D4126" s="16" t="s">
        <v>568</v>
      </c>
    </row>
    <row r="4127" spans="1:5" x14ac:dyDescent="0.2">
      <c r="A4127">
        <v>40291</v>
      </c>
      <c r="B4127" t="s">
        <v>2009</v>
      </c>
      <c r="C4127" t="s">
        <v>4604</v>
      </c>
      <c r="D4127" s="16" t="s">
        <v>4589</v>
      </c>
      <c r="E4127">
        <v>650</v>
      </c>
    </row>
    <row r="4128" spans="1:5" x14ac:dyDescent="0.2">
      <c r="A4128">
        <v>40275</v>
      </c>
      <c r="B4128" t="s">
        <v>2009</v>
      </c>
      <c r="C4128" t="s">
        <v>4605</v>
      </c>
      <c r="D4128" s="16" t="s">
        <v>4589</v>
      </c>
      <c r="E4128">
        <v>20.8</v>
      </c>
    </row>
    <row r="4129" spans="1:5" x14ac:dyDescent="0.2">
      <c r="A4129">
        <v>42408</v>
      </c>
      <c r="B4129" t="s">
        <v>2009</v>
      </c>
      <c r="C4129" t="s">
        <v>4606</v>
      </c>
      <c r="D4129" s="16" t="s">
        <v>656</v>
      </c>
      <c r="E4129">
        <v>2</v>
      </c>
    </row>
    <row r="4130" spans="1:5" x14ac:dyDescent="0.2">
      <c r="A4130">
        <v>3777</v>
      </c>
      <c r="B4130" t="s">
        <v>2009</v>
      </c>
      <c r="C4130" t="s">
        <v>4607</v>
      </c>
      <c r="D4130" s="16" t="s">
        <v>656</v>
      </c>
      <c r="E4130">
        <v>1.76</v>
      </c>
    </row>
    <row r="4131" spans="1:5" x14ac:dyDescent="0.2">
      <c r="A4131">
        <v>44699</v>
      </c>
      <c r="B4131" t="s">
        <v>2009</v>
      </c>
      <c r="C4131" t="s">
        <v>4608</v>
      </c>
      <c r="D4131" s="16" t="s">
        <v>626</v>
      </c>
      <c r="E4131">
        <v>53.34</v>
      </c>
    </row>
    <row r="4132" spans="1:5" x14ac:dyDescent="0.2">
      <c r="A4132">
        <v>3798</v>
      </c>
      <c r="B4132" t="s">
        <v>2009</v>
      </c>
      <c r="C4132" t="s">
        <v>4609</v>
      </c>
      <c r="D4132" s="16" t="s">
        <v>621</v>
      </c>
    </row>
    <row r="4133" spans="1:5" x14ac:dyDescent="0.2">
      <c r="A4133">
        <v>38769</v>
      </c>
      <c r="B4133" t="s">
        <v>2009</v>
      </c>
      <c r="C4133" t="s">
        <v>4610</v>
      </c>
      <c r="D4133" s="16" t="s">
        <v>621</v>
      </c>
    </row>
    <row r="4134" spans="1:5" x14ac:dyDescent="0.2">
      <c r="A4134">
        <v>38774</v>
      </c>
      <c r="B4134" t="s">
        <v>2009</v>
      </c>
      <c r="C4134" t="s">
        <v>4611</v>
      </c>
      <c r="D4134" s="16" t="s">
        <v>621</v>
      </c>
      <c r="E4134">
        <v>12.31</v>
      </c>
    </row>
    <row r="4135" spans="1:5" x14ac:dyDescent="0.2">
      <c r="A4135">
        <v>42247</v>
      </c>
      <c r="B4135" t="s">
        <v>2009</v>
      </c>
      <c r="C4135" t="s">
        <v>4612</v>
      </c>
      <c r="D4135" s="16" t="s">
        <v>621</v>
      </c>
      <c r="E4135">
        <v>420.17</v>
      </c>
    </row>
    <row r="4136" spans="1:5" x14ac:dyDescent="0.2">
      <c r="A4136">
        <v>42248</v>
      </c>
      <c r="B4136" t="s">
        <v>2009</v>
      </c>
      <c r="C4136" t="s">
        <v>4613</v>
      </c>
      <c r="D4136" s="16" t="s">
        <v>621</v>
      </c>
      <c r="E4136">
        <v>488.05</v>
      </c>
    </row>
    <row r="4137" spans="1:5" x14ac:dyDescent="0.2">
      <c r="A4137">
        <v>42249</v>
      </c>
      <c r="B4137" t="s">
        <v>2009</v>
      </c>
      <c r="C4137" t="s">
        <v>4614</v>
      </c>
      <c r="D4137" s="16" t="s">
        <v>621</v>
      </c>
      <c r="E4137">
        <v>808.54</v>
      </c>
    </row>
    <row r="4138" spans="1:5" x14ac:dyDescent="0.2">
      <c r="A4138">
        <v>42244</v>
      </c>
      <c r="B4138" t="s">
        <v>2009</v>
      </c>
      <c r="C4138" t="s">
        <v>4615</v>
      </c>
      <c r="D4138" s="16" t="s">
        <v>621</v>
      </c>
      <c r="E4138">
        <v>126.27</v>
      </c>
    </row>
    <row r="4139" spans="1:5" x14ac:dyDescent="0.2">
      <c r="A4139">
        <v>42245</v>
      </c>
      <c r="B4139" t="s">
        <v>2009</v>
      </c>
      <c r="C4139" t="s">
        <v>4616</v>
      </c>
      <c r="D4139" s="16" t="s">
        <v>621</v>
      </c>
      <c r="E4139">
        <v>233</v>
      </c>
    </row>
    <row r="4140" spans="1:5" x14ac:dyDescent="0.2">
      <c r="A4140">
        <v>42246</v>
      </c>
      <c r="B4140" t="s">
        <v>2009</v>
      </c>
      <c r="C4140" t="s">
        <v>4617</v>
      </c>
      <c r="D4140" s="16" t="s">
        <v>621</v>
      </c>
      <c r="E4140">
        <v>257.92</v>
      </c>
    </row>
    <row r="4141" spans="1:5" x14ac:dyDescent="0.2">
      <c r="A4141">
        <v>42243</v>
      </c>
      <c r="B4141" t="s">
        <v>2009</v>
      </c>
      <c r="C4141" t="s">
        <v>4618</v>
      </c>
      <c r="D4141" s="16" t="s">
        <v>621</v>
      </c>
      <c r="E4141">
        <v>311.01</v>
      </c>
    </row>
    <row r="4142" spans="1:5" x14ac:dyDescent="0.2">
      <c r="A4142">
        <v>38889</v>
      </c>
      <c r="B4142" t="s">
        <v>2009</v>
      </c>
      <c r="C4142" t="s">
        <v>4619</v>
      </c>
      <c r="D4142" s="16" t="s">
        <v>621</v>
      </c>
    </row>
    <row r="4143" spans="1:5" x14ac:dyDescent="0.2">
      <c r="A4143">
        <v>38784</v>
      </c>
      <c r="B4143" t="s">
        <v>2009</v>
      </c>
      <c r="C4143" t="s">
        <v>4620</v>
      </c>
      <c r="D4143" s="16" t="s">
        <v>621</v>
      </c>
    </row>
    <row r="4144" spans="1:5" x14ac:dyDescent="0.2">
      <c r="A4144">
        <v>3780</v>
      </c>
      <c r="B4144" t="s">
        <v>2009</v>
      </c>
      <c r="C4144" t="s">
        <v>4621</v>
      </c>
      <c r="D4144" s="16" t="s">
        <v>621</v>
      </c>
    </row>
    <row r="4145" spans="1:5" x14ac:dyDescent="0.2">
      <c r="A4145">
        <v>38773</v>
      </c>
      <c r="B4145" t="s">
        <v>2009</v>
      </c>
      <c r="C4145" t="s">
        <v>4622</v>
      </c>
      <c r="D4145" s="16" t="s">
        <v>621</v>
      </c>
    </row>
    <row r="4146" spans="1:5" x14ac:dyDescent="0.2">
      <c r="A4146">
        <v>12271</v>
      </c>
      <c r="B4146" t="s">
        <v>2009</v>
      </c>
      <c r="C4146" t="s">
        <v>4623</v>
      </c>
      <c r="D4146" s="16" t="s">
        <v>621</v>
      </c>
    </row>
    <row r="4147" spans="1:5" x14ac:dyDescent="0.2">
      <c r="A4147">
        <v>39385</v>
      </c>
      <c r="B4147" t="s">
        <v>2009</v>
      </c>
      <c r="C4147" t="s">
        <v>4624</v>
      </c>
      <c r="D4147" s="16" t="s">
        <v>621</v>
      </c>
      <c r="E4147">
        <v>11.26</v>
      </c>
    </row>
    <row r="4148" spans="1:5" x14ac:dyDescent="0.2">
      <c r="A4148">
        <v>39389</v>
      </c>
      <c r="B4148" t="s">
        <v>2009</v>
      </c>
      <c r="C4148" t="s">
        <v>4625</v>
      </c>
      <c r="D4148" s="16" t="s">
        <v>621</v>
      </c>
      <c r="E4148">
        <v>12.21</v>
      </c>
    </row>
    <row r="4149" spans="1:5" x14ac:dyDescent="0.2">
      <c r="A4149">
        <v>39390</v>
      </c>
      <c r="B4149" t="s">
        <v>2009</v>
      </c>
      <c r="C4149" t="s">
        <v>4626</v>
      </c>
      <c r="D4149" s="16" t="s">
        <v>621</v>
      </c>
      <c r="E4149">
        <v>25.6</v>
      </c>
    </row>
    <row r="4150" spans="1:5" x14ac:dyDescent="0.2">
      <c r="A4150">
        <v>39391</v>
      </c>
      <c r="B4150" t="s">
        <v>2009</v>
      </c>
      <c r="C4150" t="s">
        <v>4627</v>
      </c>
      <c r="D4150" s="16" t="s">
        <v>621</v>
      </c>
      <c r="E4150">
        <v>28.74</v>
      </c>
    </row>
    <row r="4151" spans="1:5" x14ac:dyDescent="0.2">
      <c r="A4151">
        <v>3803</v>
      </c>
      <c r="B4151" t="s">
        <v>2009</v>
      </c>
      <c r="C4151" t="s">
        <v>4628</v>
      </c>
      <c r="D4151" s="16" t="s">
        <v>621</v>
      </c>
    </row>
    <row r="4152" spans="1:5" x14ac:dyDescent="0.2">
      <c r="A4152">
        <v>38770</v>
      </c>
      <c r="B4152" t="s">
        <v>2009</v>
      </c>
      <c r="C4152" t="s">
        <v>4629</v>
      </c>
      <c r="D4152" s="16" t="s">
        <v>621</v>
      </c>
    </row>
    <row r="4153" spans="1:5" x14ac:dyDescent="0.2">
      <c r="A4153">
        <v>12267</v>
      </c>
      <c r="B4153" t="s">
        <v>2009</v>
      </c>
      <c r="C4153" t="s">
        <v>4630</v>
      </c>
      <c r="D4153" s="16" t="s">
        <v>621</v>
      </c>
    </row>
    <row r="4154" spans="1:5" x14ac:dyDescent="0.2">
      <c r="A4154">
        <v>43265</v>
      </c>
      <c r="B4154" t="s">
        <v>2009</v>
      </c>
      <c r="C4154" t="s">
        <v>4631</v>
      </c>
      <c r="D4154" s="16" t="s">
        <v>621</v>
      </c>
      <c r="E4154">
        <v>35.21</v>
      </c>
    </row>
    <row r="4155" spans="1:5" x14ac:dyDescent="0.2">
      <c r="A4155">
        <v>12266</v>
      </c>
      <c r="B4155" t="s">
        <v>2009</v>
      </c>
      <c r="C4155" t="s">
        <v>4632</v>
      </c>
      <c r="D4155" s="16" t="s">
        <v>621</v>
      </c>
    </row>
    <row r="4156" spans="1:5" x14ac:dyDescent="0.2">
      <c r="A4156">
        <v>39378</v>
      </c>
      <c r="B4156" t="s">
        <v>2009</v>
      </c>
      <c r="C4156" t="s">
        <v>4633</v>
      </c>
      <c r="D4156" s="16" t="s">
        <v>621</v>
      </c>
    </row>
    <row r="4157" spans="1:5" x14ac:dyDescent="0.2">
      <c r="A4157">
        <v>43543</v>
      </c>
      <c r="B4157" t="s">
        <v>2009</v>
      </c>
      <c r="C4157" t="s">
        <v>4634</v>
      </c>
      <c r="D4157" s="16" t="s">
        <v>621</v>
      </c>
    </row>
    <row r="4158" spans="1:5" x14ac:dyDescent="0.2">
      <c r="A4158">
        <v>38775</v>
      </c>
      <c r="B4158" t="s">
        <v>2009</v>
      </c>
      <c r="C4158" t="s">
        <v>4635</v>
      </c>
      <c r="D4158" s="16" t="s">
        <v>621</v>
      </c>
    </row>
    <row r="4159" spans="1:5" x14ac:dyDescent="0.2">
      <c r="A4159">
        <v>44252</v>
      </c>
      <c r="B4159" t="s">
        <v>2009</v>
      </c>
      <c r="C4159" t="s">
        <v>4636</v>
      </c>
      <c r="D4159" s="16" t="s">
        <v>621</v>
      </c>
      <c r="E4159">
        <v>229.24</v>
      </c>
    </row>
    <row r="4160" spans="1:5" x14ac:dyDescent="0.2">
      <c r="A4160">
        <v>21119</v>
      </c>
      <c r="B4160" t="s">
        <v>2009</v>
      </c>
      <c r="C4160" t="s">
        <v>4637</v>
      </c>
      <c r="D4160" s="16" t="s">
        <v>621</v>
      </c>
      <c r="E4160">
        <v>2.2999999999999998</v>
      </c>
    </row>
    <row r="4161" spans="1:5" x14ac:dyDescent="0.2">
      <c r="A4161">
        <v>37974</v>
      </c>
      <c r="B4161" t="s">
        <v>2009</v>
      </c>
      <c r="C4161" t="s">
        <v>4638</v>
      </c>
      <c r="D4161" s="16" t="s">
        <v>621</v>
      </c>
      <c r="E4161">
        <v>2.97</v>
      </c>
    </row>
    <row r="4162" spans="1:5" x14ac:dyDescent="0.2">
      <c r="A4162">
        <v>37975</v>
      </c>
      <c r="B4162" t="s">
        <v>2009</v>
      </c>
      <c r="C4162" t="s">
        <v>4639</v>
      </c>
      <c r="D4162" s="16" t="s">
        <v>621</v>
      </c>
      <c r="E4162">
        <v>6.62</v>
      </c>
    </row>
    <row r="4163" spans="1:5" x14ac:dyDescent="0.2">
      <c r="A4163">
        <v>37976</v>
      </c>
      <c r="B4163" t="s">
        <v>2009</v>
      </c>
      <c r="C4163" t="s">
        <v>4640</v>
      </c>
      <c r="D4163" s="16" t="s">
        <v>621</v>
      </c>
      <c r="E4163">
        <v>14.74</v>
      </c>
    </row>
    <row r="4164" spans="1:5" x14ac:dyDescent="0.2">
      <c r="A4164">
        <v>37977</v>
      </c>
      <c r="B4164" t="s">
        <v>2009</v>
      </c>
      <c r="C4164" t="s">
        <v>4641</v>
      </c>
      <c r="D4164" s="16" t="s">
        <v>621</v>
      </c>
      <c r="E4164">
        <v>20.39</v>
      </c>
    </row>
    <row r="4165" spans="1:5" x14ac:dyDescent="0.2">
      <c r="A4165">
        <v>37978</v>
      </c>
      <c r="B4165" t="s">
        <v>2009</v>
      </c>
      <c r="C4165" t="s">
        <v>4642</v>
      </c>
      <c r="D4165" s="16" t="s">
        <v>621</v>
      </c>
      <c r="E4165">
        <v>40.44</v>
      </c>
    </row>
    <row r="4166" spans="1:5" x14ac:dyDescent="0.2">
      <c r="A4166">
        <v>37979</v>
      </c>
      <c r="B4166" t="s">
        <v>2009</v>
      </c>
      <c r="C4166" t="s">
        <v>4643</v>
      </c>
      <c r="D4166" s="16" t="s">
        <v>621</v>
      </c>
      <c r="E4166">
        <v>171.62</v>
      </c>
    </row>
    <row r="4167" spans="1:5" x14ac:dyDescent="0.2">
      <c r="A4167">
        <v>37980</v>
      </c>
      <c r="B4167" t="s">
        <v>2009</v>
      </c>
      <c r="C4167" t="s">
        <v>4644</v>
      </c>
      <c r="D4167" s="16" t="s">
        <v>621</v>
      </c>
      <c r="E4167">
        <v>197.14</v>
      </c>
    </row>
    <row r="4168" spans="1:5" x14ac:dyDescent="0.2">
      <c r="A4168">
        <v>36147</v>
      </c>
      <c r="B4168" t="s">
        <v>2009</v>
      </c>
      <c r="C4168" t="s">
        <v>4645</v>
      </c>
      <c r="D4168" s="16" t="s">
        <v>946</v>
      </c>
      <c r="E4168">
        <v>281.08999999999997</v>
      </c>
    </row>
    <row r="4169" spans="1:5" x14ac:dyDescent="0.2">
      <c r="A4169">
        <v>12731</v>
      </c>
      <c r="B4169" t="s">
        <v>2009</v>
      </c>
      <c r="C4169" t="s">
        <v>4646</v>
      </c>
      <c r="D4169" s="16" t="s">
        <v>621</v>
      </c>
      <c r="E4169">
        <v>615.29</v>
      </c>
    </row>
    <row r="4170" spans="1:5" x14ac:dyDescent="0.2">
      <c r="A4170">
        <v>12723</v>
      </c>
      <c r="B4170" t="s">
        <v>2009</v>
      </c>
      <c r="C4170" t="s">
        <v>4647</v>
      </c>
      <c r="D4170" s="16" t="s">
        <v>621</v>
      </c>
      <c r="E4170">
        <v>4.7699999999999996</v>
      </c>
    </row>
    <row r="4171" spans="1:5" x14ac:dyDescent="0.2">
      <c r="A4171">
        <v>12724</v>
      </c>
      <c r="B4171" t="s">
        <v>2009</v>
      </c>
      <c r="C4171" t="s">
        <v>4648</v>
      </c>
      <c r="D4171" s="16" t="s">
        <v>621</v>
      </c>
      <c r="E4171">
        <v>9.17</v>
      </c>
    </row>
    <row r="4172" spans="1:5" x14ac:dyDescent="0.2">
      <c r="A4172">
        <v>12725</v>
      </c>
      <c r="B4172" t="s">
        <v>2009</v>
      </c>
      <c r="C4172" t="s">
        <v>4649</v>
      </c>
      <c r="D4172" s="16" t="s">
        <v>621</v>
      </c>
      <c r="E4172">
        <v>18.39</v>
      </c>
    </row>
    <row r="4173" spans="1:5" x14ac:dyDescent="0.2">
      <c r="A4173">
        <v>12726</v>
      </c>
      <c r="B4173" t="s">
        <v>2009</v>
      </c>
      <c r="C4173" t="s">
        <v>4650</v>
      </c>
      <c r="D4173" s="16" t="s">
        <v>621</v>
      </c>
      <c r="E4173">
        <v>40.590000000000003</v>
      </c>
    </row>
    <row r="4174" spans="1:5" x14ac:dyDescent="0.2">
      <c r="A4174">
        <v>12727</v>
      </c>
      <c r="B4174" t="s">
        <v>2009</v>
      </c>
      <c r="C4174" t="s">
        <v>4651</v>
      </c>
      <c r="D4174" s="16" t="s">
        <v>621</v>
      </c>
      <c r="E4174">
        <v>51.48</v>
      </c>
    </row>
    <row r="4175" spans="1:5" x14ac:dyDescent="0.2">
      <c r="A4175">
        <v>12728</v>
      </c>
      <c r="B4175" t="s">
        <v>2009</v>
      </c>
      <c r="C4175" t="s">
        <v>4652</v>
      </c>
      <c r="D4175" s="16" t="s">
        <v>621</v>
      </c>
      <c r="E4175">
        <v>84.09</v>
      </c>
    </row>
    <row r="4176" spans="1:5" x14ac:dyDescent="0.2">
      <c r="A4176">
        <v>12729</v>
      </c>
      <c r="B4176" t="s">
        <v>2009</v>
      </c>
      <c r="C4176" t="s">
        <v>4653</v>
      </c>
      <c r="D4176" s="16" t="s">
        <v>621</v>
      </c>
      <c r="E4176">
        <v>275.60000000000002</v>
      </c>
    </row>
    <row r="4177" spans="1:5" x14ac:dyDescent="0.2">
      <c r="A4177">
        <v>12730</v>
      </c>
      <c r="B4177" t="s">
        <v>2009</v>
      </c>
      <c r="C4177" t="s">
        <v>4654</v>
      </c>
      <c r="D4177" s="16" t="s">
        <v>621</v>
      </c>
      <c r="E4177">
        <v>421.95</v>
      </c>
    </row>
    <row r="4178" spans="1:5" x14ac:dyDescent="0.2">
      <c r="A4178">
        <v>3840</v>
      </c>
      <c r="B4178" t="s">
        <v>2009</v>
      </c>
      <c r="C4178" t="s">
        <v>4655</v>
      </c>
      <c r="D4178" s="16" t="s">
        <v>621</v>
      </c>
      <c r="E4178">
        <v>49.89</v>
      </c>
    </row>
    <row r="4179" spans="1:5" x14ac:dyDescent="0.2">
      <c r="A4179">
        <v>3838</v>
      </c>
      <c r="B4179" t="s">
        <v>2009</v>
      </c>
      <c r="C4179" t="s">
        <v>4656</v>
      </c>
      <c r="D4179" s="16" t="s">
        <v>621</v>
      </c>
      <c r="E4179">
        <v>110.11</v>
      </c>
    </row>
    <row r="4180" spans="1:5" x14ac:dyDescent="0.2">
      <c r="A4180">
        <v>3844</v>
      </c>
      <c r="B4180" t="s">
        <v>2009</v>
      </c>
      <c r="C4180" t="s">
        <v>4657</v>
      </c>
      <c r="D4180" s="16" t="s">
        <v>621</v>
      </c>
      <c r="E4180">
        <v>196.4</v>
      </c>
    </row>
    <row r="4181" spans="1:5" x14ac:dyDescent="0.2">
      <c r="A4181">
        <v>3839</v>
      </c>
      <c r="B4181" t="s">
        <v>2009</v>
      </c>
      <c r="C4181" t="s">
        <v>4658</v>
      </c>
      <c r="D4181" s="16" t="s">
        <v>621</v>
      </c>
      <c r="E4181">
        <v>357.74</v>
      </c>
    </row>
    <row r="4182" spans="1:5" x14ac:dyDescent="0.2">
      <c r="A4182">
        <v>3843</v>
      </c>
      <c r="B4182" t="s">
        <v>2009</v>
      </c>
      <c r="C4182" t="s">
        <v>4659</v>
      </c>
      <c r="D4182" s="16" t="s">
        <v>621</v>
      </c>
      <c r="E4182">
        <v>491.01</v>
      </c>
    </row>
    <row r="4183" spans="1:5" x14ac:dyDescent="0.2">
      <c r="A4183">
        <v>3900</v>
      </c>
      <c r="B4183" t="s">
        <v>2009</v>
      </c>
      <c r="C4183" t="s">
        <v>4660</v>
      </c>
      <c r="D4183" s="16" t="s">
        <v>621</v>
      </c>
      <c r="E4183">
        <v>65.790000000000006</v>
      </c>
    </row>
    <row r="4184" spans="1:5" x14ac:dyDescent="0.2">
      <c r="A4184">
        <v>3846</v>
      </c>
      <c r="B4184" t="s">
        <v>2009</v>
      </c>
      <c r="C4184" t="s">
        <v>4661</v>
      </c>
      <c r="D4184" s="16" t="s">
        <v>621</v>
      </c>
      <c r="E4184">
        <v>19.77</v>
      </c>
    </row>
    <row r="4185" spans="1:5" x14ac:dyDescent="0.2">
      <c r="A4185">
        <v>3886</v>
      </c>
      <c r="B4185" t="s">
        <v>2009</v>
      </c>
      <c r="C4185" t="s">
        <v>4662</v>
      </c>
      <c r="D4185" s="16" t="s">
        <v>621</v>
      </c>
      <c r="E4185">
        <v>26.24</v>
      </c>
    </row>
    <row r="4186" spans="1:5" x14ac:dyDescent="0.2">
      <c r="A4186">
        <v>3854</v>
      </c>
      <c r="B4186" t="s">
        <v>2009</v>
      </c>
      <c r="C4186" t="s">
        <v>4663</v>
      </c>
      <c r="D4186" s="16" t="s">
        <v>621</v>
      </c>
      <c r="E4186">
        <v>14.96</v>
      </c>
    </row>
    <row r="4187" spans="1:5" x14ac:dyDescent="0.2">
      <c r="A4187">
        <v>3873</v>
      </c>
      <c r="B4187" t="s">
        <v>2009</v>
      </c>
      <c r="C4187" t="s">
        <v>4664</v>
      </c>
      <c r="D4187" s="16" t="s">
        <v>621</v>
      </c>
      <c r="E4187">
        <v>17.41</v>
      </c>
    </row>
    <row r="4188" spans="1:5" x14ac:dyDescent="0.2">
      <c r="A4188">
        <v>38021</v>
      </c>
      <c r="B4188" t="s">
        <v>2009</v>
      </c>
      <c r="C4188" t="s">
        <v>4665</v>
      </c>
      <c r="D4188" s="16" t="s">
        <v>621</v>
      </c>
      <c r="E4188">
        <v>30.92</v>
      </c>
    </row>
    <row r="4189" spans="1:5" x14ac:dyDescent="0.2">
      <c r="A4189">
        <v>43838</v>
      </c>
      <c r="B4189" t="s">
        <v>2009</v>
      </c>
      <c r="C4189" t="s">
        <v>4666</v>
      </c>
      <c r="D4189" s="16" t="s">
        <v>621</v>
      </c>
      <c r="E4189">
        <v>39.96</v>
      </c>
    </row>
    <row r="4190" spans="1:5" x14ac:dyDescent="0.2">
      <c r="A4190">
        <v>3847</v>
      </c>
      <c r="B4190" t="s">
        <v>2009</v>
      </c>
      <c r="C4190" t="s">
        <v>4667</v>
      </c>
      <c r="D4190" s="16" t="s">
        <v>621</v>
      </c>
      <c r="E4190">
        <v>40.299999999999997</v>
      </c>
    </row>
    <row r="4191" spans="1:5" x14ac:dyDescent="0.2">
      <c r="A4191">
        <v>38022</v>
      </c>
      <c r="B4191" t="s">
        <v>2009</v>
      </c>
      <c r="C4191" t="s">
        <v>4668</v>
      </c>
      <c r="D4191" s="16" t="s">
        <v>621</v>
      </c>
      <c r="E4191">
        <v>55.39</v>
      </c>
    </row>
    <row r="4192" spans="1:5" x14ac:dyDescent="0.2">
      <c r="A4192">
        <v>3826</v>
      </c>
      <c r="B4192" t="s">
        <v>2009</v>
      </c>
      <c r="C4192" t="s">
        <v>4669</v>
      </c>
      <c r="D4192" s="16" t="s">
        <v>621</v>
      </c>
      <c r="E4192">
        <v>49.5</v>
      </c>
    </row>
    <row r="4193" spans="1:5" x14ac:dyDescent="0.2">
      <c r="A4193">
        <v>3825</v>
      </c>
      <c r="B4193" t="s">
        <v>2009</v>
      </c>
      <c r="C4193" t="s">
        <v>4670</v>
      </c>
      <c r="D4193" s="16" t="s">
        <v>621</v>
      </c>
      <c r="E4193">
        <v>14.23</v>
      </c>
    </row>
    <row r="4194" spans="1:5" x14ac:dyDescent="0.2">
      <c r="A4194">
        <v>3827</v>
      </c>
      <c r="B4194" t="s">
        <v>2009</v>
      </c>
      <c r="C4194" t="s">
        <v>4671</v>
      </c>
      <c r="D4194" s="16" t="s">
        <v>621</v>
      </c>
      <c r="E4194">
        <v>31.1</v>
      </c>
    </row>
    <row r="4195" spans="1:5" x14ac:dyDescent="0.2">
      <c r="A4195">
        <v>3830</v>
      </c>
      <c r="B4195" t="s">
        <v>2009</v>
      </c>
      <c r="C4195" t="s">
        <v>4672</v>
      </c>
      <c r="D4195" s="16" t="s">
        <v>621</v>
      </c>
      <c r="E4195">
        <v>304.39999999999998</v>
      </c>
    </row>
    <row r="4196" spans="1:5" x14ac:dyDescent="0.2">
      <c r="A4196">
        <v>37981</v>
      </c>
      <c r="B4196" t="s">
        <v>2009</v>
      </c>
      <c r="C4196" t="s">
        <v>4673</v>
      </c>
      <c r="D4196" s="16" t="s">
        <v>621</v>
      </c>
      <c r="E4196">
        <v>8.59</v>
      </c>
    </row>
    <row r="4197" spans="1:5" x14ac:dyDescent="0.2">
      <c r="A4197">
        <v>37982</v>
      </c>
      <c r="B4197" t="s">
        <v>2009</v>
      </c>
      <c r="C4197" t="s">
        <v>4674</v>
      </c>
      <c r="D4197" s="16" t="s">
        <v>621</v>
      </c>
      <c r="E4197">
        <v>12.46</v>
      </c>
    </row>
    <row r="4198" spans="1:5" x14ac:dyDescent="0.2">
      <c r="A4198">
        <v>37983</v>
      </c>
      <c r="B4198" t="s">
        <v>2009</v>
      </c>
      <c r="C4198" t="s">
        <v>4675</v>
      </c>
      <c r="D4198" s="16" t="s">
        <v>621</v>
      </c>
      <c r="E4198">
        <v>18.420000000000002</v>
      </c>
    </row>
    <row r="4199" spans="1:5" x14ac:dyDescent="0.2">
      <c r="A4199">
        <v>37984</v>
      </c>
      <c r="B4199" t="s">
        <v>2009</v>
      </c>
      <c r="C4199" t="s">
        <v>4676</v>
      </c>
      <c r="D4199" s="16" t="s">
        <v>621</v>
      </c>
      <c r="E4199">
        <v>25.88</v>
      </c>
    </row>
    <row r="4200" spans="1:5" x14ac:dyDescent="0.2">
      <c r="A4200">
        <v>37985</v>
      </c>
      <c r="B4200" t="s">
        <v>2009</v>
      </c>
      <c r="C4200" t="s">
        <v>4677</v>
      </c>
      <c r="D4200" s="16" t="s">
        <v>621</v>
      </c>
      <c r="E4200">
        <v>36.770000000000003</v>
      </c>
    </row>
    <row r="4201" spans="1:5" x14ac:dyDescent="0.2">
      <c r="A4201">
        <v>20165</v>
      </c>
      <c r="B4201" t="s">
        <v>2009</v>
      </c>
      <c r="C4201" t="s">
        <v>4678</v>
      </c>
      <c r="D4201" s="16" t="s">
        <v>621</v>
      </c>
      <c r="E4201">
        <v>37.729999999999997</v>
      </c>
    </row>
    <row r="4202" spans="1:5" x14ac:dyDescent="0.2">
      <c r="A4202">
        <v>20166</v>
      </c>
      <c r="B4202" t="s">
        <v>2009</v>
      </c>
      <c r="C4202" t="s">
        <v>4679</v>
      </c>
      <c r="D4202" s="16" t="s">
        <v>621</v>
      </c>
      <c r="E4202">
        <v>115.25</v>
      </c>
    </row>
    <row r="4203" spans="1:5" x14ac:dyDescent="0.2">
      <c r="A4203">
        <v>20164</v>
      </c>
      <c r="B4203" t="s">
        <v>2009</v>
      </c>
      <c r="C4203" t="s">
        <v>4680</v>
      </c>
      <c r="D4203" s="16" t="s">
        <v>621</v>
      </c>
      <c r="E4203">
        <v>18.13</v>
      </c>
    </row>
    <row r="4204" spans="1:5" x14ac:dyDescent="0.2">
      <c r="A4204">
        <v>3893</v>
      </c>
      <c r="B4204" t="s">
        <v>2009</v>
      </c>
      <c r="C4204" t="s">
        <v>4681</v>
      </c>
      <c r="D4204" s="16" t="s">
        <v>621</v>
      </c>
      <c r="E4204">
        <v>28.41</v>
      </c>
    </row>
    <row r="4205" spans="1:5" x14ac:dyDescent="0.2">
      <c r="A4205">
        <v>3848</v>
      </c>
      <c r="B4205" t="s">
        <v>2009</v>
      </c>
      <c r="C4205" t="s">
        <v>4682</v>
      </c>
      <c r="D4205" s="16" t="s">
        <v>621</v>
      </c>
      <c r="E4205">
        <v>17.329999999999998</v>
      </c>
    </row>
    <row r="4206" spans="1:5" x14ac:dyDescent="0.2">
      <c r="A4206">
        <v>3895</v>
      </c>
      <c r="B4206" t="s">
        <v>2009</v>
      </c>
      <c r="C4206" t="s">
        <v>4683</v>
      </c>
      <c r="D4206" s="16" t="s">
        <v>621</v>
      </c>
      <c r="E4206">
        <v>19.239999999999998</v>
      </c>
    </row>
    <row r="4207" spans="1:5" x14ac:dyDescent="0.2">
      <c r="A4207">
        <v>12404</v>
      </c>
      <c r="B4207" t="s">
        <v>2009</v>
      </c>
      <c r="C4207" t="s">
        <v>4684</v>
      </c>
      <c r="D4207" s="16" t="s">
        <v>621</v>
      </c>
      <c r="E4207">
        <v>12.57</v>
      </c>
    </row>
    <row r="4208" spans="1:5" x14ac:dyDescent="0.2">
      <c r="A4208">
        <v>3939</v>
      </c>
      <c r="B4208" t="s">
        <v>2009</v>
      </c>
      <c r="C4208" t="s">
        <v>4685</v>
      </c>
      <c r="D4208" s="16" t="s">
        <v>621</v>
      </c>
      <c r="E4208">
        <v>25.9</v>
      </c>
    </row>
    <row r="4209" spans="1:5" x14ac:dyDescent="0.2">
      <c r="A4209">
        <v>3911</v>
      </c>
      <c r="B4209" t="s">
        <v>2009</v>
      </c>
      <c r="C4209" t="s">
        <v>4686</v>
      </c>
      <c r="D4209" s="16" t="s">
        <v>621</v>
      </c>
      <c r="E4209">
        <v>21.16</v>
      </c>
    </row>
    <row r="4210" spans="1:5" x14ac:dyDescent="0.2">
      <c r="A4210">
        <v>3910</v>
      </c>
      <c r="B4210" t="s">
        <v>2009</v>
      </c>
      <c r="C4210" t="s">
        <v>4687</v>
      </c>
      <c r="D4210" s="16" t="s">
        <v>621</v>
      </c>
      <c r="E4210">
        <v>15.14</v>
      </c>
    </row>
    <row r="4211" spans="1:5" x14ac:dyDescent="0.2">
      <c r="A4211">
        <v>3908</v>
      </c>
      <c r="B4211" t="s">
        <v>2009</v>
      </c>
      <c r="C4211" t="s">
        <v>4688</v>
      </c>
      <c r="D4211" s="16" t="s">
        <v>621</v>
      </c>
      <c r="E4211">
        <v>6.84</v>
      </c>
    </row>
    <row r="4212" spans="1:5" x14ac:dyDescent="0.2">
      <c r="A4212">
        <v>3913</v>
      </c>
      <c r="B4212" t="s">
        <v>2009</v>
      </c>
      <c r="C4212" t="s">
        <v>4689</v>
      </c>
      <c r="D4212" s="16" t="s">
        <v>621</v>
      </c>
      <c r="E4212">
        <v>72.36</v>
      </c>
    </row>
    <row r="4213" spans="1:5" x14ac:dyDescent="0.2">
      <c r="A4213">
        <v>3912</v>
      </c>
      <c r="B4213" t="s">
        <v>2009</v>
      </c>
      <c r="C4213" t="s">
        <v>4690</v>
      </c>
      <c r="D4213" s="16" t="s">
        <v>621</v>
      </c>
      <c r="E4213">
        <v>39.67</v>
      </c>
    </row>
    <row r="4214" spans="1:5" x14ac:dyDescent="0.2">
      <c r="A4214">
        <v>3914</v>
      </c>
      <c r="B4214" t="s">
        <v>2009</v>
      </c>
      <c r="C4214" t="s">
        <v>4691</v>
      </c>
      <c r="D4214" s="16" t="s">
        <v>621</v>
      </c>
      <c r="E4214">
        <v>109.17</v>
      </c>
    </row>
    <row r="4215" spans="1:5" x14ac:dyDescent="0.2">
      <c r="A4215">
        <v>3909</v>
      </c>
      <c r="B4215" t="s">
        <v>2009</v>
      </c>
      <c r="C4215" t="s">
        <v>4692</v>
      </c>
      <c r="D4215" s="16" t="s">
        <v>621</v>
      </c>
      <c r="E4215">
        <v>9.31</v>
      </c>
    </row>
    <row r="4216" spans="1:5" x14ac:dyDescent="0.2">
      <c r="A4216">
        <v>3915</v>
      </c>
      <c r="B4216" t="s">
        <v>2009</v>
      </c>
      <c r="C4216" t="s">
        <v>4693</v>
      </c>
      <c r="D4216" s="16" t="s">
        <v>621</v>
      </c>
      <c r="E4216">
        <v>172.15</v>
      </c>
    </row>
    <row r="4217" spans="1:5" x14ac:dyDescent="0.2">
      <c r="A4217">
        <v>3916</v>
      </c>
      <c r="B4217" t="s">
        <v>2009</v>
      </c>
      <c r="C4217" t="s">
        <v>4694</v>
      </c>
      <c r="D4217" s="16" t="s">
        <v>621</v>
      </c>
      <c r="E4217">
        <v>313.62</v>
      </c>
    </row>
    <row r="4218" spans="1:5" x14ac:dyDescent="0.2">
      <c r="A4218">
        <v>3917</v>
      </c>
      <c r="B4218" t="s">
        <v>2009</v>
      </c>
      <c r="C4218" t="s">
        <v>4695</v>
      </c>
      <c r="D4218" s="16" t="s">
        <v>621</v>
      </c>
      <c r="E4218">
        <v>517.29</v>
      </c>
    </row>
    <row r="4219" spans="1:5" x14ac:dyDescent="0.2">
      <c r="A4219">
        <v>45266</v>
      </c>
      <c r="B4219" t="s">
        <v>2009</v>
      </c>
      <c r="C4219" t="s">
        <v>4696</v>
      </c>
      <c r="D4219" s="16" t="s">
        <v>946</v>
      </c>
      <c r="E4219">
        <v>3.14</v>
      </c>
    </row>
    <row r="4220" spans="1:5" x14ac:dyDescent="0.2">
      <c r="A4220">
        <v>1904</v>
      </c>
      <c r="B4220" t="s">
        <v>2009</v>
      </c>
      <c r="C4220" t="s">
        <v>4697</v>
      </c>
      <c r="D4220" s="16" t="s">
        <v>621</v>
      </c>
      <c r="E4220">
        <v>1.02</v>
      </c>
    </row>
    <row r="4221" spans="1:5" x14ac:dyDescent="0.2">
      <c r="A4221">
        <v>1899</v>
      </c>
      <c r="B4221" t="s">
        <v>2009</v>
      </c>
      <c r="C4221" t="s">
        <v>4698</v>
      </c>
      <c r="D4221" s="16" t="s">
        <v>621</v>
      </c>
      <c r="E4221">
        <v>1.1599999999999999</v>
      </c>
    </row>
    <row r="4222" spans="1:5" x14ac:dyDescent="0.2">
      <c r="A4222">
        <v>1900</v>
      </c>
      <c r="B4222" t="s">
        <v>2009</v>
      </c>
      <c r="C4222" t="s">
        <v>4699</v>
      </c>
      <c r="D4222" s="16" t="s">
        <v>621</v>
      </c>
      <c r="E4222">
        <v>1.88</v>
      </c>
    </row>
    <row r="4223" spans="1:5" x14ac:dyDescent="0.2">
      <c r="A4223">
        <v>12407</v>
      </c>
      <c r="B4223" t="s">
        <v>2009</v>
      </c>
      <c r="C4223" t="s">
        <v>4700</v>
      </c>
      <c r="D4223" s="16" t="s">
        <v>621</v>
      </c>
      <c r="E4223">
        <v>39.159999999999997</v>
      </c>
    </row>
    <row r="4224" spans="1:5" x14ac:dyDescent="0.2">
      <c r="A4224">
        <v>12408</v>
      </c>
      <c r="B4224" t="s">
        <v>2009</v>
      </c>
      <c r="C4224" t="s">
        <v>4701</v>
      </c>
      <c r="D4224" s="16" t="s">
        <v>621</v>
      </c>
      <c r="E4224">
        <v>22.1</v>
      </c>
    </row>
    <row r="4225" spans="1:5" x14ac:dyDescent="0.2">
      <c r="A4225">
        <v>12409</v>
      </c>
      <c r="B4225" t="s">
        <v>2009</v>
      </c>
      <c r="C4225" t="s">
        <v>4702</v>
      </c>
      <c r="D4225" s="16" t="s">
        <v>621</v>
      </c>
      <c r="E4225">
        <v>22.1</v>
      </c>
    </row>
    <row r="4226" spans="1:5" x14ac:dyDescent="0.2">
      <c r="A4226">
        <v>12410</v>
      </c>
      <c r="B4226" t="s">
        <v>2009</v>
      </c>
      <c r="C4226" t="s">
        <v>4703</v>
      </c>
      <c r="D4226" s="16" t="s">
        <v>621</v>
      </c>
      <c r="E4226">
        <v>15.23</v>
      </c>
    </row>
    <row r="4227" spans="1:5" x14ac:dyDescent="0.2">
      <c r="A4227">
        <v>3936</v>
      </c>
      <c r="B4227" t="s">
        <v>2009</v>
      </c>
      <c r="C4227" t="s">
        <v>4704</v>
      </c>
      <c r="D4227" s="16" t="s">
        <v>621</v>
      </c>
      <c r="E4227">
        <v>27.51</v>
      </c>
    </row>
    <row r="4228" spans="1:5" x14ac:dyDescent="0.2">
      <c r="A4228">
        <v>3924</v>
      </c>
      <c r="B4228" t="s">
        <v>2009</v>
      </c>
      <c r="C4228" t="s">
        <v>4705</v>
      </c>
      <c r="D4228" s="16" t="s">
        <v>621</v>
      </c>
      <c r="E4228">
        <v>27.51</v>
      </c>
    </row>
    <row r="4229" spans="1:5" x14ac:dyDescent="0.2">
      <c r="A4229">
        <v>3922</v>
      </c>
      <c r="B4229" t="s">
        <v>2009</v>
      </c>
      <c r="C4229" t="s">
        <v>4706</v>
      </c>
      <c r="D4229" s="16" t="s">
        <v>621</v>
      </c>
      <c r="E4229">
        <v>25.31</v>
      </c>
    </row>
    <row r="4230" spans="1:5" x14ac:dyDescent="0.2">
      <c r="A4230">
        <v>3923</v>
      </c>
      <c r="B4230" t="s">
        <v>2009</v>
      </c>
      <c r="C4230" t="s">
        <v>4707</v>
      </c>
      <c r="D4230" s="16" t="s">
        <v>621</v>
      </c>
      <c r="E4230">
        <v>27.51</v>
      </c>
    </row>
    <row r="4231" spans="1:5" x14ac:dyDescent="0.2">
      <c r="A4231">
        <v>3921</v>
      </c>
      <c r="B4231" t="s">
        <v>2009</v>
      </c>
      <c r="C4231" t="s">
        <v>4708</v>
      </c>
      <c r="D4231" s="16" t="s">
        <v>621</v>
      </c>
      <c r="E4231">
        <v>22.71</v>
      </c>
    </row>
    <row r="4232" spans="1:5" x14ac:dyDescent="0.2">
      <c r="A4232">
        <v>3937</v>
      </c>
      <c r="B4232" t="s">
        <v>2009</v>
      </c>
      <c r="C4232" t="s">
        <v>4709</v>
      </c>
      <c r="D4232" s="16" t="s">
        <v>621</v>
      </c>
      <c r="E4232">
        <v>22.7</v>
      </c>
    </row>
    <row r="4233" spans="1:5" x14ac:dyDescent="0.2">
      <c r="A4233">
        <v>3920</v>
      </c>
      <c r="B4233" t="s">
        <v>2009</v>
      </c>
      <c r="C4233" t="s">
        <v>4710</v>
      </c>
      <c r="D4233" s="16" t="s">
        <v>621</v>
      </c>
      <c r="E4233">
        <v>22.7</v>
      </c>
    </row>
    <row r="4234" spans="1:5" x14ac:dyDescent="0.2">
      <c r="A4234">
        <v>3938</v>
      </c>
      <c r="B4234" t="s">
        <v>2009</v>
      </c>
      <c r="C4234" t="s">
        <v>4711</v>
      </c>
      <c r="D4234" s="16" t="s">
        <v>621</v>
      </c>
      <c r="E4234">
        <v>14.96</v>
      </c>
    </row>
    <row r="4235" spans="1:5" x14ac:dyDescent="0.2">
      <c r="A4235">
        <v>3919</v>
      </c>
      <c r="B4235" t="s">
        <v>2009</v>
      </c>
      <c r="C4235" t="s">
        <v>4712</v>
      </c>
      <c r="D4235" s="16" t="s">
        <v>621</v>
      </c>
      <c r="E4235">
        <v>15.26</v>
      </c>
    </row>
    <row r="4236" spans="1:5" x14ac:dyDescent="0.2">
      <c r="A4236">
        <v>3927</v>
      </c>
      <c r="B4236" t="s">
        <v>2009</v>
      </c>
      <c r="C4236" t="s">
        <v>4713</v>
      </c>
      <c r="D4236" s="16" t="s">
        <v>621</v>
      </c>
      <c r="E4236">
        <v>77.27</v>
      </c>
    </row>
    <row r="4237" spans="1:5" x14ac:dyDescent="0.2">
      <c r="A4237">
        <v>3928</v>
      </c>
      <c r="B4237" t="s">
        <v>2009</v>
      </c>
      <c r="C4237" t="s">
        <v>4714</v>
      </c>
      <c r="D4237" s="16" t="s">
        <v>621</v>
      </c>
      <c r="E4237">
        <v>77.27</v>
      </c>
    </row>
    <row r="4238" spans="1:5" x14ac:dyDescent="0.2">
      <c r="A4238">
        <v>3926</v>
      </c>
      <c r="B4238" t="s">
        <v>2009</v>
      </c>
      <c r="C4238" t="s">
        <v>4715</v>
      </c>
      <c r="D4238" s="16" t="s">
        <v>621</v>
      </c>
      <c r="E4238">
        <v>44.05</v>
      </c>
    </row>
    <row r="4239" spans="1:5" x14ac:dyDescent="0.2">
      <c r="A4239">
        <v>3935</v>
      </c>
      <c r="B4239" t="s">
        <v>2009</v>
      </c>
      <c r="C4239" t="s">
        <v>4716</v>
      </c>
      <c r="D4239" s="16" t="s">
        <v>621</v>
      </c>
      <c r="E4239">
        <v>44.05</v>
      </c>
    </row>
    <row r="4240" spans="1:5" x14ac:dyDescent="0.2">
      <c r="A4240">
        <v>3925</v>
      </c>
      <c r="B4240" t="s">
        <v>2009</v>
      </c>
      <c r="C4240" t="s">
        <v>4717</v>
      </c>
      <c r="D4240" s="16" t="s">
        <v>621</v>
      </c>
      <c r="E4240">
        <v>44.05</v>
      </c>
    </row>
    <row r="4241" spans="1:5" x14ac:dyDescent="0.2">
      <c r="A4241">
        <v>3929</v>
      </c>
      <c r="B4241" t="s">
        <v>2009</v>
      </c>
      <c r="C4241" t="s">
        <v>4718</v>
      </c>
      <c r="D4241" s="16" t="s">
        <v>621</v>
      </c>
      <c r="E4241">
        <v>117.72</v>
      </c>
    </row>
    <row r="4242" spans="1:5" x14ac:dyDescent="0.2">
      <c r="A4242">
        <v>3931</v>
      </c>
      <c r="B4242" t="s">
        <v>2009</v>
      </c>
      <c r="C4242" t="s">
        <v>4719</v>
      </c>
      <c r="D4242" s="16" t="s">
        <v>621</v>
      </c>
      <c r="E4242">
        <v>117.72</v>
      </c>
    </row>
    <row r="4243" spans="1:5" x14ac:dyDescent="0.2">
      <c r="A4243">
        <v>3930</v>
      </c>
      <c r="B4243" t="s">
        <v>2009</v>
      </c>
      <c r="C4243" t="s">
        <v>4720</v>
      </c>
      <c r="D4243" s="16" t="s">
        <v>621</v>
      </c>
      <c r="E4243">
        <v>117.72</v>
      </c>
    </row>
    <row r="4244" spans="1:5" x14ac:dyDescent="0.2">
      <c r="A4244">
        <v>12406</v>
      </c>
      <c r="B4244" t="s">
        <v>2009</v>
      </c>
      <c r="C4244" t="s">
        <v>4721</v>
      </c>
      <c r="D4244" s="16" t="s">
        <v>621</v>
      </c>
      <c r="E4244">
        <v>10.82</v>
      </c>
    </row>
    <row r="4245" spans="1:5" x14ac:dyDescent="0.2">
      <c r="A4245">
        <v>3932</v>
      </c>
      <c r="B4245" t="s">
        <v>2009</v>
      </c>
      <c r="C4245" t="s">
        <v>4722</v>
      </c>
      <c r="D4245" s="16" t="s">
        <v>621</v>
      </c>
      <c r="E4245">
        <v>203.28</v>
      </c>
    </row>
    <row r="4246" spans="1:5" x14ac:dyDescent="0.2">
      <c r="A4246">
        <v>3933</v>
      </c>
      <c r="B4246" t="s">
        <v>2009</v>
      </c>
      <c r="C4246" t="s">
        <v>4723</v>
      </c>
      <c r="D4246" s="16" t="s">
        <v>621</v>
      </c>
      <c r="E4246">
        <v>203.28</v>
      </c>
    </row>
    <row r="4247" spans="1:5" x14ac:dyDescent="0.2">
      <c r="A4247">
        <v>3934</v>
      </c>
      <c r="B4247" t="s">
        <v>2009</v>
      </c>
      <c r="C4247" t="s">
        <v>4724</v>
      </c>
      <c r="D4247" s="16" t="s">
        <v>621</v>
      </c>
      <c r="E4247">
        <v>203.28</v>
      </c>
    </row>
    <row r="4248" spans="1:5" x14ac:dyDescent="0.2">
      <c r="A4248">
        <v>40355</v>
      </c>
      <c r="B4248" t="s">
        <v>2009</v>
      </c>
      <c r="C4248" t="s">
        <v>4725</v>
      </c>
      <c r="D4248" s="16" t="s">
        <v>621</v>
      </c>
      <c r="E4248">
        <v>9.8000000000000007</v>
      </c>
    </row>
    <row r="4249" spans="1:5" x14ac:dyDescent="0.2">
      <c r="A4249">
        <v>40364</v>
      </c>
      <c r="B4249" t="s">
        <v>2009</v>
      </c>
      <c r="C4249" t="s">
        <v>4726</v>
      </c>
      <c r="D4249" s="16" t="s">
        <v>621</v>
      </c>
      <c r="E4249">
        <v>45.93</v>
      </c>
    </row>
    <row r="4250" spans="1:5" x14ac:dyDescent="0.2">
      <c r="A4250">
        <v>40361</v>
      </c>
      <c r="B4250" t="s">
        <v>2009</v>
      </c>
      <c r="C4250" t="s">
        <v>4727</v>
      </c>
      <c r="D4250" s="16" t="s">
        <v>621</v>
      </c>
      <c r="E4250">
        <v>35.909999999999997</v>
      </c>
    </row>
    <row r="4251" spans="1:5" x14ac:dyDescent="0.2">
      <c r="A4251">
        <v>40358</v>
      </c>
      <c r="B4251" t="s">
        <v>2009</v>
      </c>
      <c r="C4251" t="s">
        <v>4728</v>
      </c>
      <c r="D4251" s="16" t="s">
        <v>621</v>
      </c>
      <c r="E4251">
        <v>13.69</v>
      </c>
    </row>
    <row r="4252" spans="1:5" x14ac:dyDescent="0.2">
      <c r="A4252">
        <v>40370</v>
      </c>
      <c r="B4252" t="s">
        <v>2009</v>
      </c>
      <c r="C4252" t="s">
        <v>4729</v>
      </c>
      <c r="D4252" s="16" t="s">
        <v>621</v>
      </c>
      <c r="E4252">
        <v>145.74</v>
      </c>
    </row>
    <row r="4253" spans="1:5" x14ac:dyDescent="0.2">
      <c r="A4253">
        <v>40367</v>
      </c>
      <c r="B4253" t="s">
        <v>2009</v>
      </c>
      <c r="C4253" t="s">
        <v>4730</v>
      </c>
      <c r="D4253" s="16" t="s">
        <v>621</v>
      </c>
      <c r="E4253">
        <v>72.44</v>
      </c>
    </row>
    <row r="4254" spans="1:5" x14ac:dyDescent="0.2">
      <c r="A4254">
        <v>40373</v>
      </c>
      <c r="B4254" t="s">
        <v>2009</v>
      </c>
      <c r="C4254" t="s">
        <v>4731</v>
      </c>
      <c r="D4254" s="16" t="s">
        <v>621</v>
      </c>
      <c r="E4254">
        <v>197.08</v>
      </c>
    </row>
    <row r="4255" spans="1:5" x14ac:dyDescent="0.2">
      <c r="A4255">
        <v>3907</v>
      </c>
      <c r="B4255" t="s">
        <v>2009</v>
      </c>
      <c r="C4255" t="s">
        <v>4732</v>
      </c>
      <c r="D4255" s="16" t="s">
        <v>621</v>
      </c>
      <c r="E4255">
        <v>7.58</v>
      </c>
    </row>
    <row r="4256" spans="1:5" x14ac:dyDescent="0.2">
      <c r="A4256">
        <v>3889</v>
      </c>
      <c r="B4256" t="s">
        <v>2009</v>
      </c>
      <c r="C4256" t="s">
        <v>4733</v>
      </c>
      <c r="D4256" s="16" t="s">
        <v>621</v>
      </c>
      <c r="E4256">
        <v>5.39</v>
      </c>
    </row>
    <row r="4257" spans="1:5" x14ac:dyDescent="0.2">
      <c r="A4257">
        <v>3868</v>
      </c>
      <c r="B4257" t="s">
        <v>2009</v>
      </c>
      <c r="C4257" t="s">
        <v>4734</v>
      </c>
      <c r="D4257" s="16" t="s">
        <v>621</v>
      </c>
      <c r="E4257">
        <v>1.98</v>
      </c>
    </row>
    <row r="4258" spans="1:5" x14ac:dyDescent="0.2">
      <c r="A4258">
        <v>3869</v>
      </c>
      <c r="B4258" t="s">
        <v>2009</v>
      </c>
      <c r="C4258" t="s">
        <v>4735</v>
      </c>
      <c r="D4258" s="16" t="s">
        <v>621</v>
      </c>
      <c r="E4258">
        <v>4.38</v>
      </c>
    </row>
    <row r="4259" spans="1:5" x14ac:dyDescent="0.2">
      <c r="A4259">
        <v>3872</v>
      </c>
      <c r="B4259" t="s">
        <v>2009</v>
      </c>
      <c r="C4259" t="s">
        <v>4736</v>
      </c>
      <c r="D4259" s="16" t="s">
        <v>621</v>
      </c>
      <c r="E4259">
        <v>7.48</v>
      </c>
    </row>
    <row r="4260" spans="1:5" x14ac:dyDescent="0.2">
      <c r="A4260">
        <v>3850</v>
      </c>
      <c r="B4260" t="s">
        <v>2009</v>
      </c>
      <c r="C4260" t="s">
        <v>4737</v>
      </c>
      <c r="D4260" s="16" t="s">
        <v>621</v>
      </c>
      <c r="E4260">
        <v>17.25</v>
      </c>
    </row>
    <row r="4261" spans="1:5" x14ac:dyDescent="0.2">
      <c r="A4261">
        <v>38023</v>
      </c>
      <c r="B4261" t="s">
        <v>2009</v>
      </c>
      <c r="C4261" t="s">
        <v>4738</v>
      </c>
      <c r="D4261" s="16" t="s">
        <v>621</v>
      </c>
      <c r="E4261">
        <v>8.7799999999999994</v>
      </c>
    </row>
    <row r="4262" spans="1:5" x14ac:dyDescent="0.2">
      <c r="A4262">
        <v>37986</v>
      </c>
      <c r="B4262" t="s">
        <v>2009</v>
      </c>
      <c r="C4262" t="s">
        <v>4739</v>
      </c>
      <c r="D4262" s="16" t="s">
        <v>621</v>
      </c>
      <c r="E4262">
        <v>2.93</v>
      </c>
    </row>
    <row r="4263" spans="1:5" x14ac:dyDescent="0.2">
      <c r="A4263">
        <v>21120</v>
      </c>
      <c r="B4263" t="s">
        <v>2009</v>
      </c>
      <c r="C4263" t="s">
        <v>4740</v>
      </c>
      <c r="D4263" s="16" t="s">
        <v>621</v>
      </c>
      <c r="E4263">
        <v>14.96</v>
      </c>
    </row>
    <row r="4264" spans="1:5" x14ac:dyDescent="0.2">
      <c r="A4264">
        <v>39318</v>
      </c>
      <c r="B4264" t="s">
        <v>2009</v>
      </c>
      <c r="C4264" t="s">
        <v>4741</v>
      </c>
      <c r="D4264" s="16" t="s">
        <v>621</v>
      </c>
      <c r="E4264">
        <v>13.91</v>
      </c>
    </row>
    <row r="4265" spans="1:5" x14ac:dyDescent="0.2">
      <c r="A4265">
        <v>37987</v>
      </c>
      <c r="B4265" t="s">
        <v>2009</v>
      </c>
      <c r="C4265" t="s">
        <v>4742</v>
      </c>
      <c r="D4265" s="16" t="s">
        <v>621</v>
      </c>
      <c r="E4265">
        <v>146.24</v>
      </c>
    </row>
    <row r="4266" spans="1:5" x14ac:dyDescent="0.2">
      <c r="A4266">
        <v>37988</v>
      </c>
      <c r="B4266" t="s">
        <v>2009</v>
      </c>
      <c r="C4266" t="s">
        <v>4743</v>
      </c>
      <c r="D4266" s="16" t="s">
        <v>621</v>
      </c>
      <c r="E4266">
        <v>232.38</v>
      </c>
    </row>
    <row r="4267" spans="1:5" x14ac:dyDescent="0.2">
      <c r="A4267">
        <v>40366</v>
      </c>
      <c r="B4267" t="s">
        <v>2009</v>
      </c>
      <c r="C4267" t="s">
        <v>4744</v>
      </c>
      <c r="D4267" s="16" t="s">
        <v>621</v>
      </c>
      <c r="E4267">
        <v>35.83</v>
      </c>
    </row>
    <row r="4268" spans="1:5" x14ac:dyDescent="0.2">
      <c r="A4268">
        <v>40363</v>
      </c>
      <c r="B4268" t="s">
        <v>2009</v>
      </c>
      <c r="C4268" t="s">
        <v>4745</v>
      </c>
      <c r="D4268" s="16" t="s">
        <v>621</v>
      </c>
      <c r="E4268">
        <v>28.02</v>
      </c>
    </row>
    <row r="4269" spans="1:5" x14ac:dyDescent="0.2">
      <c r="A4269">
        <v>40360</v>
      </c>
      <c r="B4269" t="s">
        <v>2009</v>
      </c>
      <c r="C4269" t="s">
        <v>4746</v>
      </c>
      <c r="D4269" s="16" t="s">
        <v>621</v>
      </c>
      <c r="E4269">
        <v>18.37</v>
      </c>
    </row>
    <row r="4270" spans="1:5" x14ac:dyDescent="0.2">
      <c r="A4270">
        <v>40354</v>
      </c>
      <c r="B4270" t="s">
        <v>2009</v>
      </c>
      <c r="C4270" t="s">
        <v>4747</v>
      </c>
      <c r="D4270" s="16" t="s">
        <v>621</v>
      </c>
      <c r="E4270">
        <v>12.2</v>
      </c>
    </row>
    <row r="4271" spans="1:5" x14ac:dyDescent="0.2">
      <c r="A4271">
        <v>40372</v>
      </c>
      <c r="B4271" t="s">
        <v>2009</v>
      </c>
      <c r="C4271" t="s">
        <v>4748</v>
      </c>
      <c r="D4271" s="16" t="s">
        <v>621</v>
      </c>
      <c r="E4271">
        <v>113.45</v>
      </c>
    </row>
    <row r="4272" spans="1:5" x14ac:dyDescent="0.2">
      <c r="A4272">
        <v>40369</v>
      </c>
      <c r="B4272" t="s">
        <v>2009</v>
      </c>
      <c r="C4272" t="s">
        <v>4749</v>
      </c>
      <c r="D4272" s="16" t="s">
        <v>621</v>
      </c>
      <c r="E4272">
        <v>56.46</v>
      </c>
    </row>
    <row r="4273" spans="1:5" x14ac:dyDescent="0.2">
      <c r="A4273">
        <v>40375</v>
      </c>
      <c r="B4273" t="s">
        <v>2009</v>
      </c>
      <c r="C4273" t="s">
        <v>4750</v>
      </c>
      <c r="D4273" s="16" t="s">
        <v>621</v>
      </c>
      <c r="E4273">
        <v>153.58000000000001</v>
      </c>
    </row>
    <row r="4274" spans="1:5" x14ac:dyDescent="0.2">
      <c r="A4274">
        <v>40357</v>
      </c>
      <c r="B4274" t="s">
        <v>2009</v>
      </c>
      <c r="C4274" t="s">
        <v>4751</v>
      </c>
      <c r="D4274" s="16" t="s">
        <v>621</v>
      </c>
      <c r="E4274">
        <v>13.69</v>
      </c>
    </row>
    <row r="4275" spans="1:5" x14ac:dyDescent="0.2">
      <c r="A4275">
        <v>1893</v>
      </c>
      <c r="B4275" t="s">
        <v>2009</v>
      </c>
      <c r="C4275" t="s">
        <v>4752</v>
      </c>
      <c r="D4275" s="16" t="s">
        <v>621</v>
      </c>
      <c r="E4275">
        <v>3.86</v>
      </c>
    </row>
    <row r="4276" spans="1:5" x14ac:dyDescent="0.2">
      <c r="A4276">
        <v>1902</v>
      </c>
      <c r="B4276" t="s">
        <v>2009</v>
      </c>
      <c r="C4276" t="s">
        <v>4753</v>
      </c>
      <c r="D4276" s="16" t="s">
        <v>621</v>
      </c>
      <c r="E4276">
        <v>2.81</v>
      </c>
    </row>
    <row r="4277" spans="1:5" x14ac:dyDescent="0.2">
      <c r="A4277">
        <v>1892</v>
      </c>
      <c r="B4277" t="s">
        <v>2009</v>
      </c>
      <c r="C4277" t="s">
        <v>4754</v>
      </c>
      <c r="D4277" s="16" t="s">
        <v>621</v>
      </c>
      <c r="E4277">
        <v>1.81</v>
      </c>
    </row>
    <row r="4278" spans="1:5" x14ac:dyDescent="0.2">
      <c r="A4278">
        <v>1901</v>
      </c>
      <c r="B4278" t="s">
        <v>2009</v>
      </c>
      <c r="C4278" t="s">
        <v>4755</v>
      </c>
      <c r="D4278" s="16" t="s">
        <v>621</v>
      </c>
      <c r="E4278">
        <v>0.88</v>
      </c>
    </row>
    <row r="4279" spans="1:5" x14ac:dyDescent="0.2">
      <c r="A4279">
        <v>1907</v>
      </c>
      <c r="B4279" t="s">
        <v>2009</v>
      </c>
      <c r="C4279" t="s">
        <v>4756</v>
      </c>
      <c r="D4279" s="16" t="s">
        <v>621</v>
      </c>
      <c r="E4279">
        <v>12.43</v>
      </c>
    </row>
    <row r="4280" spans="1:5" x14ac:dyDescent="0.2">
      <c r="A4280">
        <v>1894</v>
      </c>
      <c r="B4280" t="s">
        <v>2009</v>
      </c>
      <c r="C4280" t="s">
        <v>4757</v>
      </c>
      <c r="D4280" s="16" t="s">
        <v>621</v>
      </c>
      <c r="E4280">
        <v>5.59</v>
      </c>
    </row>
    <row r="4281" spans="1:5" x14ac:dyDescent="0.2">
      <c r="A4281">
        <v>1896</v>
      </c>
      <c r="B4281" t="s">
        <v>2009</v>
      </c>
      <c r="C4281" t="s">
        <v>4758</v>
      </c>
      <c r="D4281" s="16" t="s">
        <v>621</v>
      </c>
      <c r="E4281">
        <v>16.690000000000001</v>
      </c>
    </row>
    <row r="4282" spans="1:5" x14ac:dyDescent="0.2">
      <c r="A4282">
        <v>1891</v>
      </c>
      <c r="B4282" t="s">
        <v>2009</v>
      </c>
      <c r="C4282" t="s">
        <v>4759</v>
      </c>
      <c r="D4282" s="16" t="s">
        <v>621</v>
      </c>
      <c r="E4282">
        <v>1.29</v>
      </c>
    </row>
    <row r="4283" spans="1:5" x14ac:dyDescent="0.2">
      <c r="A4283">
        <v>1895</v>
      </c>
      <c r="B4283" t="s">
        <v>2009</v>
      </c>
      <c r="C4283" t="s">
        <v>4760</v>
      </c>
      <c r="D4283" s="16" t="s">
        <v>621</v>
      </c>
      <c r="E4283">
        <v>29.32</v>
      </c>
    </row>
    <row r="4284" spans="1:5" x14ac:dyDescent="0.2">
      <c r="A4284">
        <v>2641</v>
      </c>
      <c r="B4284" t="s">
        <v>2009</v>
      </c>
      <c r="C4284" t="s">
        <v>4761</v>
      </c>
      <c r="D4284" s="16" t="s">
        <v>621</v>
      </c>
      <c r="E4284">
        <v>20.23</v>
      </c>
    </row>
    <row r="4285" spans="1:5" x14ac:dyDescent="0.2">
      <c r="A4285">
        <v>2636</v>
      </c>
      <c r="B4285" t="s">
        <v>2009</v>
      </c>
      <c r="C4285" t="s">
        <v>4762</v>
      </c>
      <c r="D4285" s="16" t="s">
        <v>621</v>
      </c>
      <c r="E4285">
        <v>1.3</v>
      </c>
    </row>
    <row r="4286" spans="1:5" x14ac:dyDescent="0.2">
      <c r="A4286">
        <v>2637</v>
      </c>
      <c r="B4286" t="s">
        <v>2009</v>
      </c>
      <c r="C4286" t="s">
        <v>4763</v>
      </c>
      <c r="D4286" s="16" t="s">
        <v>621</v>
      </c>
      <c r="E4286">
        <v>1.38</v>
      </c>
    </row>
    <row r="4287" spans="1:5" x14ac:dyDescent="0.2">
      <c r="A4287">
        <v>2638</v>
      </c>
      <c r="B4287" t="s">
        <v>2009</v>
      </c>
      <c r="C4287" t="s">
        <v>4764</v>
      </c>
      <c r="D4287" s="16" t="s">
        <v>621</v>
      </c>
      <c r="E4287">
        <v>1.61</v>
      </c>
    </row>
    <row r="4288" spans="1:5" x14ac:dyDescent="0.2">
      <c r="A4288">
        <v>2639</v>
      </c>
      <c r="B4288" t="s">
        <v>2009</v>
      </c>
      <c r="C4288" t="s">
        <v>4765</v>
      </c>
      <c r="D4288" s="16" t="s">
        <v>621</v>
      </c>
      <c r="E4288">
        <v>2.86</v>
      </c>
    </row>
    <row r="4289" spans="1:5" x14ac:dyDescent="0.2">
      <c r="A4289">
        <v>2644</v>
      </c>
      <c r="B4289" t="s">
        <v>2009</v>
      </c>
      <c r="C4289" t="s">
        <v>4766</v>
      </c>
      <c r="D4289" s="16" t="s">
        <v>621</v>
      </c>
      <c r="E4289">
        <v>4.1399999999999997</v>
      </c>
    </row>
    <row r="4290" spans="1:5" x14ac:dyDescent="0.2">
      <c r="A4290">
        <v>2640</v>
      </c>
      <c r="B4290" t="s">
        <v>2009</v>
      </c>
      <c r="C4290" t="s">
        <v>4767</v>
      </c>
      <c r="D4290" s="16" t="s">
        <v>621</v>
      </c>
      <c r="E4290">
        <v>8.42</v>
      </c>
    </row>
    <row r="4291" spans="1:5" x14ac:dyDescent="0.2">
      <c r="A4291">
        <v>2642</v>
      </c>
      <c r="B4291" t="s">
        <v>2009</v>
      </c>
      <c r="C4291" t="s">
        <v>4768</v>
      </c>
      <c r="D4291" s="16" t="s">
        <v>621</v>
      </c>
      <c r="E4291">
        <v>12.82</v>
      </c>
    </row>
    <row r="4292" spans="1:5" x14ac:dyDescent="0.2">
      <c r="A4292">
        <v>2643</v>
      </c>
      <c r="B4292" t="s">
        <v>2009</v>
      </c>
      <c r="C4292" t="s">
        <v>4769</v>
      </c>
      <c r="D4292" s="16" t="s">
        <v>621</v>
      </c>
      <c r="E4292">
        <v>5.77</v>
      </c>
    </row>
    <row r="4293" spans="1:5" x14ac:dyDescent="0.2">
      <c r="A4293">
        <v>44281</v>
      </c>
      <c r="B4293" t="s">
        <v>2009</v>
      </c>
      <c r="C4293" t="s">
        <v>4770</v>
      </c>
      <c r="D4293" s="16" t="s">
        <v>621</v>
      </c>
      <c r="E4293">
        <v>270.57</v>
      </c>
    </row>
    <row r="4294" spans="1:5" x14ac:dyDescent="0.2">
      <c r="A4294">
        <v>39855</v>
      </c>
      <c r="B4294" t="s">
        <v>2009</v>
      </c>
      <c r="C4294" t="s">
        <v>4771</v>
      </c>
      <c r="D4294" s="16" t="s">
        <v>621</v>
      </c>
      <c r="E4294">
        <v>4.82</v>
      </c>
    </row>
    <row r="4295" spans="1:5" x14ac:dyDescent="0.2">
      <c r="A4295">
        <v>39856</v>
      </c>
      <c r="B4295" t="s">
        <v>2009</v>
      </c>
      <c r="C4295" t="s">
        <v>4772</v>
      </c>
      <c r="D4295" s="16" t="s">
        <v>621</v>
      </c>
      <c r="E4295">
        <v>11.36</v>
      </c>
    </row>
    <row r="4296" spans="1:5" x14ac:dyDescent="0.2">
      <c r="A4296">
        <v>39857</v>
      </c>
      <c r="B4296" t="s">
        <v>2009</v>
      </c>
      <c r="C4296" t="s">
        <v>4773</v>
      </c>
      <c r="D4296" s="16" t="s">
        <v>621</v>
      </c>
      <c r="E4296">
        <v>18.39</v>
      </c>
    </row>
    <row r="4297" spans="1:5" x14ac:dyDescent="0.2">
      <c r="A4297">
        <v>39858</v>
      </c>
      <c r="B4297" t="s">
        <v>2009</v>
      </c>
      <c r="C4297" t="s">
        <v>4774</v>
      </c>
      <c r="D4297" s="16" t="s">
        <v>621</v>
      </c>
      <c r="E4297">
        <v>40.81</v>
      </c>
    </row>
    <row r="4298" spans="1:5" x14ac:dyDescent="0.2">
      <c r="A4298">
        <v>39859</v>
      </c>
      <c r="B4298" t="s">
        <v>2009</v>
      </c>
      <c r="C4298" t="s">
        <v>4775</v>
      </c>
      <c r="D4298" s="16" t="s">
        <v>621</v>
      </c>
      <c r="E4298">
        <v>62.9</v>
      </c>
    </row>
    <row r="4299" spans="1:5" x14ac:dyDescent="0.2">
      <c r="A4299">
        <v>39860</v>
      </c>
      <c r="B4299" t="s">
        <v>2009</v>
      </c>
      <c r="C4299" t="s">
        <v>4776</v>
      </c>
      <c r="D4299" s="16" t="s">
        <v>621</v>
      </c>
      <c r="E4299">
        <v>96.53</v>
      </c>
    </row>
    <row r="4300" spans="1:5" x14ac:dyDescent="0.2">
      <c r="A4300">
        <v>39861</v>
      </c>
      <c r="B4300" t="s">
        <v>2009</v>
      </c>
      <c r="C4300" t="s">
        <v>4777</v>
      </c>
      <c r="D4300" s="16" t="s">
        <v>621</v>
      </c>
      <c r="E4300">
        <v>275.60000000000002</v>
      </c>
    </row>
    <row r="4301" spans="1:5" x14ac:dyDescent="0.2">
      <c r="A4301">
        <v>3867</v>
      </c>
      <c r="B4301" t="s">
        <v>2009</v>
      </c>
      <c r="C4301" t="s">
        <v>4778</v>
      </c>
      <c r="D4301" s="16" t="s">
        <v>621</v>
      </c>
      <c r="E4301">
        <v>105.07</v>
      </c>
    </row>
    <row r="4302" spans="1:5" x14ac:dyDescent="0.2">
      <c r="A4302">
        <v>3861</v>
      </c>
      <c r="B4302" t="s">
        <v>2009</v>
      </c>
      <c r="C4302" t="s">
        <v>4779</v>
      </c>
      <c r="D4302" s="16" t="s">
        <v>621</v>
      </c>
      <c r="E4302">
        <v>1.0900000000000001</v>
      </c>
    </row>
    <row r="4303" spans="1:5" x14ac:dyDescent="0.2">
      <c r="A4303">
        <v>3904</v>
      </c>
      <c r="B4303" t="s">
        <v>2009</v>
      </c>
      <c r="C4303" t="s">
        <v>4780</v>
      </c>
      <c r="D4303" s="16" t="s">
        <v>621</v>
      </c>
      <c r="E4303">
        <v>1.1599999999999999</v>
      </c>
    </row>
    <row r="4304" spans="1:5" x14ac:dyDescent="0.2">
      <c r="A4304">
        <v>3903</v>
      </c>
      <c r="B4304" t="s">
        <v>2009</v>
      </c>
      <c r="C4304" t="s">
        <v>4781</v>
      </c>
      <c r="D4304" s="16" t="s">
        <v>621</v>
      </c>
      <c r="E4304">
        <v>2.82</v>
      </c>
    </row>
    <row r="4305" spans="1:5" x14ac:dyDescent="0.2">
      <c r="A4305">
        <v>3862</v>
      </c>
      <c r="B4305" t="s">
        <v>2009</v>
      </c>
      <c r="C4305" t="s">
        <v>4782</v>
      </c>
      <c r="D4305" s="16" t="s">
        <v>621</v>
      </c>
      <c r="E4305">
        <v>6.01</v>
      </c>
    </row>
    <row r="4306" spans="1:5" x14ac:dyDescent="0.2">
      <c r="A4306">
        <v>3863</v>
      </c>
      <c r="B4306" t="s">
        <v>2009</v>
      </c>
      <c r="C4306" t="s">
        <v>4783</v>
      </c>
      <c r="D4306" s="16" t="s">
        <v>621</v>
      </c>
      <c r="E4306">
        <v>6.16</v>
      </c>
    </row>
    <row r="4307" spans="1:5" x14ac:dyDescent="0.2">
      <c r="A4307">
        <v>3864</v>
      </c>
      <c r="B4307" t="s">
        <v>2009</v>
      </c>
      <c r="C4307" t="s">
        <v>4784</v>
      </c>
      <c r="D4307" s="16" t="s">
        <v>621</v>
      </c>
      <c r="E4307">
        <v>18.850000000000001</v>
      </c>
    </row>
    <row r="4308" spans="1:5" x14ac:dyDescent="0.2">
      <c r="A4308">
        <v>3865</v>
      </c>
      <c r="B4308" t="s">
        <v>2009</v>
      </c>
      <c r="C4308" t="s">
        <v>4785</v>
      </c>
      <c r="D4308" s="16" t="s">
        <v>621</v>
      </c>
      <c r="E4308">
        <v>27.56</v>
      </c>
    </row>
    <row r="4309" spans="1:5" x14ac:dyDescent="0.2">
      <c r="A4309">
        <v>3866</v>
      </c>
      <c r="B4309" t="s">
        <v>2009</v>
      </c>
      <c r="C4309" t="s">
        <v>4786</v>
      </c>
      <c r="D4309" s="16" t="s">
        <v>621</v>
      </c>
      <c r="E4309">
        <v>61.88</v>
      </c>
    </row>
    <row r="4310" spans="1:5" x14ac:dyDescent="0.2">
      <c r="A4310">
        <v>3878</v>
      </c>
      <c r="B4310" t="s">
        <v>2009</v>
      </c>
      <c r="C4310" t="s">
        <v>4787</v>
      </c>
      <c r="D4310" s="16" t="s">
        <v>621</v>
      </c>
      <c r="E4310">
        <v>16.87</v>
      </c>
    </row>
    <row r="4311" spans="1:5" x14ac:dyDescent="0.2">
      <c r="A4311">
        <v>3876</v>
      </c>
      <c r="B4311" t="s">
        <v>2009</v>
      </c>
      <c r="C4311" t="s">
        <v>4788</v>
      </c>
      <c r="D4311" s="16" t="s">
        <v>621</v>
      </c>
      <c r="E4311">
        <v>6.72</v>
      </c>
    </row>
    <row r="4312" spans="1:5" x14ac:dyDescent="0.2">
      <c r="A4312">
        <v>3883</v>
      </c>
      <c r="B4312" t="s">
        <v>2009</v>
      </c>
      <c r="C4312" t="s">
        <v>4789</v>
      </c>
      <c r="D4312" s="16" t="s">
        <v>621</v>
      </c>
      <c r="E4312">
        <v>2.16</v>
      </c>
    </row>
    <row r="4313" spans="1:5" x14ac:dyDescent="0.2">
      <c r="A4313">
        <v>3884</v>
      </c>
      <c r="B4313" t="s">
        <v>2009</v>
      </c>
      <c r="C4313" t="s">
        <v>4790</v>
      </c>
      <c r="D4313" s="16" t="s">
        <v>621</v>
      </c>
      <c r="E4313">
        <v>3.42</v>
      </c>
    </row>
    <row r="4314" spans="1:5" x14ac:dyDescent="0.2">
      <c r="A4314">
        <v>12892</v>
      </c>
      <c r="B4314" t="s">
        <v>2009</v>
      </c>
      <c r="C4314" t="s">
        <v>4791</v>
      </c>
      <c r="D4314" s="16" t="s">
        <v>946</v>
      </c>
      <c r="E4314">
        <v>11.88</v>
      </c>
    </row>
    <row r="4315" spans="1:5" x14ac:dyDescent="0.2">
      <c r="A4315">
        <v>38447</v>
      </c>
      <c r="B4315" t="s">
        <v>2009</v>
      </c>
      <c r="C4315" t="s">
        <v>4792</v>
      </c>
      <c r="D4315" s="16" t="s">
        <v>621</v>
      </c>
    </row>
    <row r="4316" spans="1:5" x14ac:dyDescent="0.2">
      <c r="A4316">
        <v>36320</v>
      </c>
      <c r="B4316" t="s">
        <v>2009</v>
      </c>
      <c r="C4316" t="s">
        <v>4793</v>
      </c>
      <c r="D4316" s="16" t="s">
        <v>621</v>
      </c>
    </row>
    <row r="4317" spans="1:5" x14ac:dyDescent="0.2">
      <c r="A4317">
        <v>36324</v>
      </c>
      <c r="B4317" t="s">
        <v>2009</v>
      </c>
      <c r="C4317" t="s">
        <v>4794</v>
      </c>
      <c r="D4317" s="16" t="s">
        <v>621</v>
      </c>
    </row>
    <row r="4318" spans="1:5" x14ac:dyDescent="0.2">
      <c r="A4318">
        <v>38441</v>
      </c>
      <c r="B4318" t="s">
        <v>2009</v>
      </c>
      <c r="C4318" t="s">
        <v>4795</v>
      </c>
      <c r="D4318" s="16" t="s">
        <v>621</v>
      </c>
    </row>
    <row r="4319" spans="1:5" x14ac:dyDescent="0.2">
      <c r="A4319">
        <v>38442</v>
      </c>
      <c r="B4319" t="s">
        <v>2009</v>
      </c>
      <c r="C4319" t="s">
        <v>4796</v>
      </c>
      <c r="D4319" s="16" t="s">
        <v>621</v>
      </c>
    </row>
    <row r="4320" spans="1:5" x14ac:dyDescent="0.2">
      <c r="A4320">
        <v>38443</v>
      </c>
      <c r="B4320" t="s">
        <v>2009</v>
      </c>
      <c r="C4320" t="s">
        <v>4797</v>
      </c>
      <c r="D4320" s="16" t="s">
        <v>621</v>
      </c>
    </row>
    <row r="4321" spans="1:5" x14ac:dyDescent="0.2">
      <c r="A4321">
        <v>38444</v>
      </c>
      <c r="B4321" t="s">
        <v>2009</v>
      </c>
      <c r="C4321" t="s">
        <v>4798</v>
      </c>
      <c r="D4321" s="16" t="s">
        <v>621</v>
      </c>
    </row>
    <row r="4322" spans="1:5" x14ac:dyDescent="0.2">
      <c r="A4322">
        <v>38445</v>
      </c>
      <c r="B4322" t="s">
        <v>2009</v>
      </c>
      <c r="C4322" t="s">
        <v>4799</v>
      </c>
      <c r="D4322" s="16" t="s">
        <v>621</v>
      </c>
    </row>
    <row r="4323" spans="1:5" x14ac:dyDescent="0.2">
      <c r="A4323">
        <v>38446</v>
      </c>
      <c r="B4323" t="s">
        <v>2009</v>
      </c>
      <c r="C4323" t="s">
        <v>4800</v>
      </c>
      <c r="D4323" s="16" t="s">
        <v>621</v>
      </c>
    </row>
    <row r="4324" spans="1:5" x14ac:dyDescent="0.2">
      <c r="A4324">
        <v>3837</v>
      </c>
      <c r="B4324" t="s">
        <v>2009</v>
      </c>
      <c r="C4324" t="s">
        <v>4801</v>
      </c>
      <c r="D4324" s="16" t="s">
        <v>621</v>
      </c>
      <c r="E4324">
        <v>42.97</v>
      </c>
    </row>
    <row r="4325" spans="1:5" x14ac:dyDescent="0.2">
      <c r="A4325">
        <v>3845</v>
      </c>
      <c r="B4325" t="s">
        <v>2009</v>
      </c>
      <c r="C4325" t="s">
        <v>4802</v>
      </c>
      <c r="D4325" s="16" t="s">
        <v>621</v>
      </c>
      <c r="E4325">
        <v>15.7</v>
      </c>
    </row>
    <row r="4326" spans="1:5" x14ac:dyDescent="0.2">
      <c r="A4326">
        <v>11045</v>
      </c>
      <c r="B4326" t="s">
        <v>2009</v>
      </c>
      <c r="C4326" t="s">
        <v>4803</v>
      </c>
      <c r="D4326" s="16" t="s">
        <v>621</v>
      </c>
      <c r="E4326">
        <v>30.28</v>
      </c>
    </row>
    <row r="4327" spans="1:5" x14ac:dyDescent="0.2">
      <c r="A4327">
        <v>20170</v>
      </c>
      <c r="B4327" t="s">
        <v>2009</v>
      </c>
      <c r="C4327" t="s">
        <v>4804</v>
      </c>
      <c r="D4327" s="16" t="s">
        <v>621</v>
      </c>
      <c r="E4327">
        <v>20.9</v>
      </c>
    </row>
    <row r="4328" spans="1:5" x14ac:dyDescent="0.2">
      <c r="A4328">
        <v>20171</v>
      </c>
      <c r="B4328" t="s">
        <v>2009</v>
      </c>
      <c r="C4328" t="s">
        <v>4805</v>
      </c>
      <c r="D4328" s="16" t="s">
        <v>621</v>
      </c>
      <c r="E4328">
        <v>60.27</v>
      </c>
    </row>
    <row r="4329" spans="1:5" x14ac:dyDescent="0.2">
      <c r="A4329">
        <v>20167</v>
      </c>
      <c r="B4329" t="s">
        <v>2009</v>
      </c>
      <c r="C4329" t="s">
        <v>4806</v>
      </c>
      <c r="D4329" s="16" t="s">
        <v>621</v>
      </c>
      <c r="E4329">
        <v>7.58</v>
      </c>
    </row>
    <row r="4330" spans="1:5" x14ac:dyDescent="0.2">
      <c r="A4330">
        <v>20168</v>
      </c>
      <c r="B4330" t="s">
        <v>2009</v>
      </c>
      <c r="C4330" t="s">
        <v>4807</v>
      </c>
      <c r="D4330" s="16" t="s">
        <v>621</v>
      </c>
      <c r="E4330">
        <v>15.6</v>
      </c>
    </row>
    <row r="4331" spans="1:5" x14ac:dyDescent="0.2">
      <c r="A4331">
        <v>20169</v>
      </c>
      <c r="B4331" t="s">
        <v>2009</v>
      </c>
      <c r="C4331" t="s">
        <v>4808</v>
      </c>
      <c r="D4331" s="16" t="s">
        <v>621</v>
      </c>
      <c r="E4331">
        <v>18.21</v>
      </c>
    </row>
    <row r="4332" spans="1:5" x14ac:dyDescent="0.2">
      <c r="A4332">
        <v>3899</v>
      </c>
      <c r="B4332" t="s">
        <v>2009</v>
      </c>
      <c r="C4332" t="s">
        <v>4809</v>
      </c>
      <c r="D4332" s="16" t="s">
        <v>621</v>
      </c>
      <c r="E4332">
        <v>10.1</v>
      </c>
    </row>
    <row r="4333" spans="1:5" x14ac:dyDescent="0.2">
      <c r="A4333">
        <v>38676</v>
      </c>
      <c r="B4333" t="s">
        <v>2009</v>
      </c>
      <c r="C4333" t="s">
        <v>4810</v>
      </c>
      <c r="D4333" s="16" t="s">
        <v>621</v>
      </c>
      <c r="E4333">
        <v>50.51</v>
      </c>
    </row>
    <row r="4334" spans="1:5" x14ac:dyDescent="0.2">
      <c r="A4334">
        <v>3897</v>
      </c>
      <c r="B4334" t="s">
        <v>2009</v>
      </c>
      <c r="C4334" t="s">
        <v>4811</v>
      </c>
      <c r="D4334" s="16" t="s">
        <v>621</v>
      </c>
      <c r="E4334">
        <v>2.4700000000000002</v>
      </c>
    </row>
    <row r="4335" spans="1:5" x14ac:dyDescent="0.2">
      <c r="A4335">
        <v>3875</v>
      </c>
      <c r="B4335" t="s">
        <v>2009</v>
      </c>
      <c r="C4335" t="s">
        <v>4812</v>
      </c>
      <c r="D4335" s="16" t="s">
        <v>621</v>
      </c>
      <c r="E4335">
        <v>5.09</v>
      </c>
    </row>
    <row r="4336" spans="1:5" x14ac:dyDescent="0.2">
      <c r="A4336">
        <v>3898</v>
      </c>
      <c r="B4336" t="s">
        <v>2009</v>
      </c>
      <c r="C4336" t="s">
        <v>4813</v>
      </c>
      <c r="D4336" s="16" t="s">
        <v>621</v>
      </c>
      <c r="E4336">
        <v>10.33</v>
      </c>
    </row>
    <row r="4337" spans="1:5" x14ac:dyDescent="0.2">
      <c r="A4337">
        <v>3855</v>
      </c>
      <c r="B4337" t="s">
        <v>2009</v>
      </c>
      <c r="C4337" t="s">
        <v>4814</v>
      </c>
      <c r="D4337" s="16" t="s">
        <v>621</v>
      </c>
      <c r="E4337">
        <v>7.29</v>
      </c>
    </row>
    <row r="4338" spans="1:5" x14ac:dyDescent="0.2">
      <c r="A4338">
        <v>3874</v>
      </c>
      <c r="B4338" t="s">
        <v>2009</v>
      </c>
      <c r="C4338" t="s">
        <v>4815</v>
      </c>
      <c r="D4338" s="16" t="s">
        <v>621</v>
      </c>
      <c r="E4338">
        <v>8.44</v>
      </c>
    </row>
    <row r="4339" spans="1:5" x14ac:dyDescent="0.2">
      <c r="A4339">
        <v>3870</v>
      </c>
      <c r="B4339" t="s">
        <v>2009</v>
      </c>
      <c r="C4339" t="s">
        <v>4816</v>
      </c>
      <c r="D4339" s="16" t="s">
        <v>621</v>
      </c>
      <c r="E4339">
        <v>9.27</v>
      </c>
    </row>
    <row r="4340" spans="1:5" x14ac:dyDescent="0.2">
      <c r="A4340">
        <v>38678</v>
      </c>
      <c r="B4340" t="s">
        <v>2009</v>
      </c>
      <c r="C4340" t="s">
        <v>4817</v>
      </c>
      <c r="D4340" s="16" t="s">
        <v>621</v>
      </c>
      <c r="E4340">
        <v>24.52</v>
      </c>
    </row>
    <row r="4341" spans="1:5" x14ac:dyDescent="0.2">
      <c r="A4341">
        <v>3859</v>
      </c>
      <c r="B4341" t="s">
        <v>2009</v>
      </c>
      <c r="C4341" t="s">
        <v>4818</v>
      </c>
      <c r="D4341" s="16" t="s">
        <v>621</v>
      </c>
      <c r="E4341">
        <v>1.87</v>
      </c>
    </row>
    <row r="4342" spans="1:5" x14ac:dyDescent="0.2">
      <c r="A4342">
        <v>3856</v>
      </c>
      <c r="B4342" t="s">
        <v>2009</v>
      </c>
      <c r="C4342" t="s">
        <v>4819</v>
      </c>
      <c r="D4342" s="16" t="s">
        <v>621</v>
      </c>
      <c r="E4342">
        <v>2.59</v>
      </c>
    </row>
    <row r="4343" spans="1:5" x14ac:dyDescent="0.2">
      <c r="A4343">
        <v>3906</v>
      </c>
      <c r="B4343" t="s">
        <v>2009</v>
      </c>
      <c r="C4343" t="s">
        <v>4820</v>
      </c>
      <c r="D4343" s="16" t="s">
        <v>621</v>
      </c>
      <c r="E4343">
        <v>2.14</v>
      </c>
    </row>
    <row r="4344" spans="1:5" x14ac:dyDescent="0.2">
      <c r="A4344">
        <v>3860</v>
      </c>
      <c r="B4344" t="s">
        <v>2009</v>
      </c>
      <c r="C4344" t="s">
        <v>4821</v>
      </c>
      <c r="D4344" s="16" t="s">
        <v>621</v>
      </c>
      <c r="E4344">
        <v>6.36</v>
      </c>
    </row>
    <row r="4345" spans="1:5" x14ac:dyDescent="0.2">
      <c r="A4345">
        <v>3905</v>
      </c>
      <c r="B4345" t="s">
        <v>2009</v>
      </c>
      <c r="C4345" t="s">
        <v>4822</v>
      </c>
      <c r="D4345" s="16" t="s">
        <v>621</v>
      </c>
      <c r="E4345">
        <v>14.57</v>
      </c>
    </row>
    <row r="4346" spans="1:5" x14ac:dyDescent="0.2">
      <c r="A4346">
        <v>3871</v>
      </c>
      <c r="B4346" t="s">
        <v>2009</v>
      </c>
      <c r="C4346" t="s">
        <v>4823</v>
      </c>
      <c r="D4346" s="16" t="s">
        <v>621</v>
      </c>
      <c r="E4346">
        <v>25.78</v>
      </c>
    </row>
    <row r="4347" spans="1:5" x14ac:dyDescent="0.2">
      <c r="A4347">
        <v>37427</v>
      </c>
      <c r="B4347" t="s">
        <v>2009</v>
      </c>
      <c r="C4347" t="s">
        <v>4824</v>
      </c>
      <c r="D4347" s="16" t="s">
        <v>621</v>
      </c>
    </row>
    <row r="4348" spans="1:5" x14ac:dyDescent="0.2">
      <c r="A4348">
        <v>37424</v>
      </c>
      <c r="B4348" t="s">
        <v>2009</v>
      </c>
      <c r="C4348" t="s">
        <v>4825</v>
      </c>
      <c r="D4348" s="16" t="s">
        <v>621</v>
      </c>
    </row>
    <row r="4349" spans="1:5" x14ac:dyDescent="0.2">
      <c r="A4349">
        <v>37428</v>
      </c>
      <c r="B4349" t="s">
        <v>2009</v>
      </c>
      <c r="C4349" t="s">
        <v>4826</v>
      </c>
      <c r="D4349" s="16" t="s">
        <v>621</v>
      </c>
    </row>
    <row r="4350" spans="1:5" x14ac:dyDescent="0.2">
      <c r="A4350">
        <v>37425</v>
      </c>
      <c r="B4350" t="s">
        <v>2009</v>
      </c>
      <c r="C4350" t="s">
        <v>4827</v>
      </c>
      <c r="D4350" s="16" t="s">
        <v>621</v>
      </c>
    </row>
    <row r="4351" spans="1:5" x14ac:dyDescent="0.2">
      <c r="A4351">
        <v>37429</v>
      </c>
      <c r="B4351" t="s">
        <v>2009</v>
      </c>
      <c r="C4351" t="s">
        <v>4828</v>
      </c>
      <c r="D4351" s="16" t="s">
        <v>621</v>
      </c>
    </row>
    <row r="4352" spans="1:5" x14ac:dyDescent="0.2">
      <c r="A4352">
        <v>37426</v>
      </c>
      <c r="B4352" t="s">
        <v>2009</v>
      </c>
      <c r="C4352" t="s">
        <v>4829</v>
      </c>
      <c r="D4352" s="16" t="s">
        <v>621</v>
      </c>
    </row>
    <row r="4353" spans="1:5" x14ac:dyDescent="0.2">
      <c r="A4353">
        <v>39292</v>
      </c>
      <c r="B4353" t="s">
        <v>2009</v>
      </c>
      <c r="C4353" t="s">
        <v>4830</v>
      </c>
      <c r="D4353" s="16" t="s">
        <v>621</v>
      </c>
    </row>
    <row r="4354" spans="1:5" x14ac:dyDescent="0.2">
      <c r="A4354">
        <v>39293</v>
      </c>
      <c r="B4354" t="s">
        <v>2009</v>
      </c>
      <c r="C4354" t="s">
        <v>4831</v>
      </c>
      <c r="D4354" s="16" t="s">
        <v>621</v>
      </c>
    </row>
    <row r="4355" spans="1:5" x14ac:dyDescent="0.2">
      <c r="A4355">
        <v>39294</v>
      </c>
      <c r="B4355" t="s">
        <v>2009</v>
      </c>
      <c r="C4355" t="s">
        <v>4832</v>
      </c>
      <c r="D4355" s="16" t="s">
        <v>621</v>
      </c>
    </row>
    <row r="4356" spans="1:5" x14ac:dyDescent="0.2">
      <c r="A4356">
        <v>39295</v>
      </c>
      <c r="B4356" t="s">
        <v>2009</v>
      </c>
      <c r="C4356" t="s">
        <v>4833</v>
      </c>
      <c r="D4356" s="16" t="s">
        <v>621</v>
      </c>
    </row>
    <row r="4357" spans="1:5" x14ac:dyDescent="0.2">
      <c r="A4357">
        <v>39312</v>
      </c>
      <c r="B4357" t="s">
        <v>2009</v>
      </c>
      <c r="C4357" t="s">
        <v>4834</v>
      </c>
      <c r="D4357" s="16" t="s">
        <v>621</v>
      </c>
    </row>
    <row r="4358" spans="1:5" x14ac:dyDescent="0.2">
      <c r="A4358">
        <v>39313</v>
      </c>
      <c r="B4358" t="s">
        <v>2009</v>
      </c>
      <c r="C4358" t="s">
        <v>4835</v>
      </c>
      <c r="D4358" s="16" t="s">
        <v>621</v>
      </c>
    </row>
    <row r="4359" spans="1:5" x14ac:dyDescent="0.2">
      <c r="A4359">
        <v>39314</v>
      </c>
      <c r="B4359" t="s">
        <v>2009</v>
      </c>
      <c r="C4359" t="s">
        <v>4836</v>
      </c>
      <c r="D4359" s="16" t="s">
        <v>621</v>
      </c>
    </row>
    <row r="4360" spans="1:5" x14ac:dyDescent="0.2">
      <c r="A4360">
        <v>39296</v>
      </c>
      <c r="B4360" t="s">
        <v>2009</v>
      </c>
      <c r="C4360" t="s">
        <v>4837</v>
      </c>
      <c r="D4360" s="16" t="s">
        <v>621</v>
      </c>
    </row>
    <row r="4361" spans="1:5" x14ac:dyDescent="0.2">
      <c r="A4361">
        <v>39297</v>
      </c>
      <c r="B4361" t="s">
        <v>2009</v>
      </c>
      <c r="C4361" t="s">
        <v>4838</v>
      </c>
      <c r="D4361" s="16" t="s">
        <v>621</v>
      </c>
    </row>
    <row r="4362" spans="1:5" x14ac:dyDescent="0.2">
      <c r="A4362">
        <v>39298</v>
      </c>
      <c r="B4362" t="s">
        <v>2009</v>
      </c>
      <c r="C4362" t="s">
        <v>4839</v>
      </c>
      <c r="D4362" s="16" t="s">
        <v>621</v>
      </c>
    </row>
    <row r="4363" spans="1:5" x14ac:dyDescent="0.2">
      <c r="A4363">
        <v>39299</v>
      </c>
      <c r="B4363" t="s">
        <v>2009</v>
      </c>
      <c r="C4363" t="s">
        <v>4840</v>
      </c>
      <c r="D4363" s="16" t="s">
        <v>621</v>
      </c>
    </row>
    <row r="4364" spans="1:5" x14ac:dyDescent="0.2">
      <c r="A4364">
        <v>39308</v>
      </c>
      <c r="B4364" t="s">
        <v>2009</v>
      </c>
      <c r="C4364" t="s">
        <v>4841</v>
      </c>
      <c r="D4364" s="16" t="s">
        <v>621</v>
      </c>
    </row>
    <row r="4365" spans="1:5" x14ac:dyDescent="0.2">
      <c r="A4365">
        <v>39309</v>
      </c>
      <c r="B4365" t="s">
        <v>2009</v>
      </c>
      <c r="C4365" t="s">
        <v>4842</v>
      </c>
      <c r="D4365" s="16" t="s">
        <v>621</v>
      </c>
    </row>
    <row r="4366" spans="1:5" x14ac:dyDescent="0.2">
      <c r="A4366">
        <v>39310</v>
      </c>
      <c r="B4366" t="s">
        <v>2009</v>
      </c>
      <c r="C4366" t="s">
        <v>4843</v>
      </c>
      <c r="D4366" s="16" t="s">
        <v>621</v>
      </c>
    </row>
    <row r="4367" spans="1:5" x14ac:dyDescent="0.2">
      <c r="A4367">
        <v>39311</v>
      </c>
      <c r="B4367" t="s">
        <v>2009</v>
      </c>
      <c r="C4367" t="s">
        <v>4844</v>
      </c>
      <c r="D4367" s="16" t="s">
        <v>621</v>
      </c>
    </row>
    <row r="4368" spans="1:5" x14ac:dyDescent="0.2">
      <c r="A4368">
        <v>45261</v>
      </c>
      <c r="B4368" t="s">
        <v>2009</v>
      </c>
      <c r="C4368" t="s">
        <v>4845</v>
      </c>
      <c r="D4368" s="16" t="s">
        <v>946</v>
      </c>
      <c r="E4368">
        <v>20.74</v>
      </c>
    </row>
    <row r="4369" spans="1:5" x14ac:dyDescent="0.2">
      <c r="A4369">
        <v>11519</v>
      </c>
      <c r="B4369" t="s">
        <v>2009</v>
      </c>
      <c r="C4369" t="s">
        <v>4846</v>
      </c>
      <c r="D4369" s="16" t="s">
        <v>946</v>
      </c>
      <c r="E4369">
        <v>51.64</v>
      </c>
    </row>
    <row r="4370" spans="1:5" x14ac:dyDescent="0.2">
      <c r="A4370">
        <v>11520</v>
      </c>
      <c r="B4370" t="s">
        <v>2009</v>
      </c>
      <c r="C4370" t="s">
        <v>4847</v>
      </c>
      <c r="D4370" s="16" t="s">
        <v>946</v>
      </c>
      <c r="E4370">
        <v>23.87</v>
      </c>
    </row>
    <row r="4371" spans="1:5" x14ac:dyDescent="0.2">
      <c r="A4371">
        <v>11518</v>
      </c>
      <c r="B4371" t="s">
        <v>2009</v>
      </c>
      <c r="C4371" t="s">
        <v>4848</v>
      </c>
      <c r="D4371" s="16" t="s">
        <v>946</v>
      </c>
      <c r="E4371">
        <v>86.8</v>
      </c>
    </row>
    <row r="4372" spans="1:5" x14ac:dyDescent="0.2">
      <c r="A4372">
        <v>38473</v>
      </c>
      <c r="B4372" t="s">
        <v>2009</v>
      </c>
      <c r="C4372" t="s">
        <v>4849</v>
      </c>
      <c r="D4372" s="16" t="s">
        <v>621</v>
      </c>
      <c r="E4372">
        <v>290.02</v>
      </c>
    </row>
    <row r="4373" spans="1:5" x14ac:dyDescent="0.2">
      <c r="A4373">
        <v>4244</v>
      </c>
      <c r="B4373" t="s">
        <v>2009</v>
      </c>
      <c r="C4373" t="s">
        <v>4850</v>
      </c>
      <c r="D4373" s="16" t="s">
        <v>568</v>
      </c>
      <c r="E4373">
        <v>26.28</v>
      </c>
    </row>
    <row r="4374" spans="1:5" x14ac:dyDescent="0.2">
      <c r="A4374">
        <v>40977</v>
      </c>
      <c r="B4374" t="s">
        <v>2009</v>
      </c>
      <c r="C4374" t="s">
        <v>4851</v>
      </c>
      <c r="D4374" s="16" t="s">
        <v>603</v>
      </c>
      <c r="E4374">
        <v>4608.38</v>
      </c>
    </row>
    <row r="4375" spans="1:5" x14ac:dyDescent="0.2">
      <c r="A4375">
        <v>4115</v>
      </c>
      <c r="B4375" t="s">
        <v>2009</v>
      </c>
      <c r="C4375" t="s">
        <v>4852</v>
      </c>
      <c r="D4375" s="16" t="s">
        <v>658</v>
      </c>
      <c r="E4375">
        <v>32.06</v>
      </c>
    </row>
    <row r="4376" spans="1:5" x14ac:dyDescent="0.2">
      <c r="A4376">
        <v>4119</v>
      </c>
      <c r="B4376" t="s">
        <v>2009</v>
      </c>
      <c r="C4376" t="s">
        <v>4853</v>
      </c>
      <c r="D4376" s="16" t="s">
        <v>658</v>
      </c>
      <c r="E4376">
        <v>64.760000000000005</v>
      </c>
    </row>
    <row r="4377" spans="1:5" x14ac:dyDescent="0.2">
      <c r="A4377">
        <v>2794</v>
      </c>
      <c r="B4377" t="s">
        <v>2009</v>
      </c>
      <c r="C4377" t="s">
        <v>4854</v>
      </c>
      <c r="D4377" s="16" t="s">
        <v>658</v>
      </c>
      <c r="E4377">
        <v>171.78</v>
      </c>
    </row>
    <row r="4378" spans="1:5" x14ac:dyDescent="0.2">
      <c r="A4378">
        <v>2788</v>
      </c>
      <c r="B4378" t="s">
        <v>2009</v>
      </c>
      <c r="C4378" t="s">
        <v>4855</v>
      </c>
      <c r="D4378" s="16" t="s">
        <v>658</v>
      </c>
      <c r="E4378">
        <v>250.26</v>
      </c>
    </row>
    <row r="4379" spans="1:5" x14ac:dyDescent="0.2">
      <c r="A4379">
        <v>4006</v>
      </c>
      <c r="B4379" t="s">
        <v>2009</v>
      </c>
      <c r="C4379" t="s">
        <v>4856</v>
      </c>
      <c r="D4379" s="16" t="s">
        <v>624</v>
      </c>
      <c r="E4379">
        <v>1804.01</v>
      </c>
    </row>
    <row r="4380" spans="1:5" x14ac:dyDescent="0.2">
      <c r="A4380">
        <v>45395</v>
      </c>
      <c r="B4380" t="s">
        <v>2009</v>
      </c>
      <c r="C4380" t="s">
        <v>4857</v>
      </c>
      <c r="D4380" s="16" t="s">
        <v>946</v>
      </c>
      <c r="E4380">
        <v>31.47</v>
      </c>
    </row>
    <row r="4381" spans="1:5" x14ac:dyDescent="0.2">
      <c r="A4381">
        <v>37461</v>
      </c>
      <c r="B4381" t="s">
        <v>2009</v>
      </c>
      <c r="C4381" t="s">
        <v>4858</v>
      </c>
      <c r="D4381" s="16" t="s">
        <v>658</v>
      </c>
      <c r="E4381">
        <v>14.62</v>
      </c>
    </row>
    <row r="4382" spans="1:5" x14ac:dyDescent="0.2">
      <c r="A4382">
        <v>37460</v>
      </c>
      <c r="B4382" t="s">
        <v>2009</v>
      </c>
      <c r="C4382" t="s">
        <v>4859</v>
      </c>
      <c r="D4382" s="16" t="s">
        <v>658</v>
      </c>
      <c r="E4382">
        <v>25.66</v>
      </c>
    </row>
    <row r="4383" spans="1:5" x14ac:dyDescent="0.2">
      <c r="A4383">
        <v>37458</v>
      </c>
      <c r="B4383" t="s">
        <v>2009</v>
      </c>
      <c r="C4383" t="s">
        <v>4860</v>
      </c>
      <c r="D4383" s="16" t="s">
        <v>658</v>
      </c>
      <c r="E4383">
        <v>5.95</v>
      </c>
    </row>
    <row r="4384" spans="1:5" x14ac:dyDescent="0.2">
      <c r="A4384">
        <v>37454</v>
      </c>
      <c r="B4384" t="s">
        <v>2009</v>
      </c>
      <c r="C4384" t="s">
        <v>4861</v>
      </c>
      <c r="D4384" s="16" t="s">
        <v>658</v>
      </c>
      <c r="E4384">
        <v>1.86</v>
      </c>
    </row>
    <row r="4385" spans="1:5" x14ac:dyDescent="0.2">
      <c r="A4385">
        <v>37455</v>
      </c>
      <c r="B4385" t="s">
        <v>2009</v>
      </c>
      <c r="C4385" t="s">
        <v>4862</v>
      </c>
      <c r="D4385" s="16" t="s">
        <v>658</v>
      </c>
      <c r="E4385">
        <v>3.1</v>
      </c>
    </row>
    <row r="4386" spans="1:5" x14ac:dyDescent="0.2">
      <c r="A4386">
        <v>37459</v>
      </c>
      <c r="B4386" t="s">
        <v>2009</v>
      </c>
      <c r="C4386" t="s">
        <v>4863</v>
      </c>
      <c r="D4386" s="16" t="s">
        <v>658</v>
      </c>
      <c r="E4386">
        <v>9.91</v>
      </c>
    </row>
    <row r="4387" spans="1:5" x14ac:dyDescent="0.2">
      <c r="A4387">
        <v>37457</v>
      </c>
      <c r="B4387" t="s">
        <v>2009</v>
      </c>
      <c r="C4387" t="s">
        <v>4864</v>
      </c>
      <c r="D4387" s="16" t="s">
        <v>658</v>
      </c>
      <c r="E4387">
        <v>3.41</v>
      </c>
    </row>
    <row r="4388" spans="1:5" x14ac:dyDescent="0.2">
      <c r="A4388">
        <v>37456</v>
      </c>
      <c r="B4388" t="s">
        <v>2009</v>
      </c>
      <c r="C4388" t="s">
        <v>4865</v>
      </c>
      <c r="D4388" s="16" t="s">
        <v>658</v>
      </c>
      <c r="E4388">
        <v>2.34</v>
      </c>
    </row>
    <row r="4389" spans="1:5" x14ac:dyDescent="0.2">
      <c r="A4389">
        <v>21029</v>
      </c>
      <c r="B4389" t="s">
        <v>2009</v>
      </c>
      <c r="C4389" t="s">
        <v>4866</v>
      </c>
      <c r="D4389" s="16" t="s">
        <v>621</v>
      </c>
      <c r="E4389">
        <v>417.38</v>
      </c>
    </row>
    <row r="4390" spans="1:5" x14ac:dyDescent="0.2">
      <c r="A4390">
        <v>21030</v>
      </c>
      <c r="B4390" t="s">
        <v>2009</v>
      </c>
      <c r="C4390" t="s">
        <v>4867</v>
      </c>
      <c r="D4390" s="16" t="s">
        <v>621</v>
      </c>
      <c r="E4390">
        <v>514.49</v>
      </c>
    </row>
    <row r="4391" spans="1:5" x14ac:dyDescent="0.2">
      <c r="A4391">
        <v>21031</v>
      </c>
      <c r="B4391" t="s">
        <v>2009</v>
      </c>
      <c r="C4391" t="s">
        <v>4868</v>
      </c>
      <c r="D4391" s="16" t="s">
        <v>621</v>
      </c>
      <c r="E4391">
        <v>640.53</v>
      </c>
    </row>
    <row r="4392" spans="1:5" x14ac:dyDescent="0.2">
      <c r="A4392">
        <v>21032</v>
      </c>
      <c r="B4392" t="s">
        <v>2009</v>
      </c>
      <c r="C4392" t="s">
        <v>4869</v>
      </c>
      <c r="D4392" s="16" t="s">
        <v>621</v>
      </c>
      <c r="E4392">
        <v>683.92</v>
      </c>
    </row>
    <row r="4393" spans="1:5" x14ac:dyDescent="0.2">
      <c r="A4393">
        <v>37527</v>
      </c>
      <c r="B4393" t="s">
        <v>2009</v>
      </c>
      <c r="C4393" t="s">
        <v>4870</v>
      </c>
      <c r="D4393" s="16" t="s">
        <v>621</v>
      </c>
      <c r="E4393">
        <v>617.79999999999995</v>
      </c>
    </row>
    <row r="4394" spans="1:5" x14ac:dyDescent="0.2">
      <c r="A4394">
        <v>37528</v>
      </c>
      <c r="B4394" t="s">
        <v>2009</v>
      </c>
      <c r="C4394" t="s">
        <v>4871</v>
      </c>
      <c r="D4394" s="16" t="s">
        <v>621</v>
      </c>
      <c r="E4394">
        <v>736.61</v>
      </c>
    </row>
    <row r="4395" spans="1:5" x14ac:dyDescent="0.2">
      <c r="A4395">
        <v>37529</v>
      </c>
      <c r="B4395" t="s">
        <v>2009</v>
      </c>
      <c r="C4395" t="s">
        <v>4872</v>
      </c>
      <c r="D4395" s="16" t="s">
        <v>621</v>
      </c>
      <c r="E4395">
        <v>743.84</v>
      </c>
    </row>
    <row r="4396" spans="1:5" x14ac:dyDescent="0.2">
      <c r="A4396">
        <v>37530</v>
      </c>
      <c r="B4396" t="s">
        <v>2009</v>
      </c>
      <c r="C4396" t="s">
        <v>4873</v>
      </c>
      <c r="D4396" s="16" t="s">
        <v>621</v>
      </c>
      <c r="E4396">
        <v>971.13</v>
      </c>
    </row>
    <row r="4397" spans="1:5" x14ac:dyDescent="0.2">
      <c r="A4397">
        <v>21034</v>
      </c>
      <c r="B4397" t="s">
        <v>2009</v>
      </c>
      <c r="C4397" t="s">
        <v>4874</v>
      </c>
      <c r="D4397" s="16" t="s">
        <v>621</v>
      </c>
      <c r="E4397">
        <v>828.56</v>
      </c>
    </row>
    <row r="4398" spans="1:5" x14ac:dyDescent="0.2">
      <c r="A4398">
        <v>37531</v>
      </c>
      <c r="B4398" t="s">
        <v>2009</v>
      </c>
      <c r="C4398" t="s">
        <v>4875</v>
      </c>
      <c r="D4398" s="16" t="s">
        <v>621</v>
      </c>
      <c r="E4398">
        <v>1043.45</v>
      </c>
    </row>
    <row r="4399" spans="1:5" x14ac:dyDescent="0.2">
      <c r="A4399">
        <v>21036</v>
      </c>
      <c r="B4399" t="s">
        <v>2009</v>
      </c>
      <c r="C4399" t="s">
        <v>4876</v>
      </c>
      <c r="D4399" s="16" t="s">
        <v>621</v>
      </c>
      <c r="E4399">
        <v>1268.6600000000001</v>
      </c>
    </row>
    <row r="4400" spans="1:5" x14ac:dyDescent="0.2">
      <c r="A4400">
        <v>21037</v>
      </c>
      <c r="B4400" t="s">
        <v>2009</v>
      </c>
      <c r="C4400" t="s">
        <v>4877</v>
      </c>
      <c r="D4400" s="16" t="s">
        <v>621</v>
      </c>
      <c r="E4400">
        <v>1446.36</v>
      </c>
    </row>
    <row r="4401" spans="1:5" x14ac:dyDescent="0.2">
      <c r="A4401">
        <v>20185</v>
      </c>
      <c r="B4401" t="s">
        <v>2009</v>
      </c>
      <c r="C4401" t="s">
        <v>4878</v>
      </c>
      <c r="D4401" s="16" t="s">
        <v>658</v>
      </c>
      <c r="E4401">
        <v>15.77</v>
      </c>
    </row>
    <row r="4402" spans="1:5" x14ac:dyDescent="0.2">
      <c r="A4402">
        <v>44909</v>
      </c>
      <c r="B4402" t="s">
        <v>2009</v>
      </c>
      <c r="C4402" t="s">
        <v>4879</v>
      </c>
      <c r="D4402" s="16" t="s">
        <v>658</v>
      </c>
      <c r="E4402">
        <v>17.77</v>
      </c>
    </row>
    <row r="4403" spans="1:5" x14ac:dyDescent="0.2">
      <c r="A4403">
        <v>44115</v>
      </c>
      <c r="B4403" t="s">
        <v>2009</v>
      </c>
      <c r="C4403" t="s">
        <v>4880</v>
      </c>
      <c r="D4403" s="16" t="s">
        <v>658</v>
      </c>
      <c r="E4403">
        <v>32.700000000000003</v>
      </c>
    </row>
    <row r="4404" spans="1:5" x14ac:dyDescent="0.2">
      <c r="A4404">
        <v>44333</v>
      </c>
      <c r="B4404" t="s">
        <v>2009</v>
      </c>
      <c r="C4404" t="s">
        <v>4881</v>
      </c>
      <c r="D4404" s="16" t="s">
        <v>658</v>
      </c>
      <c r="E4404">
        <v>107.4</v>
      </c>
    </row>
    <row r="4405" spans="1:5" x14ac:dyDescent="0.2">
      <c r="A4405">
        <v>44907</v>
      </c>
      <c r="B4405" t="s">
        <v>2009</v>
      </c>
      <c r="C4405" t="s">
        <v>4882</v>
      </c>
      <c r="D4405" s="16" t="s">
        <v>658</v>
      </c>
      <c r="E4405">
        <v>18.829999999999998</v>
      </c>
    </row>
    <row r="4406" spans="1:5" x14ac:dyDescent="0.2">
      <c r="A4406">
        <v>20260</v>
      </c>
      <c r="B4406" t="s">
        <v>2009</v>
      </c>
      <c r="C4406" t="s">
        <v>4883</v>
      </c>
      <c r="D4406" s="16" t="s">
        <v>621</v>
      </c>
      <c r="E4406">
        <v>17.27</v>
      </c>
    </row>
    <row r="4407" spans="1:5" x14ac:dyDescent="0.2">
      <c r="A4407">
        <v>37515</v>
      </c>
      <c r="B4407" t="s">
        <v>2009</v>
      </c>
      <c r="C4407" t="s">
        <v>4884</v>
      </c>
      <c r="D4407" s="16" t="s">
        <v>621</v>
      </c>
    </row>
    <row r="4408" spans="1:5" x14ac:dyDescent="0.2">
      <c r="A4408">
        <v>12899</v>
      </c>
      <c r="B4408" t="s">
        <v>2009</v>
      </c>
      <c r="C4408" t="s">
        <v>4885</v>
      </c>
      <c r="D4408" s="16" t="s">
        <v>621</v>
      </c>
    </row>
    <row r="4409" spans="1:5" x14ac:dyDescent="0.2">
      <c r="A4409">
        <v>12898</v>
      </c>
      <c r="B4409" t="s">
        <v>2009</v>
      </c>
      <c r="C4409" t="s">
        <v>4886</v>
      </c>
      <c r="D4409" s="16" t="s">
        <v>621</v>
      </c>
    </row>
    <row r="4410" spans="1:5" x14ac:dyDescent="0.2">
      <c r="A4410">
        <v>39699</v>
      </c>
      <c r="B4410" t="s">
        <v>2009</v>
      </c>
      <c r="C4410" t="s">
        <v>4887</v>
      </c>
      <c r="D4410" s="16" t="s">
        <v>656</v>
      </c>
      <c r="E4410">
        <v>14.79</v>
      </c>
    </row>
    <row r="4411" spans="1:5" x14ac:dyDescent="0.2">
      <c r="A4411">
        <v>39696</v>
      </c>
      <c r="B4411" t="s">
        <v>2009</v>
      </c>
      <c r="C4411" t="s">
        <v>4888</v>
      </c>
      <c r="D4411" s="16" t="s">
        <v>656</v>
      </c>
      <c r="E4411">
        <v>4.45</v>
      </c>
    </row>
    <row r="4412" spans="1:5" x14ac:dyDescent="0.2">
      <c r="A4412">
        <v>42528</v>
      </c>
      <c r="B4412" t="s">
        <v>2009</v>
      </c>
      <c r="C4412" t="s">
        <v>4889</v>
      </c>
      <c r="D4412" s="16" t="s">
        <v>656</v>
      </c>
      <c r="E4412">
        <v>6.33</v>
      </c>
    </row>
    <row r="4413" spans="1:5" x14ac:dyDescent="0.2">
      <c r="A4413">
        <v>39700</v>
      </c>
      <c r="B4413" t="s">
        <v>2009</v>
      </c>
      <c r="C4413" t="s">
        <v>4890</v>
      </c>
      <c r="D4413" s="16" t="s">
        <v>656</v>
      </c>
      <c r="E4413">
        <v>28.25</v>
      </c>
    </row>
    <row r="4414" spans="1:5" x14ac:dyDescent="0.2">
      <c r="A4414">
        <v>4014</v>
      </c>
      <c r="B4414" t="s">
        <v>2009</v>
      </c>
      <c r="C4414" t="s">
        <v>4891</v>
      </c>
      <c r="D4414" s="16" t="s">
        <v>656</v>
      </c>
      <c r="E4414">
        <v>58.15</v>
      </c>
    </row>
    <row r="4415" spans="1:5" x14ac:dyDescent="0.2">
      <c r="A4415">
        <v>4015</v>
      </c>
      <c r="B4415" t="s">
        <v>2009</v>
      </c>
      <c r="C4415" t="s">
        <v>4892</v>
      </c>
      <c r="D4415" s="16" t="s">
        <v>656</v>
      </c>
      <c r="E4415">
        <v>71.41</v>
      </c>
    </row>
    <row r="4416" spans="1:5" x14ac:dyDescent="0.2">
      <c r="A4416">
        <v>4017</v>
      </c>
      <c r="B4416" t="s">
        <v>2009</v>
      </c>
      <c r="C4416" t="s">
        <v>4893</v>
      </c>
      <c r="D4416" s="16" t="s">
        <v>656</v>
      </c>
      <c r="E4416">
        <v>103.91</v>
      </c>
    </row>
    <row r="4417" spans="1:5" x14ac:dyDescent="0.2">
      <c r="A4417">
        <v>11621</v>
      </c>
      <c r="B4417" t="s">
        <v>2009</v>
      </c>
      <c r="C4417" t="s">
        <v>4894</v>
      </c>
      <c r="D4417" s="16" t="s">
        <v>656</v>
      </c>
      <c r="E4417">
        <v>56.2</v>
      </c>
    </row>
    <row r="4418" spans="1:5" x14ac:dyDescent="0.2">
      <c r="A4418">
        <v>4016</v>
      </c>
      <c r="B4418" t="s">
        <v>2009</v>
      </c>
      <c r="C4418" t="s">
        <v>4895</v>
      </c>
      <c r="D4418" s="16" t="s">
        <v>656</v>
      </c>
      <c r="E4418">
        <v>41.04</v>
      </c>
    </row>
    <row r="4419" spans="1:5" x14ac:dyDescent="0.2">
      <c r="A4419">
        <v>38544</v>
      </c>
      <c r="B4419" t="s">
        <v>2009</v>
      </c>
      <c r="C4419" t="s">
        <v>4896</v>
      </c>
      <c r="D4419" s="16" t="s">
        <v>656</v>
      </c>
      <c r="E4419">
        <v>10.53</v>
      </c>
    </row>
    <row r="4420" spans="1:5" x14ac:dyDescent="0.2">
      <c r="A4420">
        <v>38545</v>
      </c>
      <c r="B4420" t="s">
        <v>2009</v>
      </c>
      <c r="C4420" t="s">
        <v>4897</v>
      </c>
      <c r="D4420" s="16" t="s">
        <v>656</v>
      </c>
      <c r="E4420">
        <v>6.77</v>
      </c>
    </row>
    <row r="4421" spans="1:5" x14ac:dyDescent="0.2">
      <c r="A4421">
        <v>42527</v>
      </c>
      <c r="B4421" t="s">
        <v>2009</v>
      </c>
      <c r="C4421" t="s">
        <v>4898</v>
      </c>
      <c r="D4421" s="16" t="s">
        <v>656</v>
      </c>
      <c r="E4421">
        <v>16.72</v>
      </c>
    </row>
    <row r="4422" spans="1:5" x14ac:dyDescent="0.2">
      <c r="A4422">
        <v>39323</v>
      </c>
      <c r="B4422" t="s">
        <v>2009</v>
      </c>
      <c r="C4422" t="s">
        <v>4899</v>
      </c>
      <c r="D4422" s="16" t="s">
        <v>656</v>
      </c>
      <c r="E4422">
        <v>25.82</v>
      </c>
    </row>
    <row r="4423" spans="1:5" x14ac:dyDescent="0.2">
      <c r="A4423">
        <v>626</v>
      </c>
      <c r="B4423" t="s">
        <v>2009</v>
      </c>
      <c r="C4423" t="s">
        <v>4900</v>
      </c>
      <c r="D4423" s="16" t="s">
        <v>626</v>
      </c>
      <c r="E4423">
        <v>14.44</v>
      </c>
    </row>
    <row r="4424" spans="1:5" x14ac:dyDescent="0.2">
      <c r="A4424">
        <v>44504</v>
      </c>
      <c r="B4424" t="s">
        <v>2009</v>
      </c>
      <c r="C4424" t="s">
        <v>4901</v>
      </c>
      <c r="D4424" s="16" t="s">
        <v>656</v>
      </c>
    </row>
    <row r="4425" spans="1:5" x14ac:dyDescent="0.2">
      <c r="A4425">
        <v>44505</v>
      </c>
      <c r="B4425" t="s">
        <v>2009</v>
      </c>
      <c r="C4425" t="s">
        <v>4902</v>
      </c>
      <c r="D4425" s="16" t="s">
        <v>656</v>
      </c>
    </row>
    <row r="4426" spans="1:5" x14ac:dyDescent="0.2">
      <c r="A4426">
        <v>44506</v>
      </c>
      <c r="B4426" t="s">
        <v>2009</v>
      </c>
      <c r="C4426" t="s">
        <v>4903</v>
      </c>
      <c r="D4426" s="16" t="s">
        <v>656</v>
      </c>
    </row>
    <row r="4427" spans="1:5" x14ac:dyDescent="0.2">
      <c r="A4427">
        <v>44507</v>
      </c>
      <c r="B4427" t="s">
        <v>2009</v>
      </c>
      <c r="C4427" t="s">
        <v>4904</v>
      </c>
      <c r="D4427" s="16" t="s">
        <v>656</v>
      </c>
    </row>
    <row r="4428" spans="1:5" x14ac:dyDescent="0.2">
      <c r="A4428">
        <v>44508</v>
      </c>
      <c r="B4428" t="s">
        <v>2009</v>
      </c>
      <c r="C4428" t="s">
        <v>4905</v>
      </c>
      <c r="D4428" s="16" t="s">
        <v>656</v>
      </c>
    </row>
    <row r="4429" spans="1:5" x14ac:dyDescent="0.2">
      <c r="A4429">
        <v>44509</v>
      </c>
      <c r="B4429" t="s">
        <v>2009</v>
      </c>
      <c r="C4429" t="s">
        <v>4906</v>
      </c>
      <c r="D4429" s="16" t="s">
        <v>656</v>
      </c>
    </row>
    <row r="4430" spans="1:5" x14ac:dyDescent="0.2">
      <c r="A4430">
        <v>44510</v>
      </c>
      <c r="B4430" t="s">
        <v>2009</v>
      </c>
      <c r="C4430" t="s">
        <v>4907</v>
      </c>
      <c r="D4430" s="16" t="s">
        <v>656</v>
      </c>
    </row>
    <row r="4431" spans="1:5" x14ac:dyDescent="0.2">
      <c r="A4431">
        <v>44512</v>
      </c>
      <c r="B4431" t="s">
        <v>2009</v>
      </c>
      <c r="C4431" t="s">
        <v>4908</v>
      </c>
      <c r="D4431" s="16" t="s">
        <v>656</v>
      </c>
    </row>
    <row r="4432" spans="1:5" x14ac:dyDescent="0.2">
      <c r="A4432">
        <v>44513</v>
      </c>
      <c r="B4432" t="s">
        <v>2009</v>
      </c>
      <c r="C4432" t="s">
        <v>4909</v>
      </c>
      <c r="D4432" s="16" t="s">
        <v>656</v>
      </c>
    </row>
    <row r="4433" spans="1:5" x14ac:dyDescent="0.2">
      <c r="A4433">
        <v>44514</v>
      </c>
      <c r="B4433" t="s">
        <v>2009</v>
      </c>
      <c r="C4433" t="s">
        <v>4910</v>
      </c>
      <c r="D4433" s="16" t="s">
        <v>656</v>
      </c>
    </row>
    <row r="4434" spans="1:5" x14ac:dyDescent="0.2">
      <c r="A4434">
        <v>44515</v>
      </c>
      <c r="B4434" t="s">
        <v>2009</v>
      </c>
      <c r="C4434" t="s">
        <v>4911</v>
      </c>
      <c r="D4434" s="16" t="s">
        <v>656</v>
      </c>
    </row>
    <row r="4435" spans="1:5" x14ac:dyDescent="0.2">
      <c r="A4435">
        <v>44511</v>
      </c>
      <c r="B4435" t="s">
        <v>2009</v>
      </c>
      <c r="C4435" t="s">
        <v>4912</v>
      </c>
      <c r="D4435" s="16" t="s">
        <v>656</v>
      </c>
    </row>
    <row r="4436" spans="1:5" x14ac:dyDescent="0.2">
      <c r="A4436">
        <v>44516</v>
      </c>
      <c r="B4436" t="s">
        <v>2009</v>
      </c>
      <c r="C4436" t="s">
        <v>4913</v>
      </c>
      <c r="D4436" s="16" t="s">
        <v>656</v>
      </c>
    </row>
    <row r="4437" spans="1:5" x14ac:dyDescent="0.2">
      <c r="A4437">
        <v>44517</v>
      </c>
      <c r="B4437" t="s">
        <v>2009</v>
      </c>
      <c r="C4437" t="s">
        <v>4914</v>
      </c>
      <c r="D4437" s="16" t="s">
        <v>656</v>
      </c>
    </row>
    <row r="4438" spans="1:5" x14ac:dyDescent="0.2">
      <c r="A4438">
        <v>11479</v>
      </c>
      <c r="B4438" t="s">
        <v>2009</v>
      </c>
      <c r="C4438" t="s">
        <v>4915</v>
      </c>
      <c r="D4438" s="16" t="s">
        <v>621</v>
      </c>
      <c r="E4438">
        <v>36.26</v>
      </c>
    </row>
    <row r="4439" spans="1:5" x14ac:dyDescent="0.2">
      <c r="A4439">
        <v>11481</v>
      </c>
      <c r="B4439" t="s">
        <v>2009</v>
      </c>
      <c r="C4439" t="s">
        <v>4916</v>
      </c>
      <c r="D4439" s="16" t="s">
        <v>621</v>
      </c>
      <c r="E4439">
        <v>32.799999999999997</v>
      </c>
    </row>
    <row r="4440" spans="1:5" x14ac:dyDescent="0.2">
      <c r="A4440">
        <v>43609</v>
      </c>
      <c r="B4440" t="s">
        <v>2009</v>
      </c>
      <c r="C4440" t="s">
        <v>4917</v>
      </c>
      <c r="D4440" s="16" t="s">
        <v>621</v>
      </c>
      <c r="E4440">
        <v>32.799999999999997</v>
      </c>
    </row>
    <row r="4441" spans="1:5" x14ac:dyDescent="0.2">
      <c r="A4441">
        <v>11478</v>
      </c>
      <c r="B4441" t="s">
        <v>2009</v>
      </c>
      <c r="C4441" t="s">
        <v>4918</v>
      </c>
      <c r="D4441" s="16" t="s">
        <v>621</v>
      </c>
      <c r="E4441">
        <v>62.21</v>
      </c>
    </row>
    <row r="4442" spans="1:5" x14ac:dyDescent="0.2">
      <c r="A4442">
        <v>43608</v>
      </c>
      <c r="B4442" t="s">
        <v>2009</v>
      </c>
      <c r="C4442" t="s">
        <v>4919</v>
      </c>
      <c r="D4442" s="16" t="s">
        <v>621</v>
      </c>
      <c r="E4442">
        <v>47.47</v>
      </c>
    </row>
    <row r="4443" spans="1:5" x14ac:dyDescent="0.2">
      <c r="A4443">
        <v>11476</v>
      </c>
      <c r="B4443" t="s">
        <v>2009</v>
      </c>
      <c r="C4443" t="s">
        <v>4920</v>
      </c>
      <c r="D4443" s="16" t="s">
        <v>621</v>
      </c>
      <c r="E4443">
        <v>47.47</v>
      </c>
    </row>
    <row r="4444" spans="1:5" x14ac:dyDescent="0.2">
      <c r="A4444">
        <v>40637</v>
      </c>
      <c r="B4444" t="s">
        <v>2009</v>
      </c>
      <c r="C4444" t="s">
        <v>4921</v>
      </c>
      <c r="D4444" s="16" t="s">
        <v>621</v>
      </c>
    </row>
    <row r="4445" spans="1:5" x14ac:dyDescent="0.2">
      <c r="A4445">
        <v>13836</v>
      </c>
      <c r="B4445" t="s">
        <v>2009</v>
      </c>
      <c r="C4445" t="s">
        <v>4922</v>
      </c>
      <c r="D4445" s="16" t="s">
        <v>621</v>
      </c>
    </row>
    <row r="4446" spans="1:5" x14ac:dyDescent="0.2">
      <c r="A4446">
        <v>39813</v>
      </c>
      <c r="B4446" t="s">
        <v>2009</v>
      </c>
      <c r="C4446" t="s">
        <v>4923</v>
      </c>
      <c r="D4446" s="16" t="s">
        <v>621</v>
      </c>
    </row>
    <row r="4447" spans="1:5" x14ac:dyDescent="0.2">
      <c r="A4447">
        <v>12868</v>
      </c>
      <c r="B4447" t="s">
        <v>2009</v>
      </c>
      <c r="C4447" t="s">
        <v>4924</v>
      </c>
      <c r="D4447" s="16" t="s">
        <v>568</v>
      </c>
      <c r="E4447">
        <v>25.43</v>
      </c>
    </row>
    <row r="4448" spans="1:5" x14ac:dyDescent="0.2">
      <c r="A4448">
        <v>40916</v>
      </c>
      <c r="B4448" t="s">
        <v>2009</v>
      </c>
      <c r="C4448" t="s">
        <v>4925</v>
      </c>
      <c r="D4448" s="16" t="s">
        <v>603</v>
      </c>
      <c r="E4448">
        <v>4455.87</v>
      </c>
    </row>
    <row r="4449" spans="1:5" x14ac:dyDescent="0.2">
      <c r="A4449">
        <v>4755</v>
      </c>
      <c r="B4449" t="s">
        <v>2009</v>
      </c>
      <c r="C4449" t="s">
        <v>4926</v>
      </c>
      <c r="D4449" s="16" t="s">
        <v>568</v>
      </c>
      <c r="E4449">
        <v>22.24</v>
      </c>
    </row>
    <row r="4450" spans="1:5" x14ac:dyDescent="0.2">
      <c r="A4450">
        <v>41067</v>
      </c>
      <c r="B4450" t="s">
        <v>2009</v>
      </c>
      <c r="C4450" t="s">
        <v>4927</v>
      </c>
      <c r="D4450" s="16" t="s">
        <v>603</v>
      </c>
      <c r="E4450">
        <v>3899.89</v>
      </c>
    </row>
    <row r="4451" spans="1:5" x14ac:dyDescent="0.2">
      <c r="A4451">
        <v>45240</v>
      </c>
      <c r="B4451" t="s">
        <v>2009</v>
      </c>
      <c r="C4451" t="s">
        <v>4928</v>
      </c>
      <c r="D4451" s="16" t="s">
        <v>621</v>
      </c>
      <c r="E4451">
        <v>31.11</v>
      </c>
    </row>
    <row r="4452" spans="1:5" x14ac:dyDescent="0.2">
      <c r="A4452">
        <v>45228</v>
      </c>
      <c r="B4452" t="s">
        <v>2009</v>
      </c>
      <c r="C4452" t="s">
        <v>4929</v>
      </c>
      <c r="D4452" s="16" t="s">
        <v>621</v>
      </c>
      <c r="E4452">
        <v>26.58</v>
      </c>
    </row>
    <row r="4453" spans="1:5" x14ac:dyDescent="0.2">
      <c r="A4453">
        <v>45241</v>
      </c>
      <c r="B4453" t="s">
        <v>2009</v>
      </c>
      <c r="C4453" t="s">
        <v>4930</v>
      </c>
      <c r="D4453" s="16" t="s">
        <v>621</v>
      </c>
      <c r="E4453">
        <v>38.25</v>
      </c>
    </row>
    <row r="4454" spans="1:5" x14ac:dyDescent="0.2">
      <c r="A4454">
        <v>38463</v>
      </c>
      <c r="B4454" t="s">
        <v>2009</v>
      </c>
      <c r="C4454" t="s">
        <v>4931</v>
      </c>
      <c r="D4454" s="16" t="s">
        <v>621</v>
      </c>
      <c r="E4454">
        <v>47.61</v>
      </c>
    </row>
    <row r="4455" spans="1:5" x14ac:dyDescent="0.2">
      <c r="A4455">
        <v>40703</v>
      </c>
      <c r="B4455" t="s">
        <v>2009</v>
      </c>
      <c r="C4455" t="s">
        <v>2005</v>
      </c>
      <c r="D4455" s="16" t="s">
        <v>621</v>
      </c>
      <c r="E4455">
        <v>10714</v>
      </c>
    </row>
    <row r="4456" spans="1:5" x14ac:dyDescent="0.2">
      <c r="A4456">
        <v>11616</v>
      </c>
      <c r="B4456" t="s">
        <v>2009</v>
      </c>
      <c r="C4456" t="s">
        <v>4932</v>
      </c>
      <c r="D4456" s="16" t="s">
        <v>621</v>
      </c>
      <c r="E4456">
        <v>12797.37</v>
      </c>
    </row>
    <row r="4457" spans="1:5" x14ac:dyDescent="0.2">
      <c r="A4457">
        <v>41898</v>
      </c>
      <c r="B4457" t="s">
        <v>2009</v>
      </c>
      <c r="C4457" t="s">
        <v>4933</v>
      </c>
      <c r="D4457" s="16" t="s">
        <v>621</v>
      </c>
      <c r="E4457">
        <v>6320.47</v>
      </c>
    </row>
    <row r="4458" spans="1:5" x14ac:dyDescent="0.2">
      <c r="A4458">
        <v>45304</v>
      </c>
      <c r="B4458" t="s">
        <v>2009</v>
      </c>
      <c r="C4458" t="s">
        <v>4934</v>
      </c>
      <c r="D4458" s="16" t="s">
        <v>621</v>
      </c>
      <c r="E4458">
        <v>10873.09</v>
      </c>
    </row>
    <row r="4459" spans="1:5" x14ac:dyDescent="0.2">
      <c r="A4459">
        <v>36141</v>
      </c>
      <c r="B4459" t="s">
        <v>2009</v>
      </c>
      <c r="C4459" t="s">
        <v>4935</v>
      </c>
      <c r="D4459" s="16" t="s">
        <v>621</v>
      </c>
      <c r="E4459">
        <v>98.86</v>
      </c>
    </row>
    <row r="4460" spans="1:5" x14ac:dyDescent="0.2">
      <c r="A4460">
        <v>45211</v>
      </c>
      <c r="B4460" t="s">
        <v>2009</v>
      </c>
      <c r="C4460" t="s">
        <v>4936</v>
      </c>
      <c r="D4460" s="16" t="s">
        <v>621</v>
      </c>
      <c r="E4460">
        <v>89.85</v>
      </c>
    </row>
    <row r="4461" spans="1:5" x14ac:dyDescent="0.2">
      <c r="A4461">
        <v>43651</v>
      </c>
      <c r="B4461" t="s">
        <v>2009</v>
      </c>
      <c r="C4461" t="s">
        <v>4937</v>
      </c>
      <c r="D4461" s="16" t="s">
        <v>626</v>
      </c>
      <c r="E4461">
        <v>8.56</v>
      </c>
    </row>
    <row r="4462" spans="1:5" x14ac:dyDescent="0.2">
      <c r="A4462">
        <v>43626</v>
      </c>
      <c r="B4462" t="s">
        <v>2009</v>
      </c>
      <c r="C4462" t="s">
        <v>4938</v>
      </c>
      <c r="D4462" s="16" t="s">
        <v>626</v>
      </c>
      <c r="E4462">
        <v>4.76</v>
      </c>
    </row>
    <row r="4463" spans="1:5" x14ac:dyDescent="0.2">
      <c r="A4463">
        <v>39434</v>
      </c>
      <c r="B4463" t="s">
        <v>2009</v>
      </c>
      <c r="C4463" t="s">
        <v>4939</v>
      </c>
      <c r="D4463" s="16" t="s">
        <v>626</v>
      </c>
      <c r="E4463">
        <v>3.42</v>
      </c>
    </row>
    <row r="4464" spans="1:5" x14ac:dyDescent="0.2">
      <c r="A4464">
        <v>39433</v>
      </c>
      <c r="B4464" t="s">
        <v>2009</v>
      </c>
      <c r="C4464" t="s">
        <v>4940</v>
      </c>
      <c r="D4464" s="16" t="s">
        <v>626</v>
      </c>
      <c r="E4464">
        <v>2.71</v>
      </c>
    </row>
    <row r="4465" spans="1:5" x14ac:dyDescent="0.2">
      <c r="A4465">
        <v>4049</v>
      </c>
      <c r="B4465" t="s">
        <v>2009</v>
      </c>
      <c r="C4465" t="s">
        <v>4941</v>
      </c>
      <c r="D4465" s="16" t="s">
        <v>735</v>
      </c>
      <c r="E4465">
        <v>95.54</v>
      </c>
    </row>
    <row r="4466" spans="1:5" x14ac:dyDescent="0.2">
      <c r="A4466">
        <v>38120</v>
      </c>
      <c r="B4466" t="s">
        <v>2009</v>
      </c>
      <c r="C4466" t="s">
        <v>4942</v>
      </c>
      <c r="D4466" s="16" t="s">
        <v>626</v>
      </c>
      <c r="E4466">
        <v>102.76</v>
      </c>
    </row>
    <row r="4467" spans="1:5" x14ac:dyDescent="0.2">
      <c r="A4467">
        <v>43652</v>
      </c>
      <c r="B4467" t="s">
        <v>2009</v>
      </c>
      <c r="C4467" t="s">
        <v>4943</v>
      </c>
      <c r="D4467" s="16" t="s">
        <v>626</v>
      </c>
      <c r="E4467">
        <v>19.18</v>
      </c>
    </row>
    <row r="4468" spans="1:5" x14ac:dyDescent="0.2">
      <c r="A4468">
        <v>10498</v>
      </c>
      <c r="B4468" t="s">
        <v>2009</v>
      </c>
      <c r="C4468" t="s">
        <v>972</v>
      </c>
      <c r="D4468" s="16" t="s">
        <v>626</v>
      </c>
      <c r="E4468">
        <v>9.48</v>
      </c>
    </row>
    <row r="4469" spans="1:5" x14ac:dyDescent="0.2">
      <c r="A4469">
        <v>4823</v>
      </c>
      <c r="B4469" t="s">
        <v>2009</v>
      </c>
      <c r="C4469" t="s">
        <v>4944</v>
      </c>
      <c r="D4469" s="16" t="s">
        <v>626</v>
      </c>
      <c r="E4469">
        <v>35.18</v>
      </c>
    </row>
    <row r="4470" spans="1:5" x14ac:dyDescent="0.2">
      <c r="A4470">
        <v>38877</v>
      </c>
      <c r="B4470" t="s">
        <v>2009</v>
      </c>
      <c r="C4470" t="s">
        <v>4945</v>
      </c>
      <c r="D4470" s="16" t="s">
        <v>626</v>
      </c>
      <c r="E4470">
        <v>7.32</v>
      </c>
    </row>
    <row r="4471" spans="1:5" x14ac:dyDescent="0.2">
      <c r="A4471">
        <v>34546</v>
      </c>
      <c r="B4471" t="s">
        <v>2009</v>
      </c>
      <c r="C4471" t="s">
        <v>4946</v>
      </c>
      <c r="D4471" s="16" t="s">
        <v>626</v>
      </c>
      <c r="E4471">
        <v>7.52</v>
      </c>
    </row>
    <row r="4472" spans="1:5" x14ac:dyDescent="0.2">
      <c r="A4472">
        <v>41387</v>
      </c>
      <c r="B4472" t="s">
        <v>2009</v>
      </c>
      <c r="C4472" t="s">
        <v>4947</v>
      </c>
      <c r="D4472" s="16" t="s">
        <v>658</v>
      </c>
      <c r="E4472">
        <v>54.29</v>
      </c>
    </row>
    <row r="4473" spans="1:5" x14ac:dyDescent="0.2">
      <c r="A4473">
        <v>41388</v>
      </c>
      <c r="B4473" t="s">
        <v>2009</v>
      </c>
      <c r="C4473" t="s">
        <v>4948</v>
      </c>
      <c r="D4473" s="16" t="s">
        <v>658</v>
      </c>
      <c r="E4473">
        <v>65.13</v>
      </c>
    </row>
    <row r="4474" spans="1:5" x14ac:dyDescent="0.2">
      <c r="A4474">
        <v>41380</v>
      </c>
      <c r="B4474" t="s">
        <v>2009</v>
      </c>
      <c r="C4474" t="s">
        <v>4949</v>
      </c>
      <c r="D4474" s="16" t="s">
        <v>621</v>
      </c>
      <c r="E4474">
        <v>433.37</v>
      </c>
    </row>
    <row r="4475" spans="1:5" x14ac:dyDescent="0.2">
      <c r="A4475">
        <v>41381</v>
      </c>
      <c r="B4475" t="s">
        <v>2009</v>
      </c>
      <c r="C4475" t="s">
        <v>4950</v>
      </c>
      <c r="D4475" s="16" t="s">
        <v>621</v>
      </c>
      <c r="E4475">
        <v>454.01</v>
      </c>
    </row>
    <row r="4476" spans="1:5" x14ac:dyDescent="0.2">
      <c r="A4476">
        <v>41382</v>
      </c>
      <c r="B4476" t="s">
        <v>2009</v>
      </c>
      <c r="C4476" t="s">
        <v>4951</v>
      </c>
      <c r="D4476" s="16" t="s">
        <v>621</v>
      </c>
      <c r="E4476">
        <v>439.46</v>
      </c>
    </row>
    <row r="4477" spans="1:5" x14ac:dyDescent="0.2">
      <c r="A4477">
        <v>41383</v>
      </c>
      <c r="B4477" t="s">
        <v>2009</v>
      </c>
      <c r="C4477" t="s">
        <v>4952</v>
      </c>
      <c r="D4477" s="16" t="s">
        <v>621</v>
      </c>
      <c r="E4477">
        <v>596.48</v>
      </c>
    </row>
    <row r="4478" spans="1:5" x14ac:dyDescent="0.2">
      <c r="A4478">
        <v>41385</v>
      </c>
      <c r="B4478" t="s">
        <v>2009</v>
      </c>
      <c r="C4478" t="s">
        <v>4953</v>
      </c>
      <c r="D4478" s="16" t="s">
        <v>621</v>
      </c>
      <c r="E4478">
        <v>742.24</v>
      </c>
    </row>
    <row r="4479" spans="1:5" x14ac:dyDescent="0.2">
      <c r="A4479">
        <v>4058</v>
      </c>
      <c r="B4479" t="s">
        <v>2009</v>
      </c>
      <c r="C4479" t="s">
        <v>4954</v>
      </c>
      <c r="D4479" s="16" t="s">
        <v>568</v>
      </c>
      <c r="E4479">
        <v>36.36</v>
      </c>
    </row>
    <row r="4480" spans="1:5" x14ac:dyDescent="0.2">
      <c r="A4480">
        <v>40974</v>
      </c>
      <c r="B4480" t="s">
        <v>2009</v>
      </c>
      <c r="C4480" t="s">
        <v>4955</v>
      </c>
      <c r="D4480" s="16" t="s">
        <v>603</v>
      </c>
      <c r="E4480">
        <v>6372.92</v>
      </c>
    </row>
    <row r="4481" spans="1:5" x14ac:dyDescent="0.2">
      <c r="A4481">
        <v>34794</v>
      </c>
      <c r="B4481" t="s">
        <v>2009</v>
      </c>
      <c r="C4481" t="s">
        <v>4956</v>
      </c>
      <c r="D4481" s="16" t="s">
        <v>568</v>
      </c>
      <c r="E4481">
        <v>26.39</v>
      </c>
    </row>
    <row r="4482" spans="1:5" x14ac:dyDescent="0.2">
      <c r="A4482">
        <v>40925</v>
      </c>
      <c r="B4482" t="s">
        <v>2009</v>
      </c>
      <c r="C4482" t="s">
        <v>4957</v>
      </c>
      <c r="D4482" s="16" t="s">
        <v>603</v>
      </c>
      <c r="E4482">
        <v>4625.67</v>
      </c>
    </row>
    <row r="4483" spans="1:5" x14ac:dyDescent="0.2">
      <c r="A4483">
        <v>13741</v>
      </c>
      <c r="B4483" t="s">
        <v>2009</v>
      </c>
      <c r="C4483" t="s">
        <v>4958</v>
      </c>
      <c r="D4483" s="16" t="s">
        <v>621</v>
      </c>
      <c r="E4483">
        <v>2624.25</v>
      </c>
    </row>
    <row r="4484" spans="1:5" x14ac:dyDescent="0.2">
      <c r="A4484">
        <v>3288</v>
      </c>
      <c r="B4484" t="s">
        <v>2009</v>
      </c>
      <c r="C4484" t="s">
        <v>4959</v>
      </c>
      <c r="D4484" s="16" t="s">
        <v>658</v>
      </c>
      <c r="E4484">
        <v>10</v>
      </c>
    </row>
    <row r="4485" spans="1:5" x14ac:dyDescent="0.2">
      <c r="A4485">
        <v>13587</v>
      </c>
      <c r="B4485" t="s">
        <v>2009</v>
      </c>
      <c r="C4485" t="s">
        <v>4960</v>
      </c>
      <c r="D4485" s="16" t="s">
        <v>658</v>
      </c>
      <c r="E4485">
        <v>6.04</v>
      </c>
    </row>
    <row r="4486" spans="1:5" x14ac:dyDescent="0.2">
      <c r="A4486">
        <v>38598</v>
      </c>
      <c r="B4486" t="s">
        <v>2009</v>
      </c>
      <c r="C4486" t="s">
        <v>4961</v>
      </c>
      <c r="D4486" s="16" t="s">
        <v>621</v>
      </c>
      <c r="E4486">
        <v>3.73</v>
      </c>
    </row>
    <row r="4487" spans="1:5" x14ac:dyDescent="0.2">
      <c r="A4487">
        <v>38595</v>
      </c>
      <c r="B4487" t="s">
        <v>2009</v>
      </c>
      <c r="C4487" t="s">
        <v>4962</v>
      </c>
      <c r="D4487" s="16" t="s">
        <v>621</v>
      </c>
      <c r="E4487">
        <v>3.16</v>
      </c>
    </row>
    <row r="4488" spans="1:5" x14ac:dyDescent="0.2">
      <c r="A4488">
        <v>38592</v>
      </c>
      <c r="B4488" t="s">
        <v>2009</v>
      </c>
      <c r="C4488" t="s">
        <v>4963</v>
      </c>
      <c r="D4488" s="16" t="s">
        <v>621</v>
      </c>
      <c r="E4488">
        <v>3.2</v>
      </c>
    </row>
    <row r="4489" spans="1:5" x14ac:dyDescent="0.2">
      <c r="A4489">
        <v>38588</v>
      </c>
      <c r="B4489" t="s">
        <v>2009</v>
      </c>
      <c r="C4489" t="s">
        <v>4964</v>
      </c>
      <c r="D4489" s="16" t="s">
        <v>621</v>
      </c>
      <c r="E4489">
        <v>2.56</v>
      </c>
    </row>
    <row r="4490" spans="1:5" x14ac:dyDescent="0.2">
      <c r="A4490">
        <v>38593</v>
      </c>
      <c r="B4490" t="s">
        <v>2009</v>
      </c>
      <c r="C4490" t="s">
        <v>4965</v>
      </c>
      <c r="D4490" s="16" t="s">
        <v>621</v>
      </c>
      <c r="E4490">
        <v>3.53</v>
      </c>
    </row>
    <row r="4491" spans="1:5" x14ac:dyDescent="0.2">
      <c r="A4491">
        <v>38589</v>
      </c>
      <c r="B4491" t="s">
        <v>2009</v>
      </c>
      <c r="C4491" t="s">
        <v>4966</v>
      </c>
      <c r="D4491" s="16" t="s">
        <v>621</v>
      </c>
      <c r="E4491">
        <v>2.68</v>
      </c>
    </row>
    <row r="4492" spans="1:5" x14ac:dyDescent="0.2">
      <c r="A4492">
        <v>38594</v>
      </c>
      <c r="B4492" t="s">
        <v>2009</v>
      </c>
      <c r="C4492" t="s">
        <v>4967</v>
      </c>
      <c r="D4492" s="16" t="s">
        <v>621</v>
      </c>
      <c r="E4492">
        <v>5.57</v>
      </c>
    </row>
    <row r="4493" spans="1:5" x14ac:dyDescent="0.2">
      <c r="A4493">
        <v>34774</v>
      </c>
      <c r="B4493" t="s">
        <v>2009</v>
      </c>
      <c r="C4493" t="s">
        <v>4968</v>
      </c>
      <c r="D4493" s="16" t="s">
        <v>621</v>
      </c>
      <c r="E4493">
        <v>2.5</v>
      </c>
    </row>
    <row r="4494" spans="1:5" x14ac:dyDescent="0.2">
      <c r="A4494">
        <v>34771</v>
      </c>
      <c r="B4494" t="s">
        <v>2009</v>
      </c>
      <c r="C4494" t="s">
        <v>4969</v>
      </c>
      <c r="D4494" s="16" t="s">
        <v>621</v>
      </c>
      <c r="E4494">
        <v>3.02</v>
      </c>
    </row>
    <row r="4495" spans="1:5" x14ac:dyDescent="0.2">
      <c r="A4495">
        <v>34764</v>
      </c>
      <c r="B4495" t="s">
        <v>2009</v>
      </c>
      <c r="C4495" t="s">
        <v>4970</v>
      </c>
      <c r="D4495" s="16" t="s">
        <v>621</v>
      </c>
      <c r="E4495">
        <v>1.98</v>
      </c>
    </row>
    <row r="4496" spans="1:5" x14ac:dyDescent="0.2">
      <c r="A4496">
        <v>34773</v>
      </c>
      <c r="B4496" t="s">
        <v>2009</v>
      </c>
      <c r="C4496" t="s">
        <v>4971</v>
      </c>
      <c r="D4496" s="16" t="s">
        <v>621</v>
      </c>
      <c r="E4496">
        <v>2.64</v>
      </c>
    </row>
    <row r="4497" spans="1:5" x14ac:dyDescent="0.2">
      <c r="A4497">
        <v>34769</v>
      </c>
      <c r="B4497" t="s">
        <v>2009</v>
      </c>
      <c r="C4497" t="s">
        <v>4972</v>
      </c>
      <c r="D4497" s="16" t="s">
        <v>621</v>
      </c>
      <c r="E4497">
        <v>3.26</v>
      </c>
    </row>
    <row r="4498" spans="1:5" x14ac:dyDescent="0.2">
      <c r="A4498">
        <v>34763</v>
      </c>
      <c r="B4498" t="s">
        <v>2009</v>
      </c>
      <c r="C4498" t="s">
        <v>4973</v>
      </c>
      <c r="D4498" s="16" t="s">
        <v>621</v>
      </c>
      <c r="E4498">
        <v>2.0099999999999998</v>
      </c>
    </row>
    <row r="4499" spans="1:5" x14ac:dyDescent="0.2">
      <c r="A4499">
        <v>34788</v>
      </c>
      <c r="B4499" t="s">
        <v>2009</v>
      </c>
      <c r="C4499" t="s">
        <v>4974</v>
      </c>
      <c r="D4499" s="16" t="s">
        <v>621</v>
      </c>
      <c r="E4499">
        <v>1.29</v>
      </c>
    </row>
    <row r="4500" spans="1:5" x14ac:dyDescent="0.2">
      <c r="A4500">
        <v>34781</v>
      </c>
      <c r="B4500" t="s">
        <v>2009</v>
      </c>
      <c r="C4500" t="s">
        <v>4975</v>
      </c>
      <c r="D4500" s="16" t="s">
        <v>621</v>
      </c>
      <c r="E4500">
        <v>1.77</v>
      </c>
    </row>
    <row r="4501" spans="1:5" x14ac:dyDescent="0.2">
      <c r="A4501">
        <v>41682</v>
      </c>
      <c r="B4501" t="s">
        <v>2009</v>
      </c>
      <c r="C4501" t="s">
        <v>4976</v>
      </c>
      <c r="D4501" s="16" t="s">
        <v>621</v>
      </c>
      <c r="E4501">
        <v>43.35</v>
      </c>
    </row>
    <row r="4502" spans="1:5" x14ac:dyDescent="0.2">
      <c r="A4502">
        <v>41683</v>
      </c>
      <c r="B4502" t="s">
        <v>2009</v>
      </c>
      <c r="C4502" t="s">
        <v>4977</v>
      </c>
      <c r="D4502" s="16" t="s">
        <v>621</v>
      </c>
      <c r="E4502">
        <v>31.89</v>
      </c>
    </row>
    <row r="4503" spans="1:5" x14ac:dyDescent="0.2">
      <c r="A4503">
        <v>41680</v>
      </c>
      <c r="B4503" t="s">
        <v>2009</v>
      </c>
      <c r="C4503" t="s">
        <v>4978</v>
      </c>
      <c r="D4503" s="16" t="s">
        <v>621</v>
      </c>
      <c r="E4503">
        <v>17.170000000000002</v>
      </c>
    </row>
    <row r="4504" spans="1:5" x14ac:dyDescent="0.2">
      <c r="A4504">
        <v>41679</v>
      </c>
      <c r="B4504" t="s">
        <v>2009</v>
      </c>
      <c r="C4504" t="s">
        <v>4979</v>
      </c>
      <c r="D4504" s="16" t="s">
        <v>621</v>
      </c>
      <c r="E4504">
        <v>39.25</v>
      </c>
    </row>
    <row r="4505" spans="1:5" x14ac:dyDescent="0.2">
      <c r="A4505">
        <v>41681</v>
      </c>
      <c r="B4505" t="s">
        <v>2009</v>
      </c>
      <c r="C4505" t="s">
        <v>4980</v>
      </c>
      <c r="D4505" s="16" t="s">
        <v>621</v>
      </c>
      <c r="E4505">
        <v>26.86</v>
      </c>
    </row>
    <row r="4506" spans="1:5" x14ac:dyDescent="0.2">
      <c r="A4506">
        <v>43386</v>
      </c>
      <c r="B4506" t="s">
        <v>2009</v>
      </c>
      <c r="C4506" t="s">
        <v>4981</v>
      </c>
      <c r="D4506" s="16" t="s">
        <v>621</v>
      </c>
      <c r="E4506">
        <v>61.34</v>
      </c>
    </row>
    <row r="4507" spans="1:5" x14ac:dyDescent="0.2">
      <c r="A4507">
        <v>4059</v>
      </c>
      <c r="B4507" t="s">
        <v>2009</v>
      </c>
      <c r="C4507" t="s">
        <v>4982</v>
      </c>
      <c r="D4507" s="16" t="s">
        <v>658</v>
      </c>
      <c r="E4507">
        <v>43.35</v>
      </c>
    </row>
    <row r="4508" spans="1:5" x14ac:dyDescent="0.2">
      <c r="A4508">
        <v>4062</v>
      </c>
      <c r="B4508" t="s">
        <v>2009</v>
      </c>
      <c r="C4508" t="s">
        <v>4983</v>
      </c>
      <c r="D4508" s="16" t="s">
        <v>621</v>
      </c>
      <c r="E4508">
        <v>43.35</v>
      </c>
    </row>
    <row r="4509" spans="1:5" x14ac:dyDescent="0.2">
      <c r="A4509">
        <v>4061</v>
      </c>
      <c r="B4509" t="s">
        <v>2009</v>
      </c>
      <c r="C4509" t="s">
        <v>4984</v>
      </c>
      <c r="D4509" s="16" t="s">
        <v>621</v>
      </c>
      <c r="E4509">
        <v>53.98</v>
      </c>
    </row>
    <row r="4510" spans="1:5" x14ac:dyDescent="0.2">
      <c r="A4510">
        <v>41315</v>
      </c>
      <c r="B4510" t="s">
        <v>2009</v>
      </c>
      <c r="C4510" t="s">
        <v>4985</v>
      </c>
      <c r="D4510" s="16" t="s">
        <v>626</v>
      </c>
      <c r="E4510">
        <v>76.099999999999994</v>
      </c>
    </row>
    <row r="4511" spans="1:5" x14ac:dyDescent="0.2">
      <c r="A4511">
        <v>43148</v>
      </c>
      <c r="B4511" t="s">
        <v>2009</v>
      </c>
      <c r="C4511" t="s">
        <v>4986</v>
      </c>
      <c r="D4511" s="16" t="s">
        <v>626</v>
      </c>
      <c r="E4511">
        <v>51.65</v>
      </c>
    </row>
    <row r="4512" spans="1:5" x14ac:dyDescent="0.2">
      <c r="A4512">
        <v>43147</v>
      </c>
      <c r="B4512" t="s">
        <v>2009</v>
      </c>
      <c r="C4512" t="s">
        <v>4987</v>
      </c>
      <c r="D4512" s="16" t="s">
        <v>626</v>
      </c>
      <c r="E4512">
        <v>20</v>
      </c>
    </row>
    <row r="4513" spans="1:5" x14ac:dyDescent="0.2">
      <c r="A4513">
        <v>10608</v>
      </c>
      <c r="B4513" t="s">
        <v>2009</v>
      </c>
      <c r="C4513" t="s">
        <v>4988</v>
      </c>
      <c r="D4513" s="16" t="s">
        <v>621</v>
      </c>
    </row>
    <row r="4514" spans="1:5" x14ac:dyDescent="0.2">
      <c r="A4514">
        <v>4069</v>
      </c>
      <c r="B4514" t="s">
        <v>2009</v>
      </c>
      <c r="C4514" t="s">
        <v>4989</v>
      </c>
      <c r="D4514" s="16" t="s">
        <v>568</v>
      </c>
      <c r="E4514">
        <v>69.739999999999995</v>
      </c>
    </row>
    <row r="4515" spans="1:5" x14ac:dyDescent="0.2">
      <c r="A4515">
        <v>40819</v>
      </c>
      <c r="B4515" t="s">
        <v>2009</v>
      </c>
      <c r="C4515" t="s">
        <v>4990</v>
      </c>
      <c r="D4515" s="16" t="s">
        <v>603</v>
      </c>
      <c r="E4515">
        <v>12222.21</v>
      </c>
    </row>
    <row r="4516" spans="1:5" x14ac:dyDescent="0.2">
      <c r="A4516">
        <v>34361</v>
      </c>
      <c r="B4516" t="s">
        <v>2009</v>
      </c>
      <c r="C4516" t="s">
        <v>4991</v>
      </c>
      <c r="D4516" s="16" t="s">
        <v>626</v>
      </c>
      <c r="E4516">
        <v>14.56</v>
      </c>
    </row>
    <row r="4517" spans="1:5" x14ac:dyDescent="0.2">
      <c r="A4517">
        <v>44478</v>
      </c>
      <c r="B4517" t="s">
        <v>2009</v>
      </c>
      <c r="C4517" t="s">
        <v>4992</v>
      </c>
      <c r="D4517" s="16" t="s">
        <v>626</v>
      </c>
      <c r="E4517">
        <v>12.41</v>
      </c>
    </row>
    <row r="4518" spans="1:5" x14ac:dyDescent="0.2">
      <c r="A4518">
        <v>44477</v>
      </c>
      <c r="B4518" t="s">
        <v>2009</v>
      </c>
      <c r="C4518" t="s">
        <v>4993</v>
      </c>
      <c r="D4518" s="16" t="s">
        <v>626</v>
      </c>
      <c r="E4518">
        <v>12.41</v>
      </c>
    </row>
    <row r="4519" spans="1:5" x14ac:dyDescent="0.2">
      <c r="A4519">
        <v>11697</v>
      </c>
      <c r="B4519" t="s">
        <v>2009</v>
      </c>
      <c r="C4519" t="s">
        <v>4994</v>
      </c>
      <c r="D4519" s="16" t="s">
        <v>621</v>
      </c>
      <c r="E4519">
        <v>815.17</v>
      </c>
    </row>
    <row r="4520" spans="1:5" x14ac:dyDescent="0.2">
      <c r="A4520">
        <v>11698</v>
      </c>
      <c r="B4520" t="s">
        <v>2009</v>
      </c>
      <c r="C4520" t="s">
        <v>4995</v>
      </c>
      <c r="D4520" s="16" t="s">
        <v>621</v>
      </c>
      <c r="E4520">
        <v>972.45</v>
      </c>
    </row>
    <row r="4521" spans="1:5" x14ac:dyDescent="0.2">
      <c r="A4521">
        <v>11699</v>
      </c>
      <c r="B4521" t="s">
        <v>2009</v>
      </c>
      <c r="C4521" t="s">
        <v>4996</v>
      </c>
      <c r="D4521" s="16" t="s">
        <v>621</v>
      </c>
      <c r="E4521">
        <v>1074.78</v>
      </c>
    </row>
    <row r="4522" spans="1:5" x14ac:dyDescent="0.2">
      <c r="A4522">
        <v>10432</v>
      </c>
      <c r="B4522" t="s">
        <v>2009</v>
      </c>
      <c r="C4522" t="s">
        <v>4997</v>
      </c>
      <c r="D4522" s="16" t="s">
        <v>621</v>
      </c>
      <c r="E4522">
        <v>434.4</v>
      </c>
    </row>
    <row r="4523" spans="1:5" x14ac:dyDescent="0.2">
      <c r="A4523">
        <v>44020</v>
      </c>
      <c r="B4523" t="s">
        <v>2009</v>
      </c>
      <c r="C4523" t="s">
        <v>4998</v>
      </c>
      <c r="D4523" s="16" t="s">
        <v>621</v>
      </c>
      <c r="E4523">
        <v>1071.71</v>
      </c>
    </row>
    <row r="4524" spans="1:5" x14ac:dyDescent="0.2">
      <c r="A4524">
        <v>41419</v>
      </c>
      <c r="B4524" t="s">
        <v>2009</v>
      </c>
      <c r="C4524" t="s">
        <v>4999</v>
      </c>
      <c r="D4524" s="16" t="s">
        <v>621</v>
      </c>
      <c r="E4524">
        <v>8.1199999999999992</v>
      </c>
    </row>
    <row r="4525" spans="1:5" x14ac:dyDescent="0.2">
      <c r="A4525">
        <v>41420</v>
      </c>
      <c r="B4525" t="s">
        <v>2009</v>
      </c>
      <c r="C4525" t="s">
        <v>5000</v>
      </c>
      <c r="D4525" s="16" t="s">
        <v>621</v>
      </c>
      <c r="E4525">
        <v>11.05</v>
      </c>
    </row>
    <row r="4526" spans="1:5" x14ac:dyDescent="0.2">
      <c r="A4526">
        <v>41421</v>
      </c>
      <c r="B4526" t="s">
        <v>2009</v>
      </c>
      <c r="C4526" t="s">
        <v>5001</v>
      </c>
      <c r="D4526" s="16" t="s">
        <v>621</v>
      </c>
      <c r="E4526">
        <v>11.02</v>
      </c>
    </row>
    <row r="4527" spans="1:5" x14ac:dyDescent="0.2">
      <c r="A4527">
        <v>41422</v>
      </c>
      <c r="B4527" t="s">
        <v>2009</v>
      </c>
      <c r="C4527" t="s">
        <v>5002</v>
      </c>
      <c r="D4527" s="16" t="s">
        <v>621</v>
      </c>
      <c r="E4527">
        <v>15.09</v>
      </c>
    </row>
    <row r="4528" spans="1:5" x14ac:dyDescent="0.2">
      <c r="A4528">
        <v>41425</v>
      </c>
      <c r="B4528" t="s">
        <v>2009</v>
      </c>
      <c r="C4528" t="s">
        <v>5003</v>
      </c>
      <c r="D4528" s="16" t="s">
        <v>621</v>
      </c>
      <c r="E4528">
        <v>7.72</v>
      </c>
    </row>
    <row r="4529" spans="1:5" x14ac:dyDescent="0.2">
      <c r="A4529">
        <v>41426</v>
      </c>
      <c r="B4529" t="s">
        <v>2009</v>
      </c>
      <c r="C4529" t="s">
        <v>5004</v>
      </c>
      <c r="D4529" s="16" t="s">
        <v>621</v>
      </c>
      <c r="E4529">
        <v>13.92</v>
      </c>
    </row>
    <row r="4530" spans="1:5" x14ac:dyDescent="0.2">
      <c r="A4530">
        <v>41414</v>
      </c>
      <c r="B4530" t="s">
        <v>2009</v>
      </c>
      <c r="C4530" t="s">
        <v>5005</v>
      </c>
      <c r="D4530" s="16" t="s">
        <v>621</v>
      </c>
      <c r="E4530">
        <v>25.55</v>
      </c>
    </row>
    <row r="4531" spans="1:5" x14ac:dyDescent="0.2">
      <c r="A4531">
        <v>41415</v>
      </c>
      <c r="B4531" t="s">
        <v>2009</v>
      </c>
      <c r="C4531" t="s">
        <v>5006</v>
      </c>
      <c r="D4531" s="16" t="s">
        <v>621</v>
      </c>
      <c r="E4531">
        <v>29.76</v>
      </c>
    </row>
    <row r="4532" spans="1:5" x14ac:dyDescent="0.2">
      <c r="A4532">
        <v>37514</v>
      </c>
      <c r="B4532" t="s">
        <v>2009</v>
      </c>
      <c r="C4532" t="s">
        <v>5007</v>
      </c>
      <c r="D4532" s="16" t="s">
        <v>621</v>
      </c>
      <c r="E4532">
        <v>309750</v>
      </c>
    </row>
    <row r="4533" spans="1:5" x14ac:dyDescent="0.2">
      <c r="A4533">
        <v>37520</v>
      </c>
      <c r="B4533" t="s">
        <v>2009</v>
      </c>
      <c r="C4533" t="s">
        <v>5008</v>
      </c>
      <c r="D4533" s="16" t="s">
        <v>621</v>
      </c>
      <c r="E4533">
        <v>470198.48</v>
      </c>
    </row>
    <row r="4534" spans="1:5" x14ac:dyDescent="0.2">
      <c r="A4534">
        <v>37546</v>
      </c>
      <c r="B4534" t="s">
        <v>2009</v>
      </c>
      <c r="C4534" t="s">
        <v>5009</v>
      </c>
      <c r="D4534" s="16" t="s">
        <v>621</v>
      </c>
      <c r="E4534">
        <v>12376.98</v>
      </c>
    </row>
    <row r="4535" spans="1:5" x14ac:dyDescent="0.2">
      <c r="A4535">
        <v>37544</v>
      </c>
      <c r="B4535" t="s">
        <v>2009</v>
      </c>
      <c r="C4535" t="s">
        <v>5010</v>
      </c>
      <c r="D4535" s="16" t="s">
        <v>621</v>
      </c>
      <c r="E4535">
        <v>13090.74</v>
      </c>
    </row>
    <row r="4536" spans="1:5" x14ac:dyDescent="0.2">
      <c r="A4536">
        <v>37545</v>
      </c>
      <c r="B4536" t="s">
        <v>2009</v>
      </c>
      <c r="C4536" t="s">
        <v>5011</v>
      </c>
      <c r="D4536" s="16" t="s">
        <v>621</v>
      </c>
      <c r="E4536">
        <v>15576.23</v>
      </c>
    </row>
    <row r="4537" spans="1:5" x14ac:dyDescent="0.2">
      <c r="A4537">
        <v>36793</v>
      </c>
      <c r="B4537" t="s">
        <v>2009</v>
      </c>
      <c r="C4537" t="s">
        <v>5012</v>
      </c>
      <c r="D4537" s="16" t="s">
        <v>621</v>
      </c>
      <c r="E4537">
        <v>690.28</v>
      </c>
    </row>
    <row r="4538" spans="1:5" x14ac:dyDescent="0.2">
      <c r="A4538">
        <v>11769</v>
      </c>
      <c r="B4538" t="s">
        <v>2009</v>
      </c>
      <c r="C4538" t="s">
        <v>5013</v>
      </c>
      <c r="D4538" s="16" t="s">
        <v>621</v>
      </c>
      <c r="E4538">
        <v>305.05</v>
      </c>
    </row>
    <row r="4539" spans="1:5" x14ac:dyDescent="0.2">
      <c r="A4539">
        <v>11771</v>
      </c>
      <c r="B4539" t="s">
        <v>2009</v>
      </c>
      <c r="C4539" t="s">
        <v>5014</v>
      </c>
      <c r="D4539" s="16" t="s">
        <v>621</v>
      </c>
      <c r="E4539">
        <v>373.65</v>
      </c>
    </row>
    <row r="4540" spans="1:5" x14ac:dyDescent="0.2">
      <c r="A4540">
        <v>39919</v>
      </c>
      <c r="B4540" t="s">
        <v>2009</v>
      </c>
      <c r="C4540" t="s">
        <v>5015</v>
      </c>
      <c r="D4540" s="16" t="s">
        <v>621</v>
      </c>
      <c r="E4540">
        <v>61953.66</v>
      </c>
    </row>
    <row r="4541" spans="1:5" x14ac:dyDescent="0.2">
      <c r="A4541">
        <v>38385</v>
      </c>
      <c r="B4541" t="s">
        <v>2009</v>
      </c>
      <c r="C4541" t="s">
        <v>5016</v>
      </c>
      <c r="D4541" s="16" t="s">
        <v>621</v>
      </c>
      <c r="E4541">
        <v>36.25</v>
      </c>
    </row>
    <row r="4542" spans="1:5" x14ac:dyDescent="0.2">
      <c r="A4542">
        <v>36800</v>
      </c>
      <c r="B4542" t="s">
        <v>2009</v>
      </c>
      <c r="C4542" t="s">
        <v>5017</v>
      </c>
      <c r="D4542" s="16" t="s">
        <v>621</v>
      </c>
      <c r="E4542">
        <v>183.3</v>
      </c>
    </row>
    <row r="4543" spans="1:5" x14ac:dyDescent="0.2">
      <c r="A4543">
        <v>37587</v>
      </c>
      <c r="B4543" t="s">
        <v>2009</v>
      </c>
      <c r="C4543" t="s">
        <v>5018</v>
      </c>
      <c r="D4543" s="16" t="s">
        <v>621</v>
      </c>
      <c r="E4543">
        <v>402.7</v>
      </c>
    </row>
    <row r="4544" spans="1:5" x14ac:dyDescent="0.2">
      <c r="A4544">
        <v>11561</v>
      </c>
      <c r="B4544" t="s">
        <v>2009</v>
      </c>
      <c r="C4544" t="s">
        <v>5019</v>
      </c>
      <c r="D4544" s="16" t="s">
        <v>621</v>
      </c>
      <c r="E4544">
        <v>231.01</v>
      </c>
    </row>
    <row r="4545" spans="1:5" x14ac:dyDescent="0.2">
      <c r="A4545">
        <v>43604</v>
      </c>
      <c r="B4545" t="s">
        <v>2009</v>
      </c>
      <c r="C4545" t="s">
        <v>5020</v>
      </c>
      <c r="D4545" s="16" t="s">
        <v>621</v>
      </c>
      <c r="E4545">
        <v>123.15</v>
      </c>
    </row>
    <row r="4546" spans="1:5" x14ac:dyDescent="0.2">
      <c r="A4546">
        <v>11560</v>
      </c>
      <c r="B4546" t="s">
        <v>2009</v>
      </c>
      <c r="C4546" t="s">
        <v>5021</v>
      </c>
      <c r="D4546" s="16" t="s">
        <v>621</v>
      </c>
      <c r="E4546">
        <v>178.3</v>
      </c>
    </row>
    <row r="4547" spans="1:5" x14ac:dyDescent="0.2">
      <c r="A4547">
        <v>11499</v>
      </c>
      <c r="B4547" t="s">
        <v>2009</v>
      </c>
      <c r="C4547" t="s">
        <v>5022</v>
      </c>
      <c r="D4547" s="16" t="s">
        <v>621</v>
      </c>
      <c r="E4547">
        <v>857.05</v>
      </c>
    </row>
    <row r="4548" spans="1:5" x14ac:dyDescent="0.2">
      <c r="A4548">
        <v>34761</v>
      </c>
      <c r="B4548" t="s">
        <v>2009</v>
      </c>
      <c r="C4548" t="s">
        <v>5023</v>
      </c>
      <c r="D4548" s="16" t="s">
        <v>568</v>
      </c>
      <c r="E4548">
        <v>29.25</v>
      </c>
    </row>
    <row r="4549" spans="1:5" x14ac:dyDescent="0.2">
      <c r="A4549">
        <v>40924</v>
      </c>
      <c r="B4549" t="s">
        <v>2009</v>
      </c>
      <c r="C4549" t="s">
        <v>5024</v>
      </c>
      <c r="D4549" s="16" t="s">
        <v>603</v>
      </c>
      <c r="E4549">
        <v>5126.26</v>
      </c>
    </row>
    <row r="4550" spans="1:5" x14ac:dyDescent="0.2">
      <c r="A4550">
        <v>40983</v>
      </c>
      <c r="B4550" t="s">
        <v>2009</v>
      </c>
      <c r="C4550" t="s">
        <v>5025</v>
      </c>
      <c r="D4550" s="16" t="s">
        <v>603</v>
      </c>
      <c r="E4550">
        <v>4778.63</v>
      </c>
    </row>
    <row r="4551" spans="1:5" x14ac:dyDescent="0.2">
      <c r="A4551">
        <v>44497</v>
      </c>
      <c r="B4551" t="s">
        <v>2009</v>
      </c>
      <c r="C4551" t="s">
        <v>5026</v>
      </c>
      <c r="D4551" s="16" t="s">
        <v>568</v>
      </c>
      <c r="E4551">
        <v>27.26</v>
      </c>
    </row>
    <row r="4552" spans="1:5" x14ac:dyDescent="0.2">
      <c r="A4552">
        <v>2437</v>
      </c>
      <c r="B4552" t="s">
        <v>2009</v>
      </c>
      <c r="C4552" t="s">
        <v>5027</v>
      </c>
      <c r="D4552" s="16" t="s">
        <v>568</v>
      </c>
      <c r="E4552">
        <v>36.36</v>
      </c>
    </row>
    <row r="4553" spans="1:5" x14ac:dyDescent="0.2">
      <c r="A4553">
        <v>40921</v>
      </c>
      <c r="B4553" t="s">
        <v>2009</v>
      </c>
      <c r="C4553" t="s">
        <v>5028</v>
      </c>
      <c r="D4553" s="16" t="s">
        <v>603</v>
      </c>
      <c r="E4553">
        <v>6372.28</v>
      </c>
    </row>
    <row r="4554" spans="1:5" x14ac:dyDescent="0.2">
      <c r="A4554">
        <v>36502</v>
      </c>
      <c r="B4554" t="s">
        <v>2009</v>
      </c>
      <c r="C4554" t="s">
        <v>5029</v>
      </c>
      <c r="D4554" s="16" t="s">
        <v>621</v>
      </c>
      <c r="E4554">
        <v>3791.4</v>
      </c>
    </row>
    <row r="4555" spans="1:5" x14ac:dyDescent="0.2">
      <c r="A4555">
        <v>36503</v>
      </c>
      <c r="B4555" t="s">
        <v>2009</v>
      </c>
      <c r="C4555" t="s">
        <v>5030</v>
      </c>
      <c r="D4555" s="16" t="s">
        <v>621</v>
      </c>
      <c r="E4555">
        <v>4675.24</v>
      </c>
    </row>
    <row r="4556" spans="1:5" x14ac:dyDescent="0.2">
      <c r="A4556">
        <v>4090</v>
      </c>
      <c r="B4556" t="s">
        <v>2009</v>
      </c>
      <c r="C4556" t="s">
        <v>5031</v>
      </c>
      <c r="D4556" s="16" t="s">
        <v>621</v>
      </c>
      <c r="E4556">
        <v>1320000</v>
      </c>
    </row>
    <row r="4557" spans="1:5" x14ac:dyDescent="0.2">
      <c r="A4557">
        <v>4093</v>
      </c>
      <c r="B4557" t="s">
        <v>2009</v>
      </c>
      <c r="C4557" t="s">
        <v>5032</v>
      </c>
      <c r="D4557" s="16" t="s">
        <v>568</v>
      </c>
      <c r="E4557">
        <v>25.14</v>
      </c>
    </row>
    <row r="4558" spans="1:5" x14ac:dyDescent="0.2">
      <c r="A4558">
        <v>10512</v>
      </c>
      <c r="B4558" t="s">
        <v>2009</v>
      </c>
      <c r="C4558" t="s">
        <v>5033</v>
      </c>
      <c r="D4558" s="16" t="s">
        <v>603</v>
      </c>
      <c r="E4558">
        <v>4406.05</v>
      </c>
    </row>
    <row r="4559" spans="1:5" x14ac:dyDescent="0.2">
      <c r="A4559">
        <v>4243</v>
      </c>
      <c r="B4559" t="s">
        <v>2009</v>
      </c>
      <c r="C4559" t="s">
        <v>5034</v>
      </c>
      <c r="D4559" s="16" t="s">
        <v>568</v>
      </c>
      <c r="E4559">
        <v>28.94</v>
      </c>
    </row>
    <row r="4560" spans="1:5" x14ac:dyDescent="0.2">
      <c r="A4560">
        <v>20020</v>
      </c>
      <c r="B4560" t="s">
        <v>2009</v>
      </c>
      <c r="C4560" t="s">
        <v>5035</v>
      </c>
      <c r="D4560" s="16" t="s">
        <v>568</v>
      </c>
      <c r="E4560">
        <v>26.13</v>
      </c>
    </row>
    <row r="4561" spans="1:5" x14ac:dyDescent="0.2">
      <c r="A4561">
        <v>41038</v>
      </c>
      <c r="B4561" t="s">
        <v>2009</v>
      </c>
      <c r="C4561" t="s">
        <v>5036</v>
      </c>
      <c r="D4561" s="16" t="s">
        <v>603</v>
      </c>
      <c r="E4561">
        <v>4578.79</v>
      </c>
    </row>
    <row r="4562" spans="1:5" x14ac:dyDescent="0.2">
      <c r="A4562">
        <v>4094</v>
      </c>
      <c r="B4562" t="s">
        <v>2009</v>
      </c>
      <c r="C4562" t="s">
        <v>5037</v>
      </c>
      <c r="D4562" s="16" t="s">
        <v>568</v>
      </c>
      <c r="E4562">
        <v>31.26</v>
      </c>
    </row>
    <row r="4563" spans="1:5" x14ac:dyDescent="0.2">
      <c r="A4563">
        <v>40988</v>
      </c>
      <c r="B4563" t="s">
        <v>2009</v>
      </c>
      <c r="C4563" t="s">
        <v>5038</v>
      </c>
      <c r="D4563" s="16" t="s">
        <v>603</v>
      </c>
      <c r="E4563">
        <v>5480.34</v>
      </c>
    </row>
    <row r="4564" spans="1:5" x14ac:dyDescent="0.2">
      <c r="A4564">
        <v>4095</v>
      </c>
      <c r="B4564" t="s">
        <v>2009</v>
      </c>
      <c r="C4564" t="s">
        <v>5039</v>
      </c>
      <c r="D4564" s="16" t="s">
        <v>568</v>
      </c>
      <c r="E4564">
        <v>20.93</v>
      </c>
    </row>
    <row r="4565" spans="1:5" x14ac:dyDescent="0.2">
      <c r="A4565">
        <v>40990</v>
      </c>
      <c r="B4565" t="s">
        <v>2009</v>
      </c>
      <c r="C4565" t="s">
        <v>5040</v>
      </c>
      <c r="D4565" s="16" t="s">
        <v>603</v>
      </c>
      <c r="E4565">
        <v>3670.12</v>
      </c>
    </row>
    <row r="4566" spans="1:5" x14ac:dyDescent="0.2">
      <c r="A4566">
        <v>4096</v>
      </c>
      <c r="B4566" t="s">
        <v>2009</v>
      </c>
      <c r="C4566" t="s">
        <v>5041</v>
      </c>
      <c r="D4566" s="16" t="s">
        <v>568</v>
      </c>
      <c r="E4566">
        <v>27.26</v>
      </c>
    </row>
    <row r="4567" spans="1:5" x14ac:dyDescent="0.2">
      <c r="A4567">
        <v>40992</v>
      </c>
      <c r="B4567" t="s">
        <v>2009</v>
      </c>
      <c r="C4567" t="s">
        <v>5042</v>
      </c>
      <c r="D4567" s="16" t="s">
        <v>603</v>
      </c>
      <c r="E4567">
        <v>4778.38</v>
      </c>
    </row>
    <row r="4568" spans="1:5" x14ac:dyDescent="0.2">
      <c r="A4568">
        <v>4114</v>
      </c>
      <c r="B4568" t="s">
        <v>2009</v>
      </c>
      <c r="C4568" t="s">
        <v>5043</v>
      </c>
      <c r="D4568" s="16" t="s">
        <v>621</v>
      </c>
      <c r="E4568">
        <v>99.37</v>
      </c>
    </row>
    <row r="4569" spans="1:5" x14ac:dyDescent="0.2">
      <c r="A4569">
        <v>36797</v>
      </c>
      <c r="B4569" t="s">
        <v>2009</v>
      </c>
      <c r="C4569" t="s">
        <v>5044</v>
      </c>
      <c r="D4569" s="16" t="s">
        <v>621</v>
      </c>
      <c r="E4569">
        <v>88.48</v>
      </c>
    </row>
    <row r="4570" spans="1:5" x14ac:dyDescent="0.2">
      <c r="A4570">
        <v>4107</v>
      </c>
      <c r="B4570" t="s">
        <v>2009</v>
      </c>
      <c r="C4570" t="s">
        <v>5045</v>
      </c>
      <c r="D4570" s="16" t="s">
        <v>621</v>
      </c>
      <c r="E4570">
        <v>83.42</v>
      </c>
    </row>
    <row r="4571" spans="1:5" x14ac:dyDescent="0.2">
      <c r="A4571">
        <v>4102</v>
      </c>
      <c r="B4571" t="s">
        <v>2009</v>
      </c>
      <c r="C4571" t="s">
        <v>5046</v>
      </c>
      <c r="D4571" s="16" t="s">
        <v>621</v>
      </c>
      <c r="E4571">
        <v>101.83</v>
      </c>
    </row>
    <row r="4572" spans="1:5" x14ac:dyDescent="0.2">
      <c r="A4572">
        <v>36799</v>
      </c>
      <c r="B4572" t="s">
        <v>2009</v>
      </c>
      <c r="C4572" t="s">
        <v>5047</v>
      </c>
      <c r="D4572" s="16" t="s">
        <v>621</v>
      </c>
      <c r="E4572">
        <v>85.88</v>
      </c>
    </row>
    <row r="4573" spans="1:5" x14ac:dyDescent="0.2">
      <c r="A4573">
        <v>2747</v>
      </c>
      <c r="B4573" t="s">
        <v>2009</v>
      </c>
      <c r="C4573" t="s">
        <v>5048</v>
      </c>
      <c r="D4573" s="16" t="s">
        <v>658</v>
      </c>
      <c r="E4573">
        <v>36.340000000000003</v>
      </c>
    </row>
    <row r="4574" spans="1:5" x14ac:dyDescent="0.2">
      <c r="A4574">
        <v>21138</v>
      </c>
      <c r="B4574" t="s">
        <v>2009</v>
      </c>
      <c r="C4574" t="s">
        <v>5049</v>
      </c>
      <c r="D4574" s="16" t="s">
        <v>658</v>
      </c>
      <c r="E4574">
        <v>11.52</v>
      </c>
    </row>
    <row r="4575" spans="1:5" x14ac:dyDescent="0.2">
      <c r="A4575">
        <v>10826</v>
      </c>
      <c r="B4575" t="s">
        <v>2009</v>
      </c>
      <c r="C4575" t="s">
        <v>5050</v>
      </c>
      <c r="D4575" s="16" t="s">
        <v>621</v>
      </c>
      <c r="E4575">
        <v>90.22</v>
      </c>
    </row>
    <row r="4576" spans="1:5" x14ac:dyDescent="0.2">
      <c r="A4576">
        <v>365</v>
      </c>
      <c r="B4576" t="s">
        <v>2009</v>
      </c>
      <c r="C4576" t="s">
        <v>5051</v>
      </c>
      <c r="D4576" s="16" t="s">
        <v>621</v>
      </c>
      <c r="E4576">
        <v>55.94</v>
      </c>
    </row>
    <row r="4577" spans="1:5" x14ac:dyDescent="0.2">
      <c r="A4577">
        <v>38639</v>
      </c>
      <c r="B4577" t="s">
        <v>2009</v>
      </c>
      <c r="C4577" t="s">
        <v>5052</v>
      </c>
      <c r="D4577" s="16" t="s">
        <v>621</v>
      </c>
      <c r="E4577">
        <v>216.55</v>
      </c>
    </row>
    <row r="4578" spans="1:5" x14ac:dyDescent="0.2">
      <c r="A4578">
        <v>38640</v>
      </c>
      <c r="B4578" t="s">
        <v>2009</v>
      </c>
      <c r="C4578" t="s">
        <v>5053</v>
      </c>
      <c r="D4578" s="16" t="s">
        <v>621</v>
      </c>
      <c r="E4578">
        <v>3.24</v>
      </c>
    </row>
    <row r="4579" spans="1:5" x14ac:dyDescent="0.2">
      <c r="A4579">
        <v>358</v>
      </c>
      <c r="B4579" t="s">
        <v>2009</v>
      </c>
      <c r="C4579" t="s">
        <v>5054</v>
      </c>
      <c r="D4579" s="16" t="s">
        <v>621</v>
      </c>
      <c r="E4579">
        <v>66.77</v>
      </c>
    </row>
    <row r="4580" spans="1:5" x14ac:dyDescent="0.2">
      <c r="A4580">
        <v>359</v>
      </c>
      <c r="B4580" t="s">
        <v>2009</v>
      </c>
      <c r="C4580" t="s">
        <v>5055</v>
      </c>
      <c r="D4580" s="16" t="s">
        <v>621</v>
      </c>
      <c r="E4580">
        <v>137.13999999999999</v>
      </c>
    </row>
    <row r="4581" spans="1:5" x14ac:dyDescent="0.2">
      <c r="A4581">
        <v>38641</v>
      </c>
      <c r="B4581" t="s">
        <v>2009</v>
      </c>
      <c r="C4581" t="s">
        <v>5056</v>
      </c>
      <c r="D4581" s="16" t="s">
        <v>621</v>
      </c>
      <c r="E4581">
        <v>135.34</v>
      </c>
    </row>
    <row r="4582" spans="1:5" x14ac:dyDescent="0.2">
      <c r="A4582">
        <v>360</v>
      </c>
      <c r="B4582" t="s">
        <v>2009</v>
      </c>
      <c r="C4582" t="s">
        <v>5057</v>
      </c>
      <c r="D4582" s="16" t="s">
        <v>621</v>
      </c>
      <c r="E4582">
        <v>3.14</v>
      </c>
    </row>
    <row r="4583" spans="1:5" x14ac:dyDescent="0.2">
      <c r="A4583">
        <v>42430</v>
      </c>
      <c r="B4583" t="s">
        <v>2009</v>
      </c>
      <c r="C4583" t="s">
        <v>5058</v>
      </c>
      <c r="D4583" s="16" t="s">
        <v>621</v>
      </c>
    </row>
    <row r="4584" spans="1:5" x14ac:dyDescent="0.2">
      <c r="A4584">
        <v>4209</v>
      </c>
      <c r="B4584" t="s">
        <v>2009</v>
      </c>
      <c r="C4584" t="s">
        <v>5059</v>
      </c>
      <c r="D4584" s="16" t="s">
        <v>621</v>
      </c>
      <c r="E4584">
        <v>25.53</v>
      </c>
    </row>
    <row r="4585" spans="1:5" x14ac:dyDescent="0.2">
      <c r="A4585">
        <v>4180</v>
      </c>
      <c r="B4585" t="s">
        <v>2009</v>
      </c>
      <c r="C4585" t="s">
        <v>5060</v>
      </c>
      <c r="D4585" s="16" t="s">
        <v>621</v>
      </c>
      <c r="E4585">
        <v>19.22</v>
      </c>
    </row>
    <row r="4586" spans="1:5" x14ac:dyDescent="0.2">
      <c r="A4586">
        <v>4179</v>
      </c>
      <c r="B4586" t="s">
        <v>2009</v>
      </c>
      <c r="C4586" t="s">
        <v>5061</v>
      </c>
      <c r="D4586" s="16" t="s">
        <v>621</v>
      </c>
      <c r="E4586">
        <v>13.05</v>
      </c>
    </row>
    <row r="4587" spans="1:5" x14ac:dyDescent="0.2">
      <c r="A4587">
        <v>4177</v>
      </c>
      <c r="B4587" t="s">
        <v>2009</v>
      </c>
      <c r="C4587" t="s">
        <v>5062</v>
      </c>
      <c r="D4587" s="16" t="s">
        <v>621</v>
      </c>
      <c r="E4587">
        <v>6.38</v>
      </c>
    </row>
    <row r="4588" spans="1:5" x14ac:dyDescent="0.2">
      <c r="A4588">
        <v>4208</v>
      </c>
      <c r="B4588" t="s">
        <v>2009</v>
      </c>
      <c r="C4588" t="s">
        <v>5063</v>
      </c>
      <c r="D4588" s="16" t="s">
        <v>621</v>
      </c>
      <c r="E4588">
        <v>60.76</v>
      </c>
    </row>
    <row r="4589" spans="1:5" x14ac:dyDescent="0.2">
      <c r="A4589">
        <v>4181</v>
      </c>
      <c r="B4589" t="s">
        <v>2009</v>
      </c>
      <c r="C4589" t="s">
        <v>5064</v>
      </c>
      <c r="D4589" s="16" t="s">
        <v>621</v>
      </c>
      <c r="E4589">
        <v>39.700000000000003</v>
      </c>
    </row>
    <row r="4590" spans="1:5" x14ac:dyDescent="0.2">
      <c r="A4590">
        <v>4182</v>
      </c>
      <c r="B4590" t="s">
        <v>2009</v>
      </c>
      <c r="C4590" t="s">
        <v>5065</v>
      </c>
      <c r="D4590" s="16" t="s">
        <v>621</v>
      </c>
      <c r="E4590">
        <v>98.84</v>
      </c>
    </row>
    <row r="4591" spans="1:5" x14ac:dyDescent="0.2">
      <c r="A4591">
        <v>4178</v>
      </c>
      <c r="B4591" t="s">
        <v>2009</v>
      </c>
      <c r="C4591" t="s">
        <v>5066</v>
      </c>
      <c r="D4591" s="16" t="s">
        <v>621</v>
      </c>
      <c r="E4591">
        <v>8.84</v>
      </c>
    </row>
    <row r="4592" spans="1:5" x14ac:dyDescent="0.2">
      <c r="A4592">
        <v>4183</v>
      </c>
      <c r="B4592" t="s">
        <v>2009</v>
      </c>
      <c r="C4592" t="s">
        <v>5067</v>
      </c>
      <c r="D4592" s="16" t="s">
        <v>621</v>
      </c>
      <c r="E4592">
        <v>159.12</v>
      </c>
    </row>
    <row r="4593" spans="1:5" x14ac:dyDescent="0.2">
      <c r="A4593">
        <v>4184</v>
      </c>
      <c r="B4593" t="s">
        <v>2009</v>
      </c>
      <c r="C4593" t="s">
        <v>5068</v>
      </c>
      <c r="D4593" s="16" t="s">
        <v>621</v>
      </c>
      <c r="E4593">
        <v>351.25</v>
      </c>
    </row>
    <row r="4594" spans="1:5" x14ac:dyDescent="0.2">
      <c r="A4594">
        <v>4185</v>
      </c>
      <c r="B4594" t="s">
        <v>2009</v>
      </c>
      <c r="C4594" t="s">
        <v>5069</v>
      </c>
      <c r="D4594" s="16" t="s">
        <v>621</v>
      </c>
      <c r="E4594">
        <v>583.62</v>
      </c>
    </row>
    <row r="4595" spans="1:5" x14ac:dyDescent="0.2">
      <c r="A4595">
        <v>4205</v>
      </c>
      <c r="B4595" t="s">
        <v>2009</v>
      </c>
      <c r="C4595" t="s">
        <v>5070</v>
      </c>
      <c r="D4595" s="16" t="s">
        <v>621</v>
      </c>
      <c r="E4595">
        <v>33.71</v>
      </c>
    </row>
    <row r="4596" spans="1:5" x14ac:dyDescent="0.2">
      <c r="A4596">
        <v>4192</v>
      </c>
      <c r="B4596" t="s">
        <v>2009</v>
      </c>
      <c r="C4596" t="s">
        <v>5071</v>
      </c>
      <c r="D4596" s="16" t="s">
        <v>621</v>
      </c>
      <c r="E4596">
        <v>33.71</v>
      </c>
    </row>
    <row r="4597" spans="1:5" x14ac:dyDescent="0.2">
      <c r="A4597">
        <v>4191</v>
      </c>
      <c r="B4597" t="s">
        <v>2009</v>
      </c>
      <c r="C4597" t="s">
        <v>5072</v>
      </c>
      <c r="D4597" s="16" t="s">
        <v>621</v>
      </c>
      <c r="E4597">
        <v>33.71</v>
      </c>
    </row>
    <row r="4598" spans="1:5" x14ac:dyDescent="0.2">
      <c r="A4598">
        <v>4206</v>
      </c>
      <c r="B4598" t="s">
        <v>2009</v>
      </c>
      <c r="C4598" t="s">
        <v>5073</v>
      </c>
      <c r="D4598" s="16" t="s">
        <v>621</v>
      </c>
      <c r="E4598">
        <v>26.34</v>
      </c>
    </row>
    <row r="4599" spans="1:5" x14ac:dyDescent="0.2">
      <c r="A4599">
        <v>4207</v>
      </c>
      <c r="B4599" t="s">
        <v>2009</v>
      </c>
      <c r="C4599" t="s">
        <v>5074</v>
      </c>
      <c r="D4599" s="16" t="s">
        <v>621</v>
      </c>
      <c r="E4599">
        <v>27.12</v>
      </c>
    </row>
    <row r="4600" spans="1:5" x14ac:dyDescent="0.2">
      <c r="A4600">
        <v>4190</v>
      </c>
      <c r="B4600" t="s">
        <v>2009</v>
      </c>
      <c r="C4600" t="s">
        <v>5075</v>
      </c>
      <c r="D4600" s="16" t="s">
        <v>621</v>
      </c>
      <c r="E4600">
        <v>26.34</v>
      </c>
    </row>
    <row r="4601" spans="1:5" x14ac:dyDescent="0.2">
      <c r="A4601">
        <v>4188</v>
      </c>
      <c r="B4601" t="s">
        <v>2009</v>
      </c>
      <c r="C4601" t="s">
        <v>5076</v>
      </c>
      <c r="D4601" s="16" t="s">
        <v>621</v>
      </c>
      <c r="E4601">
        <v>15.89</v>
      </c>
    </row>
    <row r="4602" spans="1:5" x14ac:dyDescent="0.2">
      <c r="A4602">
        <v>4189</v>
      </c>
      <c r="B4602" t="s">
        <v>2009</v>
      </c>
      <c r="C4602" t="s">
        <v>5077</v>
      </c>
      <c r="D4602" s="16" t="s">
        <v>621</v>
      </c>
      <c r="E4602">
        <v>15.89</v>
      </c>
    </row>
    <row r="4603" spans="1:5" x14ac:dyDescent="0.2">
      <c r="A4603">
        <v>4186</v>
      </c>
      <c r="B4603" t="s">
        <v>2009</v>
      </c>
      <c r="C4603" t="s">
        <v>5078</v>
      </c>
      <c r="D4603" s="16" t="s">
        <v>621</v>
      </c>
      <c r="E4603">
        <v>7.78</v>
      </c>
    </row>
    <row r="4604" spans="1:5" x14ac:dyDescent="0.2">
      <c r="A4604">
        <v>4197</v>
      </c>
      <c r="B4604" t="s">
        <v>2009</v>
      </c>
      <c r="C4604" t="s">
        <v>5079</v>
      </c>
      <c r="D4604" s="16" t="s">
        <v>621</v>
      </c>
      <c r="E4604">
        <v>84.16</v>
      </c>
    </row>
    <row r="4605" spans="1:5" x14ac:dyDescent="0.2">
      <c r="A4605">
        <v>4194</v>
      </c>
      <c r="B4605" t="s">
        <v>2009</v>
      </c>
      <c r="C4605" t="s">
        <v>5080</v>
      </c>
      <c r="D4605" s="16" t="s">
        <v>621</v>
      </c>
      <c r="E4605">
        <v>50.85</v>
      </c>
    </row>
    <row r="4606" spans="1:5" x14ac:dyDescent="0.2">
      <c r="A4606">
        <v>4193</v>
      </c>
      <c r="B4606" t="s">
        <v>2009</v>
      </c>
      <c r="C4606" t="s">
        <v>5081</v>
      </c>
      <c r="D4606" s="16" t="s">
        <v>621</v>
      </c>
      <c r="E4606">
        <v>50.85</v>
      </c>
    </row>
    <row r="4607" spans="1:5" x14ac:dyDescent="0.2">
      <c r="A4607">
        <v>4204</v>
      </c>
      <c r="B4607" t="s">
        <v>2009</v>
      </c>
      <c r="C4607" t="s">
        <v>5082</v>
      </c>
      <c r="D4607" s="16" t="s">
        <v>621</v>
      </c>
      <c r="E4607">
        <v>50.85</v>
      </c>
    </row>
    <row r="4608" spans="1:5" x14ac:dyDescent="0.2">
      <c r="A4608">
        <v>4202</v>
      </c>
      <c r="B4608" t="s">
        <v>2009</v>
      </c>
      <c r="C4608" t="s">
        <v>5083</v>
      </c>
      <c r="D4608" s="16" t="s">
        <v>621</v>
      </c>
      <c r="E4608">
        <v>153.69999999999999</v>
      </c>
    </row>
    <row r="4609" spans="1:5" x14ac:dyDescent="0.2">
      <c r="A4609">
        <v>4203</v>
      </c>
      <c r="B4609" t="s">
        <v>2009</v>
      </c>
      <c r="C4609" t="s">
        <v>5084</v>
      </c>
      <c r="D4609" s="16" t="s">
        <v>621</v>
      </c>
      <c r="E4609">
        <v>135.74</v>
      </c>
    </row>
    <row r="4610" spans="1:5" x14ac:dyDescent="0.2">
      <c r="A4610">
        <v>4187</v>
      </c>
      <c r="B4610" t="s">
        <v>2009</v>
      </c>
      <c r="C4610" t="s">
        <v>5085</v>
      </c>
      <c r="D4610" s="16" t="s">
        <v>621</v>
      </c>
      <c r="E4610">
        <v>10.130000000000001</v>
      </c>
    </row>
    <row r="4611" spans="1:5" x14ac:dyDescent="0.2">
      <c r="A4611">
        <v>40368</v>
      </c>
      <c r="B4611" t="s">
        <v>2009</v>
      </c>
      <c r="C4611" t="s">
        <v>5086</v>
      </c>
      <c r="D4611" s="16" t="s">
        <v>621</v>
      </c>
      <c r="E4611">
        <v>43.89</v>
      </c>
    </row>
    <row r="4612" spans="1:5" x14ac:dyDescent="0.2">
      <c r="A4612">
        <v>40365</v>
      </c>
      <c r="B4612" t="s">
        <v>2009</v>
      </c>
      <c r="C4612" t="s">
        <v>5087</v>
      </c>
      <c r="D4612" s="16" t="s">
        <v>621</v>
      </c>
      <c r="E4612">
        <v>29.61</v>
      </c>
    </row>
    <row r="4613" spans="1:5" x14ac:dyDescent="0.2">
      <c r="A4613">
        <v>40362</v>
      </c>
      <c r="B4613" t="s">
        <v>2009</v>
      </c>
      <c r="C4613" t="s">
        <v>5088</v>
      </c>
      <c r="D4613" s="16" t="s">
        <v>621</v>
      </c>
      <c r="E4613">
        <v>19.61</v>
      </c>
    </row>
    <row r="4614" spans="1:5" x14ac:dyDescent="0.2">
      <c r="A4614">
        <v>40356</v>
      </c>
      <c r="B4614" t="s">
        <v>2009</v>
      </c>
      <c r="C4614" t="s">
        <v>5089</v>
      </c>
      <c r="D4614" s="16" t="s">
        <v>621</v>
      </c>
      <c r="E4614">
        <v>10.11</v>
      </c>
    </row>
    <row r="4615" spans="1:5" x14ac:dyDescent="0.2">
      <c r="A4615">
        <v>40374</v>
      </c>
      <c r="B4615" t="s">
        <v>2009</v>
      </c>
      <c r="C4615" t="s">
        <v>5090</v>
      </c>
      <c r="D4615" s="16" t="s">
        <v>621</v>
      </c>
      <c r="E4615">
        <v>114.72</v>
      </c>
    </row>
    <row r="4616" spans="1:5" x14ac:dyDescent="0.2">
      <c r="A4616">
        <v>40371</v>
      </c>
      <c r="B4616" t="s">
        <v>2009</v>
      </c>
      <c r="C4616" t="s">
        <v>5091</v>
      </c>
      <c r="D4616" s="16" t="s">
        <v>621</v>
      </c>
      <c r="E4616">
        <v>72.209999999999994</v>
      </c>
    </row>
    <row r="4617" spans="1:5" x14ac:dyDescent="0.2">
      <c r="A4617">
        <v>40359</v>
      </c>
      <c r="B4617" t="s">
        <v>2009</v>
      </c>
      <c r="C4617" t="s">
        <v>5092</v>
      </c>
      <c r="D4617" s="16" t="s">
        <v>621</v>
      </c>
      <c r="E4617">
        <v>13.07</v>
      </c>
    </row>
    <row r="4618" spans="1:5" x14ac:dyDescent="0.2">
      <c r="A4618">
        <v>45201</v>
      </c>
      <c r="B4618" t="s">
        <v>2009</v>
      </c>
      <c r="C4618" t="s">
        <v>5093</v>
      </c>
      <c r="D4618" s="16" t="s">
        <v>621</v>
      </c>
      <c r="E4618">
        <v>58.84</v>
      </c>
    </row>
    <row r="4619" spans="1:5" x14ac:dyDescent="0.2">
      <c r="A4619">
        <v>7595</v>
      </c>
      <c r="B4619" t="s">
        <v>2009</v>
      </c>
      <c r="C4619" t="s">
        <v>5094</v>
      </c>
      <c r="D4619" s="16" t="s">
        <v>568</v>
      </c>
      <c r="E4619">
        <v>18.940000000000001</v>
      </c>
    </row>
    <row r="4620" spans="1:5" x14ac:dyDescent="0.2">
      <c r="A4620">
        <v>41094</v>
      </c>
      <c r="B4620" t="s">
        <v>2009</v>
      </c>
      <c r="C4620" t="s">
        <v>5095</v>
      </c>
      <c r="D4620" s="16" t="s">
        <v>603</v>
      </c>
      <c r="E4620">
        <v>3323.22</v>
      </c>
    </row>
    <row r="4621" spans="1:5" x14ac:dyDescent="0.2">
      <c r="A4621">
        <v>38175</v>
      </c>
      <c r="B4621" t="s">
        <v>2009</v>
      </c>
      <c r="C4621" t="s">
        <v>5096</v>
      </c>
      <c r="D4621" s="16" t="s">
        <v>621</v>
      </c>
      <c r="E4621">
        <v>4.63</v>
      </c>
    </row>
    <row r="4622" spans="1:5" x14ac:dyDescent="0.2">
      <c r="A4622">
        <v>38176</v>
      </c>
      <c r="B4622" t="s">
        <v>2009</v>
      </c>
      <c r="C4622" t="s">
        <v>5097</v>
      </c>
      <c r="D4622" s="16" t="s">
        <v>621</v>
      </c>
      <c r="E4622">
        <v>13.63</v>
      </c>
    </row>
    <row r="4623" spans="1:5" x14ac:dyDescent="0.2">
      <c r="A4623">
        <v>36152</v>
      </c>
      <c r="B4623" t="s">
        <v>2009</v>
      </c>
      <c r="C4623" t="s">
        <v>5098</v>
      </c>
      <c r="D4623" s="16" t="s">
        <v>621</v>
      </c>
      <c r="E4623">
        <v>5.66</v>
      </c>
    </row>
    <row r="4624" spans="1:5" x14ac:dyDescent="0.2">
      <c r="A4624">
        <v>45212</v>
      </c>
      <c r="B4624" t="s">
        <v>2009</v>
      </c>
      <c r="C4624" t="s">
        <v>5099</v>
      </c>
      <c r="D4624" s="16" t="s">
        <v>621</v>
      </c>
      <c r="E4624">
        <v>56.68</v>
      </c>
    </row>
    <row r="4625" spans="1:5" x14ac:dyDescent="0.2">
      <c r="A4625">
        <v>4221</v>
      </c>
      <c r="B4625" t="s">
        <v>2009</v>
      </c>
      <c r="C4625" t="s">
        <v>5100</v>
      </c>
      <c r="D4625" s="16" t="s">
        <v>735</v>
      </c>
      <c r="E4625">
        <v>6.68</v>
      </c>
    </row>
    <row r="4626" spans="1:5" x14ac:dyDescent="0.2">
      <c r="A4626">
        <v>4227</v>
      </c>
      <c r="B4626" t="s">
        <v>2009</v>
      </c>
      <c r="C4626" t="s">
        <v>5101</v>
      </c>
      <c r="D4626" s="16" t="s">
        <v>735</v>
      </c>
      <c r="E4626">
        <v>31.15</v>
      </c>
    </row>
    <row r="4627" spans="1:5" x14ac:dyDescent="0.2">
      <c r="A4627">
        <v>38170</v>
      </c>
      <c r="B4627" t="s">
        <v>2009</v>
      </c>
      <c r="C4627" t="s">
        <v>5102</v>
      </c>
      <c r="D4627" s="16" t="s">
        <v>621</v>
      </c>
      <c r="E4627">
        <v>20.25</v>
      </c>
    </row>
    <row r="4628" spans="1:5" x14ac:dyDescent="0.2">
      <c r="A4628">
        <v>4252</v>
      </c>
      <c r="B4628" t="s">
        <v>2009</v>
      </c>
      <c r="C4628" t="s">
        <v>5103</v>
      </c>
      <c r="D4628" s="16" t="s">
        <v>568</v>
      </c>
      <c r="E4628">
        <v>31.02</v>
      </c>
    </row>
    <row r="4629" spans="1:5" x14ac:dyDescent="0.2">
      <c r="A4629">
        <v>40980</v>
      </c>
      <c r="B4629" t="s">
        <v>2009</v>
      </c>
      <c r="C4629" t="s">
        <v>5104</v>
      </c>
      <c r="D4629" s="16" t="s">
        <v>603</v>
      </c>
      <c r="E4629">
        <v>5436.02</v>
      </c>
    </row>
    <row r="4630" spans="1:5" x14ac:dyDescent="0.2">
      <c r="A4630">
        <v>41031</v>
      </c>
      <c r="B4630" t="s">
        <v>2009</v>
      </c>
      <c r="C4630" t="s">
        <v>5105</v>
      </c>
      <c r="D4630" s="16" t="s">
        <v>603</v>
      </c>
      <c r="E4630">
        <v>5073.1099999999997</v>
      </c>
    </row>
    <row r="4631" spans="1:5" x14ac:dyDescent="0.2">
      <c r="A4631">
        <v>37666</v>
      </c>
      <c r="B4631" t="s">
        <v>2009</v>
      </c>
      <c r="C4631" t="s">
        <v>5106</v>
      </c>
      <c r="D4631" s="16" t="s">
        <v>568</v>
      </c>
      <c r="E4631">
        <v>24.73</v>
      </c>
    </row>
    <row r="4632" spans="1:5" x14ac:dyDescent="0.2">
      <c r="A4632">
        <v>40986</v>
      </c>
      <c r="B4632" t="s">
        <v>2009</v>
      </c>
      <c r="C4632" t="s">
        <v>5107</v>
      </c>
      <c r="D4632" s="16" t="s">
        <v>603</v>
      </c>
      <c r="E4632">
        <v>4335.67</v>
      </c>
    </row>
    <row r="4633" spans="1:5" x14ac:dyDescent="0.2">
      <c r="A4633">
        <v>4250</v>
      </c>
      <c r="B4633" t="s">
        <v>2009</v>
      </c>
      <c r="C4633" t="s">
        <v>5108</v>
      </c>
      <c r="D4633" s="16" t="s">
        <v>568</v>
      </c>
      <c r="E4633">
        <v>17.57</v>
      </c>
    </row>
    <row r="4634" spans="1:5" x14ac:dyDescent="0.2">
      <c r="A4634">
        <v>40978</v>
      </c>
      <c r="B4634" t="s">
        <v>2009</v>
      </c>
      <c r="C4634" t="s">
        <v>5109</v>
      </c>
      <c r="D4634" s="16" t="s">
        <v>603</v>
      </c>
      <c r="E4634">
        <v>3082.36</v>
      </c>
    </row>
    <row r="4635" spans="1:5" x14ac:dyDescent="0.2">
      <c r="A4635">
        <v>44501</v>
      </c>
      <c r="B4635" t="s">
        <v>2009</v>
      </c>
      <c r="C4635" t="s">
        <v>5110</v>
      </c>
      <c r="D4635" s="16" t="s">
        <v>568</v>
      </c>
      <c r="E4635">
        <v>28.94</v>
      </c>
    </row>
    <row r="4636" spans="1:5" x14ac:dyDescent="0.2">
      <c r="A4636">
        <v>41043</v>
      </c>
      <c r="B4636" t="s">
        <v>2009</v>
      </c>
      <c r="C4636" t="s">
        <v>5111</v>
      </c>
      <c r="D4636" s="16" t="s">
        <v>603</v>
      </c>
      <c r="E4636">
        <v>5073.1099999999997</v>
      </c>
    </row>
    <row r="4637" spans="1:5" x14ac:dyDescent="0.2">
      <c r="A4637">
        <v>4234</v>
      </c>
      <c r="B4637" t="s">
        <v>2009</v>
      </c>
      <c r="C4637" t="s">
        <v>5112</v>
      </c>
      <c r="D4637" s="16" t="s">
        <v>568</v>
      </c>
      <c r="E4637">
        <v>31.71</v>
      </c>
    </row>
    <row r="4638" spans="1:5" x14ac:dyDescent="0.2">
      <c r="A4638">
        <v>40987</v>
      </c>
      <c r="B4638" t="s">
        <v>2009</v>
      </c>
      <c r="C4638" t="s">
        <v>5113</v>
      </c>
      <c r="D4638" s="16" t="s">
        <v>603</v>
      </c>
      <c r="E4638">
        <v>5557.28</v>
      </c>
    </row>
    <row r="4639" spans="1:5" x14ac:dyDescent="0.2">
      <c r="A4639">
        <v>4253</v>
      </c>
      <c r="B4639" t="s">
        <v>2009</v>
      </c>
      <c r="C4639" t="s">
        <v>5114</v>
      </c>
      <c r="D4639" s="16" t="s">
        <v>568</v>
      </c>
      <c r="E4639">
        <v>24.1</v>
      </c>
    </row>
    <row r="4640" spans="1:5" x14ac:dyDescent="0.2">
      <c r="A4640">
        <v>40981</v>
      </c>
      <c r="B4640" t="s">
        <v>2009</v>
      </c>
      <c r="C4640" t="s">
        <v>5115</v>
      </c>
      <c r="D4640" s="16" t="s">
        <v>603</v>
      </c>
      <c r="E4640">
        <v>4222.72</v>
      </c>
    </row>
    <row r="4641" spans="1:5" x14ac:dyDescent="0.2">
      <c r="A4641">
        <v>4254</v>
      </c>
      <c r="B4641" t="s">
        <v>2009</v>
      </c>
      <c r="C4641" t="s">
        <v>5116</v>
      </c>
      <c r="D4641" s="16" t="s">
        <v>568</v>
      </c>
      <c r="E4641">
        <v>42.32</v>
      </c>
    </row>
    <row r="4642" spans="1:5" x14ac:dyDescent="0.2">
      <c r="A4642">
        <v>41036</v>
      </c>
      <c r="B4642" t="s">
        <v>2009</v>
      </c>
      <c r="C4642" t="s">
        <v>5117</v>
      </c>
      <c r="D4642" s="16" t="s">
        <v>603</v>
      </c>
      <c r="E4642">
        <v>7416.33</v>
      </c>
    </row>
    <row r="4643" spans="1:5" x14ac:dyDescent="0.2">
      <c r="A4643">
        <v>4251</v>
      </c>
      <c r="B4643" t="s">
        <v>2009</v>
      </c>
      <c r="C4643" t="s">
        <v>5118</v>
      </c>
      <c r="D4643" s="16" t="s">
        <v>568</v>
      </c>
      <c r="E4643">
        <v>18.809999999999999</v>
      </c>
    </row>
    <row r="4644" spans="1:5" x14ac:dyDescent="0.2">
      <c r="A4644">
        <v>40979</v>
      </c>
      <c r="B4644" t="s">
        <v>2009</v>
      </c>
      <c r="C4644" t="s">
        <v>5119</v>
      </c>
      <c r="D4644" s="16" t="s">
        <v>603</v>
      </c>
      <c r="E4644">
        <v>3299.91</v>
      </c>
    </row>
    <row r="4645" spans="1:5" x14ac:dyDescent="0.2">
      <c r="A4645">
        <v>4230</v>
      </c>
      <c r="B4645" t="s">
        <v>2009</v>
      </c>
      <c r="C4645" t="s">
        <v>5120</v>
      </c>
      <c r="D4645" s="16" t="s">
        <v>568</v>
      </c>
      <c r="E4645">
        <v>33.07</v>
      </c>
    </row>
    <row r="4646" spans="1:5" x14ac:dyDescent="0.2">
      <c r="A4646">
        <v>40998</v>
      </c>
      <c r="B4646" t="s">
        <v>2009</v>
      </c>
      <c r="C4646" t="s">
        <v>5121</v>
      </c>
      <c r="D4646" s="16" t="s">
        <v>603</v>
      </c>
      <c r="E4646">
        <v>5795.86</v>
      </c>
    </row>
    <row r="4647" spans="1:5" x14ac:dyDescent="0.2">
      <c r="A4647">
        <v>4257</v>
      </c>
      <c r="B4647" t="s">
        <v>2009</v>
      </c>
      <c r="C4647" t="s">
        <v>5122</v>
      </c>
      <c r="D4647" s="16" t="s">
        <v>568</v>
      </c>
      <c r="E4647">
        <v>21.63</v>
      </c>
    </row>
    <row r="4648" spans="1:5" x14ac:dyDescent="0.2">
      <c r="A4648">
        <v>40982</v>
      </c>
      <c r="B4648" t="s">
        <v>2009</v>
      </c>
      <c r="C4648" t="s">
        <v>5123</v>
      </c>
      <c r="D4648" s="16" t="s">
        <v>603</v>
      </c>
      <c r="E4648">
        <v>3793.99</v>
      </c>
    </row>
    <row r="4649" spans="1:5" x14ac:dyDescent="0.2">
      <c r="A4649">
        <v>4240</v>
      </c>
      <c r="B4649" t="s">
        <v>2009</v>
      </c>
      <c r="C4649" t="s">
        <v>5124</v>
      </c>
      <c r="D4649" s="16" t="s">
        <v>568</v>
      </c>
      <c r="E4649">
        <v>38.700000000000003</v>
      </c>
    </row>
    <row r="4650" spans="1:5" x14ac:dyDescent="0.2">
      <c r="A4650">
        <v>41026</v>
      </c>
      <c r="B4650" t="s">
        <v>2009</v>
      </c>
      <c r="C4650" t="s">
        <v>5125</v>
      </c>
      <c r="D4650" s="16" t="s">
        <v>603</v>
      </c>
      <c r="E4650">
        <v>6781.81</v>
      </c>
    </row>
    <row r="4651" spans="1:5" x14ac:dyDescent="0.2">
      <c r="A4651">
        <v>4239</v>
      </c>
      <c r="B4651" t="s">
        <v>2009</v>
      </c>
      <c r="C4651" t="s">
        <v>5126</v>
      </c>
      <c r="D4651" s="16" t="s">
        <v>568</v>
      </c>
      <c r="E4651">
        <v>38.700000000000003</v>
      </c>
    </row>
    <row r="4652" spans="1:5" x14ac:dyDescent="0.2">
      <c r="A4652">
        <v>41024</v>
      </c>
      <c r="B4652" t="s">
        <v>2009</v>
      </c>
      <c r="C4652" t="s">
        <v>5127</v>
      </c>
      <c r="D4652" s="16" t="s">
        <v>603</v>
      </c>
      <c r="E4652">
        <v>6781.81</v>
      </c>
    </row>
    <row r="4653" spans="1:5" x14ac:dyDescent="0.2">
      <c r="A4653">
        <v>4248</v>
      </c>
      <c r="B4653" t="s">
        <v>2009</v>
      </c>
      <c r="C4653" t="s">
        <v>5128</v>
      </c>
      <c r="D4653" s="16" t="s">
        <v>568</v>
      </c>
      <c r="E4653">
        <v>28.94</v>
      </c>
    </row>
    <row r="4654" spans="1:5" x14ac:dyDescent="0.2">
      <c r="A4654">
        <v>41033</v>
      </c>
      <c r="B4654" t="s">
        <v>2009</v>
      </c>
      <c r="C4654" t="s">
        <v>5129</v>
      </c>
      <c r="D4654" s="16" t="s">
        <v>603</v>
      </c>
      <c r="E4654">
        <v>5073.1099999999997</v>
      </c>
    </row>
    <row r="4655" spans="1:5" x14ac:dyDescent="0.2">
      <c r="A4655">
        <v>44500</v>
      </c>
      <c r="B4655" t="s">
        <v>2009</v>
      </c>
      <c r="C4655" t="s">
        <v>5130</v>
      </c>
      <c r="D4655" s="16" t="s">
        <v>568</v>
      </c>
      <c r="E4655">
        <v>28.94</v>
      </c>
    </row>
    <row r="4656" spans="1:5" x14ac:dyDescent="0.2">
      <c r="A4656">
        <v>41040</v>
      </c>
      <c r="B4656" t="s">
        <v>2009</v>
      </c>
      <c r="C4656" t="s">
        <v>5131</v>
      </c>
      <c r="D4656" s="16" t="s">
        <v>603</v>
      </c>
      <c r="E4656">
        <v>5073.1099999999997</v>
      </c>
    </row>
    <row r="4657" spans="1:5" x14ac:dyDescent="0.2">
      <c r="A4657">
        <v>4238</v>
      </c>
      <c r="B4657" t="s">
        <v>2009</v>
      </c>
      <c r="C4657" t="s">
        <v>5132</v>
      </c>
      <c r="D4657" s="16" t="s">
        <v>568</v>
      </c>
      <c r="E4657">
        <v>23.68</v>
      </c>
    </row>
    <row r="4658" spans="1:5" x14ac:dyDescent="0.2">
      <c r="A4658">
        <v>41012</v>
      </c>
      <c r="B4658" t="s">
        <v>2009</v>
      </c>
      <c r="C4658" t="s">
        <v>5133</v>
      </c>
      <c r="D4658" s="16" t="s">
        <v>603</v>
      </c>
      <c r="E4658">
        <v>4152.1099999999997</v>
      </c>
    </row>
    <row r="4659" spans="1:5" x14ac:dyDescent="0.2">
      <c r="A4659">
        <v>4233</v>
      </c>
      <c r="B4659" t="s">
        <v>2009</v>
      </c>
      <c r="C4659" t="s">
        <v>5134</v>
      </c>
      <c r="D4659" s="16" t="s">
        <v>568</v>
      </c>
      <c r="E4659">
        <v>38.700000000000003</v>
      </c>
    </row>
    <row r="4660" spans="1:5" x14ac:dyDescent="0.2">
      <c r="A4660">
        <v>41001</v>
      </c>
      <c r="B4660" t="s">
        <v>2009</v>
      </c>
      <c r="C4660" t="s">
        <v>5135</v>
      </c>
      <c r="D4660" s="16" t="s">
        <v>603</v>
      </c>
      <c r="E4660">
        <v>6781.81</v>
      </c>
    </row>
    <row r="4661" spans="1:5" x14ac:dyDescent="0.2">
      <c r="A4661">
        <v>2</v>
      </c>
      <c r="B4661" t="s">
        <v>2009</v>
      </c>
      <c r="C4661" t="s">
        <v>5136</v>
      </c>
      <c r="D4661" s="16" t="s">
        <v>624</v>
      </c>
      <c r="E4661">
        <v>23.01</v>
      </c>
    </row>
    <row r="4662" spans="1:5" x14ac:dyDescent="0.2">
      <c r="A4662">
        <v>4262</v>
      </c>
      <c r="B4662" t="s">
        <v>2009</v>
      </c>
      <c r="C4662" t="s">
        <v>1999</v>
      </c>
      <c r="D4662" s="16" t="s">
        <v>621</v>
      </c>
      <c r="E4662">
        <v>708750</v>
      </c>
    </row>
    <row r="4663" spans="1:5" x14ac:dyDescent="0.2">
      <c r="A4663">
        <v>4263</v>
      </c>
      <c r="B4663" t="s">
        <v>2009</v>
      </c>
      <c r="C4663" t="s">
        <v>5137</v>
      </c>
      <c r="D4663" s="16" t="s">
        <v>621</v>
      </c>
      <c r="E4663">
        <v>982799.95</v>
      </c>
    </row>
    <row r="4664" spans="1:5" x14ac:dyDescent="0.2">
      <c r="A4664">
        <v>38402</v>
      </c>
      <c r="B4664" t="s">
        <v>2009</v>
      </c>
      <c r="C4664" t="s">
        <v>5138</v>
      </c>
      <c r="D4664" s="16" t="s">
        <v>621</v>
      </c>
      <c r="E4664">
        <v>44.71</v>
      </c>
    </row>
    <row r="4665" spans="1:5" x14ac:dyDescent="0.2">
      <c r="A4665">
        <v>45234</v>
      </c>
      <c r="B4665" t="s">
        <v>2009</v>
      </c>
      <c r="C4665" t="s">
        <v>5139</v>
      </c>
      <c r="D4665" s="16" t="s">
        <v>621</v>
      </c>
      <c r="E4665">
        <v>40.020000000000003</v>
      </c>
    </row>
    <row r="4666" spans="1:5" x14ac:dyDescent="0.2">
      <c r="A4666">
        <v>3412</v>
      </c>
      <c r="B4666" t="s">
        <v>2009</v>
      </c>
      <c r="C4666" t="s">
        <v>5140</v>
      </c>
      <c r="D4666" s="16" t="s">
        <v>656</v>
      </c>
      <c r="E4666">
        <v>17.059999999999999</v>
      </c>
    </row>
    <row r="4667" spans="1:5" x14ac:dyDescent="0.2">
      <c r="A4667">
        <v>3413</v>
      </c>
      <c r="B4667" t="s">
        <v>2009</v>
      </c>
      <c r="C4667" t="s">
        <v>5141</v>
      </c>
      <c r="D4667" s="16" t="s">
        <v>656</v>
      </c>
      <c r="E4667">
        <v>38.409999999999997</v>
      </c>
    </row>
    <row r="4668" spans="1:5" x14ac:dyDescent="0.2">
      <c r="A4668">
        <v>39744</v>
      </c>
      <c r="B4668" t="s">
        <v>2009</v>
      </c>
      <c r="C4668" t="s">
        <v>5142</v>
      </c>
      <c r="D4668" s="16" t="s">
        <v>656</v>
      </c>
      <c r="E4668">
        <v>29.82</v>
      </c>
    </row>
    <row r="4669" spans="1:5" x14ac:dyDescent="0.2">
      <c r="A4669">
        <v>39745</v>
      </c>
      <c r="B4669" t="s">
        <v>2009</v>
      </c>
      <c r="C4669" t="s">
        <v>5143</v>
      </c>
      <c r="D4669" s="16" t="s">
        <v>656</v>
      </c>
      <c r="E4669">
        <v>62.94</v>
      </c>
    </row>
    <row r="4670" spans="1:5" x14ac:dyDescent="0.2">
      <c r="A4670">
        <v>39639</v>
      </c>
      <c r="B4670" t="s">
        <v>2009</v>
      </c>
      <c r="C4670" t="s">
        <v>5144</v>
      </c>
      <c r="D4670" s="16" t="s">
        <v>656</v>
      </c>
    </row>
    <row r="4671" spans="1:5" x14ac:dyDescent="0.2">
      <c r="A4671">
        <v>39637</v>
      </c>
      <c r="B4671" t="s">
        <v>2009</v>
      </c>
      <c r="C4671" t="s">
        <v>5145</v>
      </c>
      <c r="D4671" s="16" t="s">
        <v>656</v>
      </c>
    </row>
    <row r="4672" spans="1:5" x14ac:dyDescent="0.2">
      <c r="A4672">
        <v>39638</v>
      </c>
      <c r="B4672" t="s">
        <v>2009</v>
      </c>
      <c r="C4672" t="s">
        <v>5146</v>
      </c>
      <c r="D4672" s="16" t="s">
        <v>656</v>
      </c>
    </row>
    <row r="4673" spans="1:5" x14ac:dyDescent="0.2">
      <c r="A4673">
        <v>39517</v>
      </c>
      <c r="B4673" t="s">
        <v>2009</v>
      </c>
      <c r="C4673" t="s">
        <v>5147</v>
      </c>
      <c r="D4673" s="16" t="s">
        <v>656</v>
      </c>
    </row>
    <row r="4674" spans="1:5" x14ac:dyDescent="0.2">
      <c r="A4674">
        <v>39518</v>
      </c>
      <c r="B4674" t="s">
        <v>2009</v>
      </c>
      <c r="C4674" t="s">
        <v>5148</v>
      </c>
      <c r="D4674" s="16" t="s">
        <v>656</v>
      </c>
    </row>
    <row r="4675" spans="1:5" x14ac:dyDescent="0.2">
      <c r="A4675">
        <v>38366</v>
      </c>
      <c r="B4675" t="s">
        <v>2009</v>
      </c>
      <c r="C4675" t="s">
        <v>5149</v>
      </c>
      <c r="D4675" s="16" t="s">
        <v>656</v>
      </c>
      <c r="E4675">
        <v>5.97</v>
      </c>
    </row>
    <row r="4676" spans="1:5" x14ac:dyDescent="0.2">
      <c r="A4676">
        <v>11703</v>
      </c>
      <c r="B4676" t="s">
        <v>2009</v>
      </c>
      <c r="C4676" t="s">
        <v>5150</v>
      </c>
      <c r="D4676" s="16" t="s">
        <v>621</v>
      </c>
      <c r="E4676">
        <v>44.52</v>
      </c>
    </row>
    <row r="4677" spans="1:5" x14ac:dyDescent="0.2">
      <c r="A4677">
        <v>37400</v>
      </c>
      <c r="B4677" t="s">
        <v>2009</v>
      </c>
      <c r="C4677" t="s">
        <v>5151</v>
      </c>
      <c r="D4677" s="16" t="s">
        <v>621</v>
      </c>
      <c r="E4677">
        <v>51.95</v>
      </c>
    </row>
    <row r="4678" spans="1:5" x14ac:dyDescent="0.2">
      <c r="A4678">
        <v>25400</v>
      </c>
      <c r="B4678" t="s">
        <v>2009</v>
      </c>
      <c r="C4678" t="s">
        <v>5152</v>
      </c>
      <c r="D4678" s="16" t="s">
        <v>621</v>
      </c>
      <c r="E4678">
        <v>3349.32</v>
      </c>
    </row>
    <row r="4679" spans="1:5" x14ac:dyDescent="0.2">
      <c r="A4679">
        <v>4276</v>
      </c>
      <c r="B4679" t="s">
        <v>2009</v>
      </c>
      <c r="C4679" t="s">
        <v>5153</v>
      </c>
      <c r="D4679" s="16" t="s">
        <v>621</v>
      </c>
      <c r="E4679">
        <v>205.65</v>
      </c>
    </row>
    <row r="4680" spans="1:5" x14ac:dyDescent="0.2">
      <c r="A4680">
        <v>4273</v>
      </c>
      <c r="B4680" t="s">
        <v>2009</v>
      </c>
      <c r="C4680" t="s">
        <v>5154</v>
      </c>
      <c r="D4680" s="16" t="s">
        <v>621</v>
      </c>
      <c r="E4680">
        <v>373.39</v>
      </c>
    </row>
    <row r="4681" spans="1:5" x14ac:dyDescent="0.2">
      <c r="A4681">
        <v>4274</v>
      </c>
      <c r="B4681" t="s">
        <v>2009</v>
      </c>
      <c r="C4681" t="s">
        <v>5155</v>
      </c>
      <c r="D4681" s="16" t="s">
        <v>621</v>
      </c>
      <c r="E4681">
        <v>136.6</v>
      </c>
    </row>
    <row r="4682" spans="1:5" x14ac:dyDescent="0.2">
      <c r="A4682">
        <v>39438</v>
      </c>
      <c r="B4682" t="s">
        <v>2009</v>
      </c>
      <c r="C4682" t="s">
        <v>5156</v>
      </c>
      <c r="D4682" s="16" t="s">
        <v>621</v>
      </c>
      <c r="E4682">
        <v>0.24</v>
      </c>
    </row>
    <row r="4683" spans="1:5" x14ac:dyDescent="0.2">
      <c r="A4683">
        <v>4379</v>
      </c>
      <c r="B4683" t="s">
        <v>2009</v>
      </c>
      <c r="C4683" t="s">
        <v>5157</v>
      </c>
      <c r="D4683" s="16" t="s">
        <v>621</v>
      </c>
      <c r="E4683">
        <v>0.04</v>
      </c>
    </row>
    <row r="4684" spans="1:5" x14ac:dyDescent="0.2">
      <c r="A4684">
        <v>4377</v>
      </c>
      <c r="B4684" t="s">
        <v>2009</v>
      </c>
      <c r="C4684" t="s">
        <v>5158</v>
      </c>
      <c r="D4684" s="16" t="s">
        <v>621</v>
      </c>
      <c r="E4684">
        <v>0.17</v>
      </c>
    </row>
    <row r="4685" spans="1:5" x14ac:dyDescent="0.2">
      <c r="A4685">
        <v>4356</v>
      </c>
      <c r="B4685" t="s">
        <v>2009</v>
      </c>
      <c r="C4685" t="s">
        <v>5159</v>
      </c>
      <c r="D4685" s="16" t="s">
        <v>621</v>
      </c>
      <c r="E4685">
        <v>0.24</v>
      </c>
    </row>
    <row r="4686" spans="1:5" x14ac:dyDescent="0.2">
      <c r="A4686">
        <v>13246</v>
      </c>
      <c r="B4686" t="s">
        <v>2009</v>
      </c>
      <c r="C4686" t="s">
        <v>5160</v>
      </c>
      <c r="D4686" s="16" t="s">
        <v>621</v>
      </c>
      <c r="E4686">
        <v>0.41</v>
      </c>
    </row>
    <row r="4687" spans="1:5" x14ac:dyDescent="0.2">
      <c r="A4687">
        <v>13294</v>
      </c>
      <c r="B4687" t="s">
        <v>2009</v>
      </c>
      <c r="C4687" t="s">
        <v>5161</v>
      </c>
      <c r="D4687" s="16" t="s">
        <v>621</v>
      </c>
      <c r="E4687">
        <v>1.39</v>
      </c>
    </row>
    <row r="4688" spans="1:5" x14ac:dyDescent="0.2">
      <c r="A4688">
        <v>11963</v>
      </c>
      <c r="B4688" t="s">
        <v>2009</v>
      </c>
      <c r="C4688" t="s">
        <v>5162</v>
      </c>
      <c r="D4688" s="16" t="s">
        <v>621</v>
      </c>
      <c r="E4688">
        <v>8.74</v>
      </c>
    </row>
    <row r="4689" spans="1:5" x14ac:dyDescent="0.2">
      <c r="A4689">
        <v>11964</v>
      </c>
      <c r="B4689" t="s">
        <v>2009</v>
      </c>
      <c r="C4689" t="s">
        <v>5163</v>
      </c>
      <c r="D4689" s="16" t="s">
        <v>621</v>
      </c>
      <c r="E4689">
        <v>2.2000000000000002</v>
      </c>
    </row>
    <row r="4690" spans="1:5" x14ac:dyDescent="0.2">
      <c r="A4690">
        <v>4346</v>
      </c>
      <c r="B4690" t="s">
        <v>2009</v>
      </c>
      <c r="C4690" t="s">
        <v>5164</v>
      </c>
      <c r="D4690" s="16" t="s">
        <v>621</v>
      </c>
      <c r="E4690">
        <v>9.3699999999999992</v>
      </c>
    </row>
    <row r="4691" spans="1:5" x14ac:dyDescent="0.2">
      <c r="A4691">
        <v>11955</v>
      </c>
      <c r="B4691" t="s">
        <v>2009</v>
      </c>
      <c r="C4691" t="s">
        <v>5165</v>
      </c>
      <c r="D4691" s="16" t="s">
        <v>621</v>
      </c>
      <c r="E4691">
        <v>4.0999999999999996</v>
      </c>
    </row>
    <row r="4692" spans="1:5" x14ac:dyDescent="0.2">
      <c r="A4692">
        <v>11960</v>
      </c>
      <c r="B4692" t="s">
        <v>2009</v>
      </c>
      <c r="C4692" t="s">
        <v>5166</v>
      </c>
      <c r="D4692" s="16" t="s">
        <v>621</v>
      </c>
      <c r="E4692">
        <v>0.13</v>
      </c>
    </row>
    <row r="4693" spans="1:5" x14ac:dyDescent="0.2">
      <c r="A4693">
        <v>4333</v>
      </c>
      <c r="B4693" t="s">
        <v>2009</v>
      </c>
      <c r="C4693" t="s">
        <v>5167</v>
      </c>
      <c r="D4693" s="16" t="s">
        <v>621</v>
      </c>
      <c r="E4693">
        <v>0.24</v>
      </c>
    </row>
    <row r="4694" spans="1:5" x14ac:dyDescent="0.2">
      <c r="A4694">
        <v>4358</v>
      </c>
      <c r="B4694" t="s">
        <v>2009</v>
      </c>
      <c r="C4694" t="s">
        <v>5168</v>
      </c>
      <c r="D4694" s="16" t="s">
        <v>621</v>
      </c>
      <c r="E4694">
        <v>1.87</v>
      </c>
    </row>
    <row r="4695" spans="1:5" x14ac:dyDescent="0.2">
      <c r="A4695">
        <v>39435</v>
      </c>
      <c r="B4695" t="s">
        <v>2009</v>
      </c>
      <c r="C4695" t="s">
        <v>5169</v>
      </c>
      <c r="D4695" s="16" t="s">
        <v>621</v>
      </c>
      <c r="E4695">
        <v>0.09</v>
      </c>
    </row>
    <row r="4696" spans="1:5" x14ac:dyDescent="0.2">
      <c r="A4696">
        <v>39436</v>
      </c>
      <c r="B4696" t="s">
        <v>2009</v>
      </c>
      <c r="C4696" t="s">
        <v>5170</v>
      </c>
      <c r="D4696" s="16" t="s">
        <v>621</v>
      </c>
      <c r="E4696">
        <v>0.16</v>
      </c>
    </row>
    <row r="4697" spans="1:5" x14ac:dyDescent="0.2">
      <c r="A4697">
        <v>39437</v>
      </c>
      <c r="B4697" t="s">
        <v>2009</v>
      </c>
      <c r="C4697" t="s">
        <v>5171</v>
      </c>
      <c r="D4697" s="16" t="s">
        <v>621</v>
      </c>
      <c r="E4697">
        <v>0.21</v>
      </c>
    </row>
    <row r="4698" spans="1:5" x14ac:dyDescent="0.2">
      <c r="A4698">
        <v>39439</v>
      </c>
      <c r="B4698" t="s">
        <v>2009</v>
      </c>
      <c r="C4698" t="s">
        <v>5172</v>
      </c>
      <c r="D4698" s="16" t="s">
        <v>621</v>
      </c>
      <c r="E4698">
        <v>0.14000000000000001</v>
      </c>
    </row>
    <row r="4699" spans="1:5" x14ac:dyDescent="0.2">
      <c r="A4699">
        <v>39440</v>
      </c>
      <c r="B4699" t="s">
        <v>2009</v>
      </c>
      <c r="C4699" t="s">
        <v>5173</v>
      </c>
      <c r="D4699" s="16" t="s">
        <v>621</v>
      </c>
      <c r="E4699">
        <v>0.18</v>
      </c>
    </row>
    <row r="4700" spans="1:5" x14ac:dyDescent="0.2">
      <c r="A4700">
        <v>39441</v>
      </c>
      <c r="B4700" t="s">
        <v>2009</v>
      </c>
      <c r="C4700" t="s">
        <v>5174</v>
      </c>
      <c r="D4700" s="16" t="s">
        <v>621</v>
      </c>
      <c r="E4700">
        <v>0.23</v>
      </c>
    </row>
    <row r="4701" spans="1:5" x14ac:dyDescent="0.2">
      <c r="A4701">
        <v>39442</v>
      </c>
      <c r="B4701" t="s">
        <v>2009</v>
      </c>
      <c r="C4701" t="s">
        <v>5175</v>
      </c>
      <c r="D4701" s="16" t="s">
        <v>621</v>
      </c>
      <c r="E4701">
        <v>0.17</v>
      </c>
    </row>
    <row r="4702" spans="1:5" x14ac:dyDescent="0.2">
      <c r="A4702">
        <v>39443</v>
      </c>
      <c r="B4702" t="s">
        <v>2009</v>
      </c>
      <c r="C4702" t="s">
        <v>5176</v>
      </c>
      <c r="D4702" s="16" t="s">
        <v>621</v>
      </c>
      <c r="E4702">
        <v>0.22</v>
      </c>
    </row>
    <row r="4703" spans="1:5" x14ac:dyDescent="0.2">
      <c r="A4703">
        <v>4329</v>
      </c>
      <c r="B4703" t="s">
        <v>2009</v>
      </c>
      <c r="C4703" t="s">
        <v>5177</v>
      </c>
      <c r="D4703" s="16" t="s">
        <v>621</v>
      </c>
      <c r="E4703">
        <v>2</v>
      </c>
    </row>
    <row r="4704" spans="1:5" x14ac:dyDescent="0.2">
      <c r="A4704">
        <v>436</v>
      </c>
      <c r="B4704" t="s">
        <v>2009</v>
      </c>
      <c r="C4704" t="s">
        <v>5178</v>
      </c>
      <c r="D4704" s="16" t="s">
        <v>621</v>
      </c>
    </row>
    <row r="4705" spans="1:5" x14ac:dyDescent="0.2">
      <c r="A4705">
        <v>442</v>
      </c>
      <c r="B4705" t="s">
        <v>2009</v>
      </c>
      <c r="C4705" t="s">
        <v>5179</v>
      </c>
      <c r="D4705" s="16" t="s">
        <v>621</v>
      </c>
    </row>
    <row r="4706" spans="1:5" x14ac:dyDescent="0.2">
      <c r="A4706">
        <v>4383</v>
      </c>
      <c r="B4706" t="s">
        <v>2009</v>
      </c>
      <c r="C4706" t="s">
        <v>5180</v>
      </c>
      <c r="D4706" s="16" t="s">
        <v>621</v>
      </c>
      <c r="E4706">
        <v>18.079999999999998</v>
      </c>
    </row>
    <row r="4707" spans="1:5" x14ac:dyDescent="0.2">
      <c r="A4707">
        <v>4344</v>
      </c>
      <c r="B4707" t="s">
        <v>2009</v>
      </c>
      <c r="C4707" t="s">
        <v>5181</v>
      </c>
      <c r="D4707" s="16" t="s">
        <v>621</v>
      </c>
      <c r="E4707">
        <v>18.95</v>
      </c>
    </row>
    <row r="4708" spans="1:5" x14ac:dyDescent="0.2">
      <c r="A4708">
        <v>4335</v>
      </c>
      <c r="B4708" t="s">
        <v>2009</v>
      </c>
      <c r="C4708" t="s">
        <v>5182</v>
      </c>
      <c r="D4708" s="16" t="s">
        <v>621</v>
      </c>
      <c r="E4708">
        <v>12.73</v>
      </c>
    </row>
    <row r="4709" spans="1:5" x14ac:dyDescent="0.2">
      <c r="A4709">
        <v>4334</v>
      </c>
      <c r="B4709" t="s">
        <v>2009</v>
      </c>
      <c r="C4709" t="s">
        <v>5183</v>
      </c>
      <c r="D4709" s="16" t="s">
        <v>621</v>
      </c>
      <c r="E4709">
        <v>17.46</v>
      </c>
    </row>
    <row r="4710" spans="1:5" x14ac:dyDescent="0.2">
      <c r="A4710">
        <v>11953</v>
      </c>
      <c r="B4710" t="s">
        <v>2009</v>
      </c>
      <c r="C4710" t="s">
        <v>5184</v>
      </c>
      <c r="D4710" s="16" t="s">
        <v>621</v>
      </c>
      <c r="E4710">
        <v>3</v>
      </c>
    </row>
    <row r="4711" spans="1:5" x14ac:dyDescent="0.2">
      <c r="A4711">
        <v>4343</v>
      </c>
      <c r="B4711" t="s">
        <v>2009</v>
      </c>
      <c r="C4711" t="s">
        <v>5185</v>
      </c>
      <c r="D4711" s="16" t="s">
        <v>621</v>
      </c>
      <c r="E4711">
        <v>4.29</v>
      </c>
    </row>
    <row r="4712" spans="1:5" x14ac:dyDescent="0.2">
      <c r="A4712">
        <v>430</v>
      </c>
      <c r="B4712" t="s">
        <v>2009</v>
      </c>
      <c r="C4712" t="s">
        <v>5186</v>
      </c>
      <c r="D4712" s="16" t="s">
        <v>621</v>
      </c>
    </row>
    <row r="4713" spans="1:5" x14ac:dyDescent="0.2">
      <c r="A4713">
        <v>441</v>
      </c>
      <c r="B4713" t="s">
        <v>2009</v>
      </c>
      <c r="C4713" t="s">
        <v>5187</v>
      </c>
      <c r="D4713" s="16" t="s">
        <v>621</v>
      </c>
    </row>
    <row r="4714" spans="1:5" x14ac:dyDescent="0.2">
      <c r="A4714">
        <v>431</v>
      </c>
      <c r="B4714" t="s">
        <v>2009</v>
      </c>
      <c r="C4714" t="s">
        <v>5188</v>
      </c>
      <c r="D4714" s="16" t="s">
        <v>621</v>
      </c>
    </row>
    <row r="4715" spans="1:5" x14ac:dyDescent="0.2">
      <c r="A4715">
        <v>432</v>
      </c>
      <c r="B4715" t="s">
        <v>2009</v>
      </c>
      <c r="C4715" t="s">
        <v>5189</v>
      </c>
      <c r="D4715" s="16" t="s">
        <v>621</v>
      </c>
    </row>
    <row r="4716" spans="1:5" x14ac:dyDescent="0.2">
      <c r="A4716">
        <v>429</v>
      </c>
      <c r="B4716" t="s">
        <v>2009</v>
      </c>
      <c r="C4716" t="s">
        <v>5190</v>
      </c>
      <c r="D4716" s="16" t="s">
        <v>621</v>
      </c>
    </row>
    <row r="4717" spans="1:5" x14ac:dyDescent="0.2">
      <c r="A4717">
        <v>439</v>
      </c>
      <c r="B4717" t="s">
        <v>2009</v>
      </c>
      <c r="C4717" t="s">
        <v>5191</v>
      </c>
      <c r="D4717" s="16" t="s">
        <v>621</v>
      </c>
    </row>
    <row r="4718" spans="1:5" x14ac:dyDescent="0.2">
      <c r="A4718">
        <v>433</v>
      </c>
      <c r="B4718" t="s">
        <v>2009</v>
      </c>
      <c r="C4718" t="s">
        <v>5192</v>
      </c>
      <c r="D4718" s="16" t="s">
        <v>621</v>
      </c>
    </row>
    <row r="4719" spans="1:5" x14ac:dyDescent="0.2">
      <c r="A4719">
        <v>437</v>
      </c>
      <c r="B4719" t="s">
        <v>2009</v>
      </c>
      <c r="C4719" t="s">
        <v>5193</v>
      </c>
      <c r="D4719" s="16" t="s">
        <v>621</v>
      </c>
    </row>
    <row r="4720" spans="1:5" x14ac:dyDescent="0.2">
      <c r="A4720">
        <v>11790</v>
      </c>
      <c r="B4720" t="s">
        <v>2009</v>
      </c>
      <c r="C4720" t="s">
        <v>5194</v>
      </c>
      <c r="D4720" s="16" t="s">
        <v>621</v>
      </c>
    </row>
    <row r="4721" spans="1:5" x14ac:dyDescent="0.2">
      <c r="A4721">
        <v>428</v>
      </c>
      <c r="B4721" t="s">
        <v>2009</v>
      </c>
      <c r="C4721" t="s">
        <v>5195</v>
      </c>
      <c r="D4721" s="16" t="s">
        <v>621</v>
      </c>
    </row>
    <row r="4722" spans="1:5" x14ac:dyDescent="0.2">
      <c r="A4722">
        <v>4351</v>
      </c>
      <c r="B4722" t="s">
        <v>2009</v>
      </c>
      <c r="C4722" t="s">
        <v>5196</v>
      </c>
      <c r="D4722" s="16" t="s">
        <v>621</v>
      </c>
      <c r="E4722">
        <v>15.4</v>
      </c>
    </row>
    <row r="4723" spans="1:5" x14ac:dyDescent="0.2">
      <c r="A4723">
        <v>4384</v>
      </c>
      <c r="B4723" t="s">
        <v>2009</v>
      </c>
      <c r="C4723" t="s">
        <v>5197</v>
      </c>
      <c r="D4723" s="16" t="s">
        <v>621</v>
      </c>
      <c r="E4723">
        <v>20.78</v>
      </c>
    </row>
    <row r="4724" spans="1:5" x14ac:dyDescent="0.2">
      <c r="A4724">
        <v>11054</v>
      </c>
      <c r="B4724" t="s">
        <v>2009</v>
      </c>
      <c r="C4724" t="s">
        <v>5198</v>
      </c>
      <c r="D4724" s="16" t="s">
        <v>621</v>
      </c>
      <c r="E4724">
        <v>0.06</v>
      </c>
    </row>
    <row r="4725" spans="1:5" x14ac:dyDescent="0.2">
      <c r="A4725">
        <v>11055</v>
      </c>
      <c r="B4725" t="s">
        <v>2009</v>
      </c>
      <c r="C4725" t="s">
        <v>5199</v>
      </c>
      <c r="D4725" s="16" t="s">
        <v>621</v>
      </c>
      <c r="E4725">
        <v>0.09</v>
      </c>
    </row>
    <row r="4726" spans="1:5" x14ac:dyDescent="0.2">
      <c r="A4726">
        <v>11056</v>
      </c>
      <c r="B4726" t="s">
        <v>2009</v>
      </c>
      <c r="C4726" t="s">
        <v>5200</v>
      </c>
      <c r="D4726" s="16" t="s">
        <v>621</v>
      </c>
      <c r="E4726">
        <v>0.1</v>
      </c>
    </row>
    <row r="4727" spans="1:5" x14ac:dyDescent="0.2">
      <c r="A4727">
        <v>11057</v>
      </c>
      <c r="B4727" t="s">
        <v>2009</v>
      </c>
      <c r="C4727" t="s">
        <v>5201</v>
      </c>
      <c r="D4727" s="16" t="s">
        <v>621</v>
      </c>
      <c r="E4727">
        <v>0.21</v>
      </c>
    </row>
    <row r="4728" spans="1:5" x14ac:dyDescent="0.2">
      <c r="A4728">
        <v>11059</v>
      </c>
      <c r="B4728" t="s">
        <v>2009</v>
      </c>
      <c r="C4728" t="s">
        <v>5202</v>
      </c>
      <c r="D4728" s="16" t="s">
        <v>621</v>
      </c>
      <c r="E4728">
        <v>0.41</v>
      </c>
    </row>
    <row r="4729" spans="1:5" x14ac:dyDescent="0.2">
      <c r="A4729">
        <v>11058</v>
      </c>
      <c r="B4729" t="s">
        <v>2009</v>
      </c>
      <c r="C4729" t="s">
        <v>5203</v>
      </c>
      <c r="D4729" s="16" t="s">
        <v>621</v>
      </c>
      <c r="E4729">
        <v>0.53</v>
      </c>
    </row>
    <row r="4730" spans="1:5" x14ac:dyDescent="0.2">
      <c r="A4730">
        <v>4320</v>
      </c>
      <c r="B4730" t="s">
        <v>2009</v>
      </c>
      <c r="C4730" t="s">
        <v>5204</v>
      </c>
      <c r="D4730" s="16" t="s">
        <v>621</v>
      </c>
      <c r="E4730">
        <v>4.29</v>
      </c>
    </row>
    <row r="4731" spans="1:5" x14ac:dyDescent="0.2">
      <c r="A4731">
        <v>4318</v>
      </c>
      <c r="B4731" t="s">
        <v>2009</v>
      </c>
      <c r="C4731" t="s">
        <v>5205</v>
      </c>
      <c r="D4731" s="16" t="s">
        <v>621</v>
      </c>
      <c r="E4731">
        <v>2.09</v>
      </c>
    </row>
    <row r="4732" spans="1:5" x14ac:dyDescent="0.2">
      <c r="A4732">
        <v>4380</v>
      </c>
      <c r="B4732" t="s">
        <v>2009</v>
      </c>
      <c r="C4732" t="s">
        <v>5206</v>
      </c>
      <c r="D4732" s="16" t="s">
        <v>621</v>
      </c>
      <c r="E4732">
        <v>1.8</v>
      </c>
    </row>
    <row r="4733" spans="1:5" x14ac:dyDescent="0.2">
      <c r="A4733">
        <v>4299</v>
      </c>
      <c r="B4733" t="s">
        <v>2009</v>
      </c>
      <c r="C4733" t="s">
        <v>5207</v>
      </c>
      <c r="D4733" s="16" t="s">
        <v>621</v>
      </c>
      <c r="E4733">
        <v>1.7</v>
      </c>
    </row>
    <row r="4734" spans="1:5" x14ac:dyDescent="0.2">
      <c r="A4734">
        <v>4304</v>
      </c>
      <c r="B4734" t="s">
        <v>2009</v>
      </c>
      <c r="C4734" t="s">
        <v>5208</v>
      </c>
      <c r="D4734" s="16" t="s">
        <v>621</v>
      </c>
      <c r="E4734">
        <v>2.3199999999999998</v>
      </c>
    </row>
    <row r="4735" spans="1:5" x14ac:dyDescent="0.2">
      <c r="A4735">
        <v>4305</v>
      </c>
      <c r="B4735" t="s">
        <v>2009</v>
      </c>
      <c r="C4735" t="s">
        <v>5209</v>
      </c>
      <c r="D4735" s="16" t="s">
        <v>621</v>
      </c>
      <c r="E4735">
        <v>2.69</v>
      </c>
    </row>
    <row r="4736" spans="1:5" x14ac:dyDescent="0.2">
      <c r="A4736">
        <v>4306</v>
      </c>
      <c r="B4736" t="s">
        <v>2009</v>
      </c>
      <c r="C4736" t="s">
        <v>5210</v>
      </c>
      <c r="D4736" s="16" t="s">
        <v>621</v>
      </c>
      <c r="E4736">
        <v>3.13</v>
      </c>
    </row>
    <row r="4737" spans="1:5" x14ac:dyDescent="0.2">
      <c r="A4737">
        <v>4308</v>
      </c>
      <c r="B4737" t="s">
        <v>2009</v>
      </c>
      <c r="C4737" t="s">
        <v>5211</v>
      </c>
      <c r="D4737" s="16" t="s">
        <v>621</v>
      </c>
      <c r="E4737">
        <v>6.47</v>
      </c>
    </row>
    <row r="4738" spans="1:5" x14ac:dyDescent="0.2">
      <c r="A4738">
        <v>4302</v>
      </c>
      <c r="B4738" t="s">
        <v>2009</v>
      </c>
      <c r="C4738" t="s">
        <v>5212</v>
      </c>
      <c r="D4738" s="16" t="s">
        <v>621</v>
      </c>
      <c r="E4738">
        <v>4.8499999999999996</v>
      </c>
    </row>
    <row r="4739" spans="1:5" x14ac:dyDescent="0.2">
      <c r="A4739">
        <v>4300</v>
      </c>
      <c r="B4739" t="s">
        <v>2009</v>
      </c>
      <c r="C4739" t="s">
        <v>5213</v>
      </c>
      <c r="D4739" s="16" t="s">
        <v>621</v>
      </c>
      <c r="E4739">
        <v>1.1599999999999999</v>
      </c>
    </row>
    <row r="4740" spans="1:5" x14ac:dyDescent="0.2">
      <c r="A4740">
        <v>4301</v>
      </c>
      <c r="B4740" t="s">
        <v>2009</v>
      </c>
      <c r="C4740" t="s">
        <v>5214</v>
      </c>
      <c r="D4740" s="16" t="s">
        <v>621</v>
      </c>
      <c r="E4740">
        <v>1.41</v>
      </c>
    </row>
    <row r="4741" spans="1:5" x14ac:dyDescent="0.2">
      <c r="A4741">
        <v>40547</v>
      </c>
      <c r="B4741" t="s">
        <v>2009</v>
      </c>
      <c r="C4741" t="s">
        <v>5215</v>
      </c>
      <c r="D4741" s="16" t="s">
        <v>4083</v>
      </c>
      <c r="E4741">
        <v>25.25</v>
      </c>
    </row>
    <row r="4742" spans="1:5" x14ac:dyDescent="0.2">
      <c r="A4742">
        <v>11962</v>
      </c>
      <c r="B4742" t="s">
        <v>2009</v>
      </c>
      <c r="C4742" t="s">
        <v>5216</v>
      </c>
      <c r="D4742" s="16" t="s">
        <v>621</v>
      </c>
      <c r="E4742">
        <v>0.2</v>
      </c>
    </row>
    <row r="4743" spans="1:5" x14ac:dyDescent="0.2">
      <c r="A4743">
        <v>4332</v>
      </c>
      <c r="B4743" t="s">
        <v>2009</v>
      </c>
      <c r="C4743" t="s">
        <v>5217</v>
      </c>
      <c r="D4743" s="16" t="s">
        <v>621</v>
      </c>
      <c r="E4743">
        <v>1</v>
      </c>
    </row>
    <row r="4744" spans="1:5" x14ac:dyDescent="0.2">
      <c r="A4744">
        <v>4331</v>
      </c>
      <c r="B4744" t="s">
        <v>2009</v>
      </c>
      <c r="C4744" t="s">
        <v>5218</v>
      </c>
      <c r="D4744" s="16" t="s">
        <v>621</v>
      </c>
      <c r="E4744">
        <v>3.79</v>
      </c>
    </row>
    <row r="4745" spans="1:5" x14ac:dyDescent="0.2">
      <c r="A4745">
        <v>4336</v>
      </c>
      <c r="B4745" t="s">
        <v>2009</v>
      </c>
      <c r="C4745" t="s">
        <v>5219</v>
      </c>
      <c r="D4745" s="16" t="s">
        <v>621</v>
      </c>
      <c r="E4745">
        <v>4.8499999999999996</v>
      </c>
    </row>
    <row r="4746" spans="1:5" x14ac:dyDescent="0.2">
      <c r="A4746">
        <v>11948</v>
      </c>
      <c r="B4746" t="s">
        <v>2009</v>
      </c>
      <c r="C4746" t="s">
        <v>5220</v>
      </c>
      <c r="D4746" s="16" t="s">
        <v>621</v>
      </c>
      <c r="E4746">
        <v>0.62</v>
      </c>
    </row>
    <row r="4747" spans="1:5" x14ac:dyDescent="0.2">
      <c r="A4747">
        <v>4382</v>
      </c>
      <c r="B4747" t="s">
        <v>2009</v>
      </c>
      <c r="C4747" t="s">
        <v>5221</v>
      </c>
      <c r="D4747" s="16" t="s">
        <v>621</v>
      </c>
      <c r="E4747">
        <v>1.04</v>
      </c>
    </row>
    <row r="4748" spans="1:5" x14ac:dyDescent="0.2">
      <c r="A4748">
        <v>4354</v>
      </c>
      <c r="B4748" t="s">
        <v>2009</v>
      </c>
      <c r="C4748" t="s">
        <v>5222</v>
      </c>
      <c r="D4748" s="16" t="s">
        <v>621</v>
      </c>
      <c r="E4748">
        <v>43.47</v>
      </c>
    </row>
    <row r="4749" spans="1:5" x14ac:dyDescent="0.2">
      <c r="A4749">
        <v>40839</v>
      </c>
      <c r="B4749" t="s">
        <v>2009</v>
      </c>
      <c r="C4749" t="s">
        <v>5223</v>
      </c>
      <c r="D4749" s="16" t="s">
        <v>4083</v>
      </c>
      <c r="E4749">
        <v>104.61</v>
      </c>
    </row>
    <row r="4750" spans="1:5" x14ac:dyDescent="0.2">
      <c r="A4750">
        <v>40552</v>
      </c>
      <c r="B4750" t="s">
        <v>2009</v>
      </c>
      <c r="C4750" t="s">
        <v>5224</v>
      </c>
      <c r="D4750" s="16" t="s">
        <v>4083</v>
      </c>
      <c r="E4750">
        <v>43.29</v>
      </c>
    </row>
    <row r="4751" spans="1:5" x14ac:dyDescent="0.2">
      <c r="A4751">
        <v>40549</v>
      </c>
      <c r="B4751" t="s">
        <v>2009</v>
      </c>
      <c r="C4751" t="s">
        <v>5225</v>
      </c>
      <c r="D4751" s="16" t="s">
        <v>4083</v>
      </c>
      <c r="E4751">
        <v>171.35</v>
      </c>
    </row>
    <row r="4752" spans="1:5" x14ac:dyDescent="0.2">
      <c r="A4752">
        <v>43965</v>
      </c>
      <c r="B4752" t="s">
        <v>2009</v>
      </c>
      <c r="C4752" t="s">
        <v>5226</v>
      </c>
      <c r="D4752" s="16" t="s">
        <v>621</v>
      </c>
      <c r="E4752">
        <v>0.43</v>
      </c>
    </row>
    <row r="4753" spans="1:5" x14ac:dyDescent="0.2">
      <c r="A4753">
        <v>4385</v>
      </c>
      <c r="B4753" t="s">
        <v>2009</v>
      </c>
      <c r="C4753" t="s">
        <v>5227</v>
      </c>
      <c r="D4753" s="16" t="s">
        <v>5228</v>
      </c>
      <c r="E4753">
        <v>5549.14</v>
      </c>
    </row>
    <row r="4754" spans="1:5" x14ac:dyDescent="0.2">
      <c r="A4754">
        <v>45236</v>
      </c>
      <c r="B4754" t="s">
        <v>2009</v>
      </c>
      <c r="C4754" t="s">
        <v>5229</v>
      </c>
      <c r="D4754" s="16" t="s">
        <v>626</v>
      </c>
      <c r="E4754">
        <v>18.73</v>
      </c>
    </row>
    <row r="4755" spans="1:5" x14ac:dyDescent="0.2">
      <c r="A4755">
        <v>20078</v>
      </c>
      <c r="B4755" t="s">
        <v>2009</v>
      </c>
      <c r="C4755" t="s">
        <v>5230</v>
      </c>
      <c r="D4755" s="16" t="s">
        <v>621</v>
      </c>
      <c r="E4755">
        <v>30.86</v>
      </c>
    </row>
    <row r="4756" spans="1:5" x14ac:dyDescent="0.2">
      <c r="A4756">
        <v>39897</v>
      </c>
      <c r="B4756" t="s">
        <v>2009</v>
      </c>
      <c r="C4756" t="s">
        <v>5231</v>
      </c>
      <c r="D4756" s="16" t="s">
        <v>621</v>
      </c>
      <c r="E4756">
        <v>88.48</v>
      </c>
    </row>
    <row r="4757" spans="1:5" x14ac:dyDescent="0.2">
      <c r="A4757">
        <v>118</v>
      </c>
      <c r="B4757" t="s">
        <v>2009</v>
      </c>
      <c r="C4757" t="s">
        <v>5232</v>
      </c>
      <c r="D4757" s="16" t="s">
        <v>621</v>
      </c>
      <c r="E4757">
        <v>65.260000000000005</v>
      </c>
    </row>
    <row r="4758" spans="1:5" x14ac:dyDescent="0.2">
      <c r="A4758">
        <v>4396</v>
      </c>
      <c r="B4758" t="s">
        <v>2009</v>
      </c>
      <c r="C4758" t="s">
        <v>5233</v>
      </c>
      <c r="D4758" s="16" t="s">
        <v>656</v>
      </c>
      <c r="E4758">
        <v>224.91</v>
      </c>
    </row>
    <row r="4759" spans="1:5" x14ac:dyDescent="0.2">
      <c r="A4759">
        <v>36881</v>
      </c>
      <c r="B4759" t="s">
        <v>2009</v>
      </c>
      <c r="C4759" t="s">
        <v>5234</v>
      </c>
      <c r="D4759" s="16" t="s">
        <v>656</v>
      </c>
      <c r="E4759">
        <v>164.19</v>
      </c>
    </row>
    <row r="4760" spans="1:5" x14ac:dyDescent="0.2">
      <c r="A4760">
        <v>4397</v>
      </c>
      <c r="B4760" t="s">
        <v>2009</v>
      </c>
      <c r="C4760" t="s">
        <v>5235</v>
      </c>
      <c r="D4760" s="16" t="s">
        <v>656</v>
      </c>
      <c r="E4760">
        <v>228.66</v>
      </c>
    </row>
    <row r="4761" spans="1:5" x14ac:dyDescent="0.2">
      <c r="A4761">
        <v>36882</v>
      </c>
      <c r="B4761" t="s">
        <v>2009</v>
      </c>
      <c r="C4761" t="s">
        <v>5236</v>
      </c>
      <c r="D4761" s="16" t="s">
        <v>656</v>
      </c>
      <c r="E4761">
        <v>167.43</v>
      </c>
    </row>
    <row r="4762" spans="1:5" x14ac:dyDescent="0.2">
      <c r="A4762">
        <v>4751</v>
      </c>
      <c r="B4762" t="s">
        <v>2009</v>
      </c>
      <c r="C4762" t="s">
        <v>5237</v>
      </c>
      <c r="D4762" s="16" t="s">
        <v>568</v>
      </c>
      <c r="E4762">
        <v>22.09</v>
      </c>
    </row>
    <row r="4763" spans="1:5" x14ac:dyDescent="0.2">
      <c r="A4763">
        <v>41066</v>
      </c>
      <c r="B4763" t="s">
        <v>2009</v>
      </c>
      <c r="C4763" t="s">
        <v>5238</v>
      </c>
      <c r="D4763" s="16" t="s">
        <v>603</v>
      </c>
      <c r="E4763">
        <v>3871.15</v>
      </c>
    </row>
    <row r="4764" spans="1:5" x14ac:dyDescent="0.2">
      <c r="A4764">
        <v>39604</v>
      </c>
      <c r="B4764" t="s">
        <v>2009</v>
      </c>
      <c r="C4764" t="s">
        <v>5239</v>
      </c>
      <c r="D4764" s="16" t="s">
        <v>621</v>
      </c>
      <c r="E4764">
        <v>13.78</v>
      </c>
    </row>
    <row r="4765" spans="1:5" x14ac:dyDescent="0.2">
      <c r="A4765">
        <v>39605</v>
      </c>
      <c r="B4765" t="s">
        <v>2009</v>
      </c>
      <c r="C4765" t="s">
        <v>5240</v>
      </c>
      <c r="D4765" s="16" t="s">
        <v>621</v>
      </c>
      <c r="E4765">
        <v>14.97</v>
      </c>
    </row>
    <row r="4766" spans="1:5" x14ac:dyDescent="0.2">
      <c r="A4766">
        <v>39606</v>
      </c>
      <c r="B4766" t="s">
        <v>2009</v>
      </c>
      <c r="C4766" t="s">
        <v>5241</v>
      </c>
      <c r="D4766" s="16" t="s">
        <v>621</v>
      </c>
      <c r="E4766">
        <v>26.22</v>
      </c>
    </row>
    <row r="4767" spans="1:5" x14ac:dyDescent="0.2">
      <c r="A4767">
        <v>39607</v>
      </c>
      <c r="B4767" t="s">
        <v>2009</v>
      </c>
      <c r="C4767" t="s">
        <v>5242</v>
      </c>
      <c r="D4767" s="16" t="s">
        <v>621</v>
      </c>
      <c r="E4767">
        <v>35.47</v>
      </c>
    </row>
    <row r="4768" spans="1:5" x14ac:dyDescent="0.2">
      <c r="A4768">
        <v>39594</v>
      </c>
      <c r="B4768" t="s">
        <v>2009</v>
      </c>
      <c r="C4768" t="s">
        <v>5243</v>
      </c>
      <c r="D4768" s="16" t="s">
        <v>621</v>
      </c>
      <c r="E4768">
        <v>323.63</v>
      </c>
    </row>
    <row r="4769" spans="1:5" x14ac:dyDescent="0.2">
      <c r="A4769">
        <v>39596</v>
      </c>
      <c r="B4769" t="s">
        <v>2009</v>
      </c>
      <c r="C4769" t="s">
        <v>5244</v>
      </c>
      <c r="D4769" s="16" t="s">
        <v>621</v>
      </c>
      <c r="E4769">
        <v>866.71</v>
      </c>
    </row>
    <row r="4770" spans="1:5" x14ac:dyDescent="0.2">
      <c r="A4770">
        <v>39595</v>
      </c>
      <c r="B4770" t="s">
        <v>2009</v>
      </c>
      <c r="C4770" t="s">
        <v>5245</v>
      </c>
      <c r="D4770" s="16" t="s">
        <v>621</v>
      </c>
      <c r="E4770">
        <v>1947.37</v>
      </c>
    </row>
    <row r="4771" spans="1:5" x14ac:dyDescent="0.2">
      <c r="A4771">
        <v>39597</v>
      </c>
      <c r="B4771" t="s">
        <v>2009</v>
      </c>
      <c r="C4771" t="s">
        <v>5246</v>
      </c>
      <c r="D4771" s="16" t="s">
        <v>621</v>
      </c>
      <c r="E4771">
        <v>3054.71</v>
      </c>
    </row>
    <row r="4772" spans="1:5" x14ac:dyDescent="0.2">
      <c r="A4772">
        <v>10731</v>
      </c>
      <c r="B4772" t="s">
        <v>2009</v>
      </c>
      <c r="C4772" t="s">
        <v>5247</v>
      </c>
      <c r="D4772" s="16" t="s">
        <v>656</v>
      </c>
    </row>
    <row r="4773" spans="1:5" x14ac:dyDescent="0.2">
      <c r="A4773">
        <v>4704</v>
      </c>
      <c r="B4773" t="s">
        <v>2009</v>
      </c>
      <c r="C4773" t="s">
        <v>5248</v>
      </c>
      <c r="D4773" s="16" t="s">
        <v>656</v>
      </c>
    </row>
    <row r="4774" spans="1:5" x14ac:dyDescent="0.2">
      <c r="A4774">
        <v>10730</v>
      </c>
      <c r="B4774" t="s">
        <v>2009</v>
      </c>
      <c r="C4774" t="s">
        <v>5249</v>
      </c>
      <c r="D4774" s="16" t="s">
        <v>656</v>
      </c>
    </row>
    <row r="4775" spans="1:5" x14ac:dyDescent="0.2">
      <c r="A4775">
        <v>4720</v>
      </c>
      <c r="B4775" t="s">
        <v>2009</v>
      </c>
      <c r="C4775" t="s">
        <v>5250</v>
      </c>
      <c r="D4775" s="16" t="s">
        <v>624</v>
      </c>
      <c r="E4775">
        <v>171.67</v>
      </c>
    </row>
    <row r="4776" spans="1:5" x14ac:dyDescent="0.2">
      <c r="A4776">
        <v>4721</v>
      </c>
      <c r="B4776" t="s">
        <v>2009</v>
      </c>
      <c r="C4776" t="s">
        <v>5251</v>
      </c>
      <c r="D4776" s="16" t="s">
        <v>624</v>
      </c>
      <c r="E4776">
        <v>148.69</v>
      </c>
    </row>
    <row r="4777" spans="1:5" x14ac:dyDescent="0.2">
      <c r="A4777">
        <v>4718</v>
      </c>
      <c r="B4777" t="s">
        <v>2009</v>
      </c>
      <c r="C4777" t="s">
        <v>5252</v>
      </c>
      <c r="D4777" s="16" t="s">
        <v>624</v>
      </c>
      <c r="E4777">
        <v>149.47999999999999</v>
      </c>
    </row>
    <row r="4778" spans="1:5" x14ac:dyDescent="0.2">
      <c r="A4778">
        <v>4722</v>
      </c>
      <c r="B4778" t="s">
        <v>2009</v>
      </c>
      <c r="C4778" t="s">
        <v>5253</v>
      </c>
      <c r="D4778" s="16" t="s">
        <v>624</v>
      </c>
      <c r="E4778">
        <v>140.46</v>
      </c>
    </row>
    <row r="4779" spans="1:5" x14ac:dyDescent="0.2">
      <c r="A4779">
        <v>4730</v>
      </c>
      <c r="B4779" t="s">
        <v>2009</v>
      </c>
      <c r="C4779" t="s">
        <v>5254</v>
      </c>
      <c r="D4779" s="16" t="s">
        <v>624</v>
      </c>
      <c r="E4779">
        <v>139.76</v>
      </c>
    </row>
    <row r="4780" spans="1:5" x14ac:dyDescent="0.2">
      <c r="A4780">
        <v>13186</v>
      </c>
      <c r="B4780" t="s">
        <v>2009</v>
      </c>
      <c r="C4780" t="s">
        <v>5255</v>
      </c>
      <c r="D4780" s="16" t="s">
        <v>624</v>
      </c>
      <c r="E4780">
        <v>161.27000000000001</v>
      </c>
    </row>
    <row r="4781" spans="1:5" x14ac:dyDescent="0.2">
      <c r="A4781">
        <v>10737</v>
      </c>
      <c r="B4781" t="s">
        <v>2009</v>
      </c>
      <c r="C4781" t="s">
        <v>5256</v>
      </c>
      <c r="D4781" s="16" t="s">
        <v>656</v>
      </c>
    </row>
    <row r="4782" spans="1:5" x14ac:dyDescent="0.2">
      <c r="A4782">
        <v>10734</v>
      </c>
      <c r="B4782" t="s">
        <v>2009</v>
      </c>
      <c r="C4782" t="s">
        <v>5257</v>
      </c>
      <c r="D4782" s="16" t="s">
        <v>656</v>
      </c>
    </row>
    <row r="4783" spans="1:5" x14ac:dyDescent="0.2">
      <c r="A4783">
        <v>4708</v>
      </c>
      <c r="B4783" t="s">
        <v>2009</v>
      </c>
      <c r="C4783" t="s">
        <v>5258</v>
      </c>
      <c r="D4783" s="16" t="s">
        <v>656</v>
      </c>
    </row>
    <row r="4784" spans="1:5" x14ac:dyDescent="0.2">
      <c r="A4784">
        <v>4712</v>
      </c>
      <c r="B4784" t="s">
        <v>2009</v>
      </c>
      <c r="C4784" t="s">
        <v>5259</v>
      </c>
      <c r="D4784" s="16" t="s">
        <v>656</v>
      </c>
    </row>
    <row r="4785" spans="1:5" x14ac:dyDescent="0.2">
      <c r="A4785">
        <v>4710</v>
      </c>
      <c r="B4785" t="s">
        <v>2009</v>
      </c>
      <c r="C4785" t="s">
        <v>5260</v>
      </c>
      <c r="D4785" s="16" t="s">
        <v>656</v>
      </c>
    </row>
    <row r="4786" spans="1:5" x14ac:dyDescent="0.2">
      <c r="A4786">
        <v>4750</v>
      </c>
      <c r="B4786" t="s">
        <v>2009</v>
      </c>
      <c r="C4786" t="s">
        <v>5261</v>
      </c>
      <c r="D4786" s="16" t="s">
        <v>568</v>
      </c>
      <c r="E4786">
        <v>22.09</v>
      </c>
    </row>
    <row r="4787" spans="1:5" x14ac:dyDescent="0.2">
      <c r="A4787">
        <v>41065</v>
      </c>
      <c r="B4787" t="s">
        <v>2009</v>
      </c>
      <c r="C4787" t="s">
        <v>5262</v>
      </c>
      <c r="D4787" s="16" t="s">
        <v>603</v>
      </c>
      <c r="E4787">
        <v>3870.59</v>
      </c>
    </row>
    <row r="4788" spans="1:5" x14ac:dyDescent="0.2">
      <c r="A4788">
        <v>34747</v>
      </c>
      <c r="B4788" t="s">
        <v>2009</v>
      </c>
      <c r="C4788" t="s">
        <v>5263</v>
      </c>
      <c r="D4788" s="16" t="s">
        <v>658</v>
      </c>
      <c r="E4788">
        <v>49.59</v>
      </c>
    </row>
    <row r="4789" spans="1:5" x14ac:dyDescent="0.2">
      <c r="A4789">
        <v>4826</v>
      </c>
      <c r="B4789" t="s">
        <v>2009</v>
      </c>
      <c r="C4789" t="s">
        <v>5264</v>
      </c>
      <c r="D4789" s="16" t="s">
        <v>658</v>
      </c>
      <c r="E4789">
        <v>53.32</v>
      </c>
    </row>
    <row r="4790" spans="1:5" x14ac:dyDescent="0.2">
      <c r="A4790">
        <v>41975</v>
      </c>
      <c r="B4790" t="s">
        <v>2009</v>
      </c>
      <c r="C4790" t="s">
        <v>5265</v>
      </c>
      <c r="D4790" s="16" t="s">
        <v>656</v>
      </c>
    </row>
    <row r="4791" spans="1:5" x14ac:dyDescent="0.2">
      <c r="A4791">
        <v>4825</v>
      </c>
      <c r="B4791" t="s">
        <v>2009</v>
      </c>
      <c r="C4791" t="s">
        <v>5266</v>
      </c>
      <c r="D4791" s="16" t="s">
        <v>658</v>
      </c>
      <c r="E4791">
        <v>73.81</v>
      </c>
    </row>
    <row r="4792" spans="1:5" x14ac:dyDescent="0.2">
      <c r="A4792">
        <v>34744</v>
      </c>
      <c r="B4792" t="s">
        <v>2009</v>
      </c>
      <c r="C4792" t="s">
        <v>5267</v>
      </c>
      <c r="D4792" s="16" t="s">
        <v>656</v>
      </c>
      <c r="E4792">
        <v>48.82</v>
      </c>
    </row>
    <row r="4793" spans="1:5" x14ac:dyDescent="0.2">
      <c r="A4793">
        <v>39430</v>
      </c>
      <c r="B4793" t="s">
        <v>2009</v>
      </c>
      <c r="C4793" t="s">
        <v>5268</v>
      </c>
      <c r="D4793" s="16" t="s">
        <v>621</v>
      </c>
      <c r="E4793">
        <v>1.71</v>
      </c>
    </row>
    <row r="4794" spans="1:5" x14ac:dyDescent="0.2">
      <c r="A4794">
        <v>39573</v>
      </c>
      <c r="B4794" t="s">
        <v>2009</v>
      </c>
      <c r="C4794" t="s">
        <v>5269</v>
      </c>
      <c r="D4794" s="16" t="s">
        <v>621</v>
      </c>
      <c r="E4794">
        <v>1.69</v>
      </c>
    </row>
    <row r="4795" spans="1:5" x14ac:dyDescent="0.2">
      <c r="A4795">
        <v>38410</v>
      </c>
      <c r="B4795" t="s">
        <v>2009</v>
      </c>
      <c r="C4795" t="s">
        <v>5270</v>
      </c>
      <c r="D4795" s="16" t="s">
        <v>621</v>
      </c>
      <c r="E4795">
        <v>14493.27</v>
      </c>
    </row>
    <row r="4796" spans="1:5" x14ac:dyDescent="0.2">
      <c r="A4796">
        <v>43082</v>
      </c>
      <c r="B4796" t="s">
        <v>2009</v>
      </c>
      <c r="C4796" t="s">
        <v>5271</v>
      </c>
      <c r="D4796" s="16" t="s">
        <v>626</v>
      </c>
    </row>
    <row r="4797" spans="1:5" x14ac:dyDescent="0.2">
      <c r="A4797">
        <v>43083</v>
      </c>
      <c r="B4797" t="s">
        <v>2009</v>
      </c>
      <c r="C4797" t="s">
        <v>5272</v>
      </c>
      <c r="D4797" s="16" t="s">
        <v>626</v>
      </c>
      <c r="E4797">
        <v>8.66</v>
      </c>
    </row>
    <row r="4798" spans="1:5" x14ac:dyDescent="0.2">
      <c r="A4798">
        <v>40535</v>
      </c>
      <c r="B4798" t="s">
        <v>2009</v>
      </c>
      <c r="C4798" t="s">
        <v>5273</v>
      </c>
      <c r="D4798" s="16" t="s">
        <v>626</v>
      </c>
    </row>
    <row r="4799" spans="1:5" x14ac:dyDescent="0.2">
      <c r="A4799">
        <v>40598</v>
      </c>
      <c r="B4799" t="s">
        <v>2009</v>
      </c>
      <c r="C4799" t="s">
        <v>5274</v>
      </c>
      <c r="D4799" s="16" t="s">
        <v>626</v>
      </c>
    </row>
    <row r="4800" spans="1:5" x14ac:dyDescent="0.2">
      <c r="A4800">
        <v>43692</v>
      </c>
      <c r="B4800" t="s">
        <v>2009</v>
      </c>
      <c r="C4800" t="s">
        <v>5275</v>
      </c>
      <c r="D4800" s="16" t="s">
        <v>626</v>
      </c>
    </row>
    <row r="4801" spans="1:5" x14ac:dyDescent="0.2">
      <c r="A4801">
        <v>43665</v>
      </c>
      <c r="B4801" t="s">
        <v>2009</v>
      </c>
      <c r="C4801" t="s">
        <v>5276</v>
      </c>
      <c r="D4801" s="16" t="s">
        <v>626</v>
      </c>
    </row>
    <row r="4802" spans="1:5" x14ac:dyDescent="0.2">
      <c r="A4802">
        <v>10966</v>
      </c>
      <c r="B4802" t="s">
        <v>2009</v>
      </c>
      <c r="C4802" t="s">
        <v>5277</v>
      </c>
      <c r="D4802" s="16" t="s">
        <v>626</v>
      </c>
    </row>
    <row r="4803" spans="1:5" x14ac:dyDescent="0.2">
      <c r="A4803">
        <v>39427</v>
      </c>
      <c r="B4803" t="s">
        <v>2009</v>
      </c>
      <c r="C4803" t="s">
        <v>5278</v>
      </c>
      <c r="D4803" s="16" t="s">
        <v>658</v>
      </c>
      <c r="E4803">
        <v>4.55</v>
      </c>
    </row>
    <row r="4804" spans="1:5" x14ac:dyDescent="0.2">
      <c r="A4804">
        <v>39424</v>
      </c>
      <c r="B4804" t="s">
        <v>2009</v>
      </c>
      <c r="C4804" t="s">
        <v>5279</v>
      </c>
      <c r="D4804" s="16" t="s">
        <v>658</v>
      </c>
      <c r="E4804">
        <v>2.7</v>
      </c>
    </row>
    <row r="4805" spans="1:5" x14ac:dyDescent="0.2">
      <c r="A4805">
        <v>39425</v>
      </c>
      <c r="B4805" t="s">
        <v>2009</v>
      </c>
      <c r="C4805" t="s">
        <v>5280</v>
      </c>
      <c r="D4805" s="16" t="s">
        <v>658</v>
      </c>
      <c r="E4805">
        <v>2.67</v>
      </c>
    </row>
    <row r="4806" spans="1:5" x14ac:dyDescent="0.2">
      <c r="A4806">
        <v>40664</v>
      </c>
      <c r="B4806" t="s">
        <v>2009</v>
      </c>
      <c r="C4806" t="s">
        <v>5281</v>
      </c>
      <c r="D4806" s="16" t="s">
        <v>626</v>
      </c>
    </row>
    <row r="4807" spans="1:5" x14ac:dyDescent="0.2">
      <c r="A4807">
        <v>34360</v>
      </c>
      <c r="B4807" t="s">
        <v>2009</v>
      </c>
      <c r="C4807" t="s">
        <v>5282</v>
      </c>
      <c r="D4807" s="16" t="s">
        <v>626</v>
      </c>
    </row>
    <row r="4808" spans="1:5" x14ac:dyDescent="0.2">
      <c r="A4808">
        <v>20259</v>
      </c>
      <c r="B4808" t="s">
        <v>2009</v>
      </c>
      <c r="C4808" t="s">
        <v>5283</v>
      </c>
      <c r="D4808" s="16" t="s">
        <v>658</v>
      </c>
      <c r="E4808">
        <v>12.1</v>
      </c>
    </row>
    <row r="4809" spans="1:5" x14ac:dyDescent="0.2">
      <c r="A4809">
        <v>14077</v>
      </c>
      <c r="B4809" t="s">
        <v>2009</v>
      </c>
      <c r="C4809" t="s">
        <v>5284</v>
      </c>
      <c r="D4809" s="16" t="s">
        <v>658</v>
      </c>
      <c r="E4809">
        <v>185.2</v>
      </c>
    </row>
    <row r="4810" spans="1:5" x14ac:dyDescent="0.2">
      <c r="A4810">
        <v>3678</v>
      </c>
      <c r="B4810" t="s">
        <v>2009</v>
      </c>
      <c r="C4810" t="s">
        <v>5285</v>
      </c>
      <c r="D4810" s="16" t="s">
        <v>658</v>
      </c>
      <c r="E4810">
        <v>83.71</v>
      </c>
    </row>
    <row r="4811" spans="1:5" x14ac:dyDescent="0.2">
      <c r="A4811">
        <v>11552</v>
      </c>
      <c r="B4811" t="s">
        <v>2009</v>
      </c>
      <c r="C4811" t="s">
        <v>5286</v>
      </c>
      <c r="D4811" s="16" t="s">
        <v>658</v>
      </c>
      <c r="E4811">
        <v>7.14</v>
      </c>
    </row>
    <row r="4812" spans="1:5" x14ac:dyDescent="0.2">
      <c r="A4812">
        <v>585</v>
      </c>
      <c r="B4812" t="s">
        <v>2009</v>
      </c>
      <c r="C4812" t="s">
        <v>5287</v>
      </c>
      <c r="D4812" s="16" t="s">
        <v>626</v>
      </c>
    </row>
    <row r="4813" spans="1:5" x14ac:dyDescent="0.2">
      <c r="A4813">
        <v>39418</v>
      </c>
      <c r="B4813" t="s">
        <v>2009</v>
      </c>
      <c r="C4813" t="s">
        <v>5288</v>
      </c>
      <c r="D4813" s="16" t="s">
        <v>658</v>
      </c>
      <c r="E4813">
        <v>5.08</v>
      </c>
    </row>
    <row r="4814" spans="1:5" x14ac:dyDescent="0.2">
      <c r="A4814">
        <v>39419</v>
      </c>
      <c r="B4814" t="s">
        <v>2009</v>
      </c>
      <c r="C4814" t="s">
        <v>5289</v>
      </c>
      <c r="D4814" s="16" t="s">
        <v>658</v>
      </c>
      <c r="E4814">
        <v>6.19</v>
      </c>
    </row>
    <row r="4815" spans="1:5" x14ac:dyDescent="0.2">
      <c r="A4815">
        <v>39420</v>
      </c>
      <c r="B4815" t="s">
        <v>2009</v>
      </c>
      <c r="C4815" t="s">
        <v>5290</v>
      </c>
      <c r="D4815" s="16" t="s">
        <v>658</v>
      </c>
      <c r="E4815">
        <v>6.83</v>
      </c>
    </row>
    <row r="4816" spans="1:5" x14ac:dyDescent="0.2">
      <c r="A4816">
        <v>39571</v>
      </c>
      <c r="B4816" t="s">
        <v>2009</v>
      </c>
      <c r="C4816" t="s">
        <v>5291</v>
      </c>
      <c r="D4816" s="16" t="s">
        <v>658</v>
      </c>
      <c r="E4816">
        <v>4.13</v>
      </c>
    </row>
    <row r="4817" spans="1:5" x14ac:dyDescent="0.2">
      <c r="A4817">
        <v>39421</v>
      </c>
      <c r="B4817" t="s">
        <v>2009</v>
      </c>
      <c r="C4817" t="s">
        <v>5292</v>
      </c>
      <c r="D4817" s="16" t="s">
        <v>658</v>
      </c>
      <c r="E4817">
        <v>6.01</v>
      </c>
    </row>
    <row r="4818" spans="1:5" x14ac:dyDescent="0.2">
      <c r="A4818">
        <v>39422</v>
      </c>
      <c r="B4818" t="s">
        <v>2009</v>
      </c>
      <c r="C4818" t="s">
        <v>5293</v>
      </c>
      <c r="D4818" s="16" t="s">
        <v>658</v>
      </c>
      <c r="E4818">
        <v>7.02</v>
      </c>
    </row>
    <row r="4819" spans="1:5" x14ac:dyDescent="0.2">
      <c r="A4819">
        <v>39423</v>
      </c>
      <c r="B4819" t="s">
        <v>2009</v>
      </c>
      <c r="C4819" t="s">
        <v>5294</v>
      </c>
      <c r="D4819" s="16" t="s">
        <v>658</v>
      </c>
      <c r="E4819">
        <v>8.15</v>
      </c>
    </row>
    <row r="4820" spans="1:5" x14ac:dyDescent="0.2">
      <c r="A4820">
        <v>39426</v>
      </c>
      <c r="B4820" t="s">
        <v>2009</v>
      </c>
      <c r="C4820" t="s">
        <v>5295</v>
      </c>
      <c r="D4820" s="16" t="s">
        <v>658</v>
      </c>
      <c r="E4820">
        <v>18.32</v>
      </c>
    </row>
    <row r="4821" spans="1:5" x14ac:dyDescent="0.2">
      <c r="A4821">
        <v>39429</v>
      </c>
      <c r="B4821" t="s">
        <v>2009</v>
      </c>
      <c r="C4821" t="s">
        <v>5296</v>
      </c>
      <c r="D4821" s="16" t="s">
        <v>658</v>
      </c>
      <c r="E4821">
        <v>5.78</v>
      </c>
    </row>
    <row r="4822" spans="1:5" x14ac:dyDescent="0.2">
      <c r="A4822">
        <v>39428</v>
      </c>
      <c r="B4822" t="s">
        <v>2009</v>
      </c>
      <c r="C4822" t="s">
        <v>5297</v>
      </c>
      <c r="D4822" s="16" t="s">
        <v>658</v>
      </c>
      <c r="E4822">
        <v>4.41</v>
      </c>
    </row>
    <row r="4823" spans="1:5" x14ac:dyDescent="0.2">
      <c r="A4823">
        <v>39572</v>
      </c>
      <c r="B4823" t="s">
        <v>2009</v>
      </c>
      <c r="C4823" t="s">
        <v>5298</v>
      </c>
      <c r="D4823" s="16" t="s">
        <v>658</v>
      </c>
      <c r="E4823">
        <v>3.82</v>
      </c>
    </row>
    <row r="4824" spans="1:5" x14ac:dyDescent="0.2">
      <c r="A4824">
        <v>39570</v>
      </c>
      <c r="B4824" t="s">
        <v>2009</v>
      </c>
      <c r="C4824" t="s">
        <v>5299</v>
      </c>
      <c r="D4824" s="16" t="s">
        <v>658</v>
      </c>
      <c r="E4824">
        <v>4.05</v>
      </c>
    </row>
    <row r="4825" spans="1:5" x14ac:dyDescent="0.2">
      <c r="A4825">
        <v>39569</v>
      </c>
      <c r="B4825" t="s">
        <v>2009</v>
      </c>
      <c r="C4825" t="s">
        <v>5300</v>
      </c>
      <c r="D4825" s="16" t="s">
        <v>658</v>
      </c>
      <c r="E4825">
        <v>4</v>
      </c>
    </row>
    <row r="4826" spans="1:5" x14ac:dyDescent="0.2">
      <c r="A4826">
        <v>39328</v>
      </c>
      <c r="B4826" t="s">
        <v>2009</v>
      </c>
      <c r="C4826" t="s">
        <v>5301</v>
      </c>
      <c r="D4826" s="16" t="s">
        <v>658</v>
      </c>
      <c r="E4826">
        <v>4.1399999999999997</v>
      </c>
    </row>
    <row r="4827" spans="1:5" x14ac:dyDescent="0.2">
      <c r="A4827">
        <v>39029</v>
      </c>
      <c r="B4827" t="s">
        <v>2009</v>
      </c>
      <c r="C4827" t="s">
        <v>5302</v>
      </c>
      <c r="D4827" s="16" t="s">
        <v>658</v>
      </c>
      <c r="E4827">
        <v>12.93</v>
      </c>
    </row>
    <row r="4828" spans="1:5" x14ac:dyDescent="0.2">
      <c r="A4828">
        <v>39028</v>
      </c>
      <c r="B4828" t="s">
        <v>2009</v>
      </c>
      <c r="C4828" t="s">
        <v>5303</v>
      </c>
      <c r="D4828" s="16" t="s">
        <v>658</v>
      </c>
      <c r="E4828">
        <v>7.53</v>
      </c>
    </row>
    <row r="4829" spans="1:5" x14ac:dyDescent="0.2">
      <c r="A4829">
        <v>38541</v>
      </c>
      <c r="B4829" t="s">
        <v>2009</v>
      </c>
      <c r="C4829" t="s">
        <v>5304</v>
      </c>
      <c r="D4829" s="16" t="s">
        <v>621</v>
      </c>
      <c r="E4829">
        <v>4564864.8600000003</v>
      </c>
    </row>
    <row r="4830" spans="1:5" x14ac:dyDescent="0.2">
      <c r="A4830">
        <v>38542</v>
      </c>
      <c r="B4830" t="s">
        <v>2009</v>
      </c>
      <c r="C4830" t="s">
        <v>5305</v>
      </c>
      <c r="D4830" s="16" t="s">
        <v>621</v>
      </c>
      <c r="E4830">
        <v>6999459.46</v>
      </c>
    </row>
    <row r="4831" spans="1:5" x14ac:dyDescent="0.2">
      <c r="A4831">
        <v>45080</v>
      </c>
      <c r="B4831" t="s">
        <v>2009</v>
      </c>
      <c r="C4831" t="s">
        <v>5306</v>
      </c>
      <c r="D4831" s="16" t="s">
        <v>621</v>
      </c>
      <c r="E4831">
        <v>15158.6</v>
      </c>
    </row>
    <row r="4832" spans="1:5" x14ac:dyDescent="0.2">
      <c r="A4832">
        <v>38543</v>
      </c>
      <c r="B4832" t="s">
        <v>2009</v>
      </c>
      <c r="C4832" t="s">
        <v>5307</v>
      </c>
      <c r="D4832" s="16" t="s">
        <v>621</v>
      </c>
      <c r="E4832">
        <v>1425258.08</v>
      </c>
    </row>
    <row r="4833" spans="1:5" x14ac:dyDescent="0.2">
      <c r="A4833">
        <v>44002</v>
      </c>
      <c r="B4833" t="s">
        <v>2009</v>
      </c>
      <c r="C4833" t="s">
        <v>5308</v>
      </c>
      <c r="D4833" s="16" t="s">
        <v>621</v>
      </c>
      <c r="E4833">
        <v>6657297.4500000002</v>
      </c>
    </row>
    <row r="4834" spans="1:5" x14ac:dyDescent="0.2">
      <c r="A4834">
        <v>43886</v>
      </c>
      <c r="B4834" t="s">
        <v>2009</v>
      </c>
      <c r="C4834" t="s">
        <v>5309</v>
      </c>
      <c r="D4834" s="16" t="s">
        <v>621</v>
      </c>
      <c r="E4834">
        <v>3230912.92</v>
      </c>
    </row>
    <row r="4835" spans="1:5" x14ac:dyDescent="0.2">
      <c r="A4835">
        <v>40791</v>
      </c>
      <c r="B4835" t="s">
        <v>2009</v>
      </c>
      <c r="C4835" t="s">
        <v>5310</v>
      </c>
      <c r="D4835" s="16" t="s">
        <v>621</v>
      </c>
      <c r="E4835">
        <v>39880.199999999997</v>
      </c>
    </row>
    <row r="4836" spans="1:5" x14ac:dyDescent="0.2">
      <c r="A4836">
        <v>44003</v>
      </c>
      <c r="B4836" t="s">
        <v>2009</v>
      </c>
      <c r="C4836" t="s">
        <v>5311</v>
      </c>
      <c r="D4836" s="16" t="s">
        <v>621</v>
      </c>
      <c r="E4836">
        <v>9251459.4900000002</v>
      </c>
    </row>
    <row r="4837" spans="1:5" x14ac:dyDescent="0.2">
      <c r="A4837">
        <v>44548</v>
      </c>
      <c r="B4837" t="s">
        <v>2009</v>
      </c>
      <c r="C4837" t="s">
        <v>5312</v>
      </c>
      <c r="D4837" s="16" t="s">
        <v>621</v>
      </c>
      <c r="E4837">
        <v>2829313.4</v>
      </c>
    </row>
    <row r="4838" spans="1:5" x14ac:dyDescent="0.2">
      <c r="A4838">
        <v>44550</v>
      </c>
      <c r="B4838" t="s">
        <v>2009</v>
      </c>
      <c r="C4838" t="s">
        <v>5313</v>
      </c>
      <c r="D4838" s="16" t="s">
        <v>621</v>
      </c>
      <c r="E4838">
        <v>8876531.8900000006</v>
      </c>
    </row>
    <row r="4839" spans="1:5" x14ac:dyDescent="0.2">
      <c r="A4839">
        <v>44549</v>
      </c>
      <c r="B4839" t="s">
        <v>2009</v>
      </c>
      <c r="C4839" t="s">
        <v>5314</v>
      </c>
      <c r="D4839" s="16" t="s">
        <v>621</v>
      </c>
      <c r="E4839">
        <v>6490963.9699999997</v>
      </c>
    </row>
    <row r="4840" spans="1:5" x14ac:dyDescent="0.2">
      <c r="A4840">
        <v>41982</v>
      </c>
      <c r="B4840" t="s">
        <v>2009</v>
      </c>
      <c r="C4840" t="s">
        <v>5315</v>
      </c>
      <c r="D4840" s="16" t="s">
        <v>621</v>
      </c>
      <c r="E4840">
        <v>1724504.46</v>
      </c>
    </row>
    <row r="4841" spans="1:5" x14ac:dyDescent="0.2">
      <c r="A4841">
        <v>39012</v>
      </c>
      <c r="B4841" t="s">
        <v>2009</v>
      </c>
      <c r="C4841" t="s">
        <v>5316</v>
      </c>
      <c r="D4841" s="16" t="s">
        <v>621</v>
      </c>
      <c r="E4841">
        <v>1011878.37</v>
      </c>
    </row>
    <row r="4842" spans="1:5" x14ac:dyDescent="0.2">
      <c r="A4842">
        <v>40435</v>
      </c>
      <c r="B4842" t="s">
        <v>2009</v>
      </c>
      <c r="C4842" t="s">
        <v>5317</v>
      </c>
      <c r="D4842" s="16" t="s">
        <v>621</v>
      </c>
      <c r="E4842">
        <v>1021774.99</v>
      </c>
    </row>
    <row r="4843" spans="1:5" x14ac:dyDescent="0.2">
      <c r="A4843">
        <v>45265</v>
      </c>
      <c r="B4843" t="s">
        <v>2009</v>
      </c>
      <c r="C4843" t="s">
        <v>5318</v>
      </c>
      <c r="D4843" s="16" t="s">
        <v>946</v>
      </c>
      <c r="E4843">
        <v>34.56</v>
      </c>
    </row>
    <row r="4844" spans="1:5" x14ac:dyDescent="0.2">
      <c r="A4844">
        <v>13617</v>
      </c>
      <c r="B4844" t="s">
        <v>2009</v>
      </c>
      <c r="C4844" t="s">
        <v>5319</v>
      </c>
      <c r="D4844" s="16" t="s">
        <v>621</v>
      </c>
      <c r="E4844">
        <v>101786.85</v>
      </c>
    </row>
    <row r="4845" spans="1:5" x14ac:dyDescent="0.2">
      <c r="A4845">
        <v>35274</v>
      </c>
      <c r="B4845" t="s">
        <v>2009</v>
      </c>
      <c r="C4845" t="s">
        <v>5320</v>
      </c>
      <c r="D4845" s="16" t="s">
        <v>658</v>
      </c>
      <c r="E4845">
        <v>58.92</v>
      </c>
    </row>
    <row r="4846" spans="1:5" x14ac:dyDescent="0.2">
      <c r="A4846">
        <v>35275</v>
      </c>
      <c r="B4846" t="s">
        <v>2009</v>
      </c>
      <c r="C4846" t="s">
        <v>5321</v>
      </c>
      <c r="D4846" s="16" t="s">
        <v>658</v>
      </c>
      <c r="E4846">
        <v>125.05</v>
      </c>
    </row>
    <row r="4847" spans="1:5" x14ac:dyDescent="0.2">
      <c r="A4847">
        <v>35276</v>
      </c>
      <c r="B4847" t="s">
        <v>2009</v>
      </c>
      <c r="C4847" t="s">
        <v>5322</v>
      </c>
      <c r="D4847" s="16" t="s">
        <v>658</v>
      </c>
      <c r="E4847">
        <v>217.59</v>
      </c>
    </row>
    <row r="4848" spans="1:5" x14ac:dyDescent="0.2">
      <c r="A4848">
        <v>11091</v>
      </c>
      <c r="B4848" t="s">
        <v>2009</v>
      </c>
      <c r="C4848" t="s">
        <v>5323</v>
      </c>
      <c r="D4848" s="16" t="s">
        <v>621</v>
      </c>
      <c r="E4848">
        <v>2.0699999999999998</v>
      </c>
    </row>
    <row r="4849" spans="1:5" x14ac:dyDescent="0.2">
      <c r="A4849">
        <v>37586</v>
      </c>
      <c r="B4849" t="s">
        <v>2009</v>
      </c>
      <c r="C4849" t="s">
        <v>5324</v>
      </c>
      <c r="D4849" s="16" t="s">
        <v>4083</v>
      </c>
      <c r="E4849">
        <v>48.76</v>
      </c>
    </row>
    <row r="4850" spans="1:5" x14ac:dyDescent="0.2">
      <c r="A4850">
        <v>37395</v>
      </c>
      <c r="B4850" t="s">
        <v>2009</v>
      </c>
      <c r="C4850" t="s">
        <v>5325</v>
      </c>
      <c r="D4850" s="16" t="s">
        <v>4083</v>
      </c>
    </row>
    <row r="4851" spans="1:5" x14ac:dyDescent="0.2">
      <c r="A4851">
        <v>14147</v>
      </c>
      <c r="B4851" t="s">
        <v>2009</v>
      </c>
      <c r="C4851" t="s">
        <v>5326</v>
      </c>
      <c r="D4851" s="16" t="s">
        <v>4083</v>
      </c>
    </row>
    <row r="4852" spans="1:5" x14ac:dyDescent="0.2">
      <c r="A4852">
        <v>37396</v>
      </c>
      <c r="B4852" t="s">
        <v>2009</v>
      </c>
      <c r="C4852" t="s">
        <v>5327</v>
      </c>
      <c r="D4852" s="16" t="s">
        <v>4083</v>
      </c>
    </row>
    <row r="4853" spans="1:5" x14ac:dyDescent="0.2">
      <c r="A4853">
        <v>37397</v>
      </c>
      <c r="B4853" t="s">
        <v>2009</v>
      </c>
      <c r="C4853" t="s">
        <v>5328</v>
      </c>
      <c r="D4853" s="16" t="s">
        <v>4083</v>
      </c>
    </row>
    <row r="4854" spans="1:5" x14ac:dyDescent="0.2">
      <c r="A4854">
        <v>43606</v>
      </c>
      <c r="B4854" t="s">
        <v>2009</v>
      </c>
      <c r="C4854" t="s">
        <v>5329</v>
      </c>
      <c r="D4854" s="16" t="s">
        <v>621</v>
      </c>
      <c r="E4854">
        <v>8.56</v>
      </c>
    </row>
    <row r="4855" spans="1:5" x14ac:dyDescent="0.2">
      <c r="A4855">
        <v>444</v>
      </c>
      <c r="B4855" t="s">
        <v>2009</v>
      </c>
      <c r="C4855" t="s">
        <v>5330</v>
      </c>
      <c r="D4855" s="16" t="s">
        <v>621</v>
      </c>
      <c r="E4855">
        <v>34.4</v>
      </c>
    </row>
    <row r="4856" spans="1:5" x14ac:dyDescent="0.2">
      <c r="A4856">
        <v>445</v>
      </c>
      <c r="B4856" t="s">
        <v>2009</v>
      </c>
      <c r="C4856" t="s">
        <v>5331</v>
      </c>
      <c r="D4856" s="16" t="s">
        <v>621</v>
      </c>
      <c r="E4856">
        <v>47.08</v>
      </c>
    </row>
    <row r="4857" spans="1:5" x14ac:dyDescent="0.2">
      <c r="A4857">
        <v>4783</v>
      </c>
      <c r="B4857" t="s">
        <v>2009</v>
      </c>
      <c r="C4857" t="s">
        <v>5332</v>
      </c>
      <c r="D4857" s="16" t="s">
        <v>568</v>
      </c>
      <c r="E4857">
        <v>26.02</v>
      </c>
    </row>
    <row r="4858" spans="1:5" x14ac:dyDescent="0.2">
      <c r="A4858">
        <v>41079</v>
      </c>
      <c r="B4858" t="s">
        <v>2009</v>
      </c>
      <c r="C4858" t="s">
        <v>5333</v>
      </c>
      <c r="D4858" s="16" t="s">
        <v>603</v>
      </c>
      <c r="E4858">
        <v>4559.04</v>
      </c>
    </row>
    <row r="4859" spans="1:5" x14ac:dyDescent="0.2">
      <c r="A4859">
        <v>12874</v>
      </c>
      <c r="B4859" t="s">
        <v>2009</v>
      </c>
      <c r="C4859" t="s">
        <v>5334</v>
      </c>
      <c r="D4859" s="16" t="s">
        <v>568</v>
      </c>
      <c r="E4859">
        <v>23.99</v>
      </c>
    </row>
    <row r="4860" spans="1:5" x14ac:dyDescent="0.2">
      <c r="A4860">
        <v>41082</v>
      </c>
      <c r="B4860" t="s">
        <v>2009</v>
      </c>
      <c r="C4860" t="s">
        <v>5335</v>
      </c>
      <c r="D4860" s="16" t="s">
        <v>603</v>
      </c>
      <c r="E4860">
        <v>4204.37</v>
      </c>
    </row>
    <row r="4861" spans="1:5" x14ac:dyDescent="0.2">
      <c r="A4861">
        <v>4785</v>
      </c>
      <c r="B4861" t="s">
        <v>2009</v>
      </c>
      <c r="C4861" t="s">
        <v>5336</v>
      </c>
      <c r="D4861" s="16" t="s">
        <v>568</v>
      </c>
      <c r="E4861">
        <v>26.02</v>
      </c>
    </row>
    <row r="4862" spans="1:5" x14ac:dyDescent="0.2">
      <c r="A4862">
        <v>41081</v>
      </c>
      <c r="B4862" t="s">
        <v>2009</v>
      </c>
      <c r="C4862" t="s">
        <v>5337</v>
      </c>
      <c r="D4862" s="16" t="s">
        <v>603</v>
      </c>
      <c r="E4862">
        <v>4559.04</v>
      </c>
    </row>
    <row r="4863" spans="1:5" x14ac:dyDescent="0.2">
      <c r="A4863">
        <v>4801</v>
      </c>
      <c r="B4863" t="s">
        <v>2009</v>
      </c>
      <c r="C4863" t="s">
        <v>5338</v>
      </c>
      <c r="D4863" s="16" t="s">
        <v>656</v>
      </c>
      <c r="E4863">
        <v>70.5</v>
      </c>
    </row>
    <row r="4864" spans="1:5" x14ac:dyDescent="0.2">
      <c r="A4864">
        <v>4794</v>
      </c>
      <c r="B4864" t="s">
        <v>2009</v>
      </c>
      <c r="C4864" t="s">
        <v>5339</v>
      </c>
      <c r="D4864" s="16" t="s">
        <v>656</v>
      </c>
      <c r="E4864">
        <v>321.10000000000002</v>
      </c>
    </row>
    <row r="4865" spans="1:5" x14ac:dyDescent="0.2">
      <c r="A4865">
        <v>4796</v>
      </c>
      <c r="B4865" t="s">
        <v>2009</v>
      </c>
      <c r="C4865" t="s">
        <v>5340</v>
      </c>
      <c r="D4865" s="16" t="s">
        <v>656</v>
      </c>
      <c r="E4865">
        <v>195.03</v>
      </c>
    </row>
    <row r="4866" spans="1:5" x14ac:dyDescent="0.2">
      <c r="A4866">
        <v>4800</v>
      </c>
      <c r="B4866" t="s">
        <v>2009</v>
      </c>
      <c r="C4866" t="s">
        <v>5341</v>
      </c>
      <c r="D4866" s="16" t="s">
        <v>656</v>
      </c>
      <c r="E4866">
        <v>53.63</v>
      </c>
    </row>
    <row r="4867" spans="1:5" x14ac:dyDescent="0.2">
      <c r="A4867">
        <v>4795</v>
      </c>
      <c r="B4867" t="s">
        <v>2009</v>
      </c>
      <c r="C4867" t="s">
        <v>5342</v>
      </c>
      <c r="D4867" s="16" t="s">
        <v>656</v>
      </c>
      <c r="E4867">
        <v>312.58</v>
      </c>
    </row>
    <row r="4868" spans="1:5" x14ac:dyDescent="0.2">
      <c r="A4868">
        <v>1292</v>
      </c>
      <c r="B4868" t="s">
        <v>2009</v>
      </c>
      <c r="C4868" t="s">
        <v>5343</v>
      </c>
      <c r="D4868" s="16" t="s">
        <v>656</v>
      </c>
      <c r="E4868">
        <v>33.19</v>
      </c>
    </row>
    <row r="4869" spans="1:5" x14ac:dyDescent="0.2">
      <c r="A4869">
        <v>1287</v>
      </c>
      <c r="B4869" t="s">
        <v>2009</v>
      </c>
      <c r="C4869" t="s">
        <v>5344</v>
      </c>
      <c r="D4869" s="16" t="s">
        <v>656</v>
      </c>
      <c r="E4869">
        <v>26.57</v>
      </c>
    </row>
    <row r="4870" spans="1:5" x14ac:dyDescent="0.2">
      <c r="A4870">
        <v>4786</v>
      </c>
      <c r="B4870" t="s">
        <v>2009</v>
      </c>
      <c r="C4870" t="s">
        <v>5345</v>
      </c>
      <c r="D4870" s="16" t="s">
        <v>656</v>
      </c>
    </row>
    <row r="4871" spans="1:5" x14ac:dyDescent="0.2">
      <c r="A4871">
        <v>10840</v>
      </c>
      <c r="B4871" t="s">
        <v>2009</v>
      </c>
      <c r="C4871" t="s">
        <v>5346</v>
      </c>
      <c r="D4871" s="16" t="s">
        <v>656</v>
      </c>
      <c r="E4871">
        <v>233.5</v>
      </c>
    </row>
    <row r="4872" spans="1:5" x14ac:dyDescent="0.2">
      <c r="A4872">
        <v>10841</v>
      </c>
      <c r="B4872" t="s">
        <v>2009</v>
      </c>
      <c r="C4872" t="s">
        <v>5347</v>
      </c>
      <c r="D4872" s="16" t="s">
        <v>656</v>
      </c>
      <c r="E4872">
        <v>176.22</v>
      </c>
    </row>
    <row r="4873" spans="1:5" x14ac:dyDescent="0.2">
      <c r="A4873">
        <v>44540</v>
      </c>
      <c r="B4873" t="s">
        <v>2009</v>
      </c>
      <c r="C4873" t="s">
        <v>5348</v>
      </c>
      <c r="D4873" s="16" t="s">
        <v>656</v>
      </c>
      <c r="E4873">
        <v>225.17</v>
      </c>
    </row>
    <row r="4874" spans="1:5" x14ac:dyDescent="0.2">
      <c r="A4874">
        <v>10842</v>
      </c>
      <c r="B4874" t="s">
        <v>2009</v>
      </c>
      <c r="C4874" t="s">
        <v>5349</v>
      </c>
      <c r="D4874" s="16" t="s">
        <v>656</v>
      </c>
      <c r="E4874">
        <v>254.54</v>
      </c>
    </row>
    <row r="4875" spans="1:5" x14ac:dyDescent="0.2">
      <c r="A4875">
        <v>45190</v>
      </c>
      <c r="B4875" t="s">
        <v>2009</v>
      </c>
      <c r="C4875" t="s">
        <v>5350</v>
      </c>
      <c r="D4875" s="16" t="s">
        <v>656</v>
      </c>
      <c r="E4875">
        <v>54.8</v>
      </c>
    </row>
    <row r="4876" spans="1:5" x14ac:dyDescent="0.2">
      <c r="A4876">
        <v>45191</v>
      </c>
      <c r="B4876" t="s">
        <v>2009</v>
      </c>
      <c r="C4876" t="s">
        <v>5351</v>
      </c>
      <c r="D4876" s="16" t="s">
        <v>656</v>
      </c>
      <c r="E4876">
        <v>92.97</v>
      </c>
    </row>
    <row r="4877" spans="1:5" x14ac:dyDescent="0.2">
      <c r="A4877">
        <v>38180</v>
      </c>
      <c r="B4877" t="s">
        <v>2009</v>
      </c>
      <c r="C4877" t="s">
        <v>5352</v>
      </c>
      <c r="D4877" s="16" t="s">
        <v>656</v>
      </c>
      <c r="E4877">
        <v>157.03</v>
      </c>
    </row>
    <row r="4878" spans="1:5" x14ac:dyDescent="0.2">
      <c r="A4878">
        <v>40648</v>
      </c>
      <c r="B4878" t="s">
        <v>2009</v>
      </c>
      <c r="C4878" t="s">
        <v>5353</v>
      </c>
      <c r="D4878" s="16" t="s">
        <v>656</v>
      </c>
    </row>
    <row r="4879" spans="1:5" x14ac:dyDescent="0.2">
      <c r="A4879">
        <v>40649</v>
      </c>
      <c r="B4879" t="s">
        <v>2009</v>
      </c>
      <c r="C4879" t="s">
        <v>5354</v>
      </c>
      <c r="D4879" s="16" t="s">
        <v>656</v>
      </c>
    </row>
    <row r="4880" spans="1:5" x14ac:dyDescent="0.2">
      <c r="A4880">
        <v>40650</v>
      </c>
      <c r="B4880" t="s">
        <v>2009</v>
      </c>
      <c r="C4880" t="s">
        <v>5355</v>
      </c>
      <c r="D4880" s="16" t="s">
        <v>656</v>
      </c>
    </row>
    <row r="4881" spans="1:5" x14ac:dyDescent="0.2">
      <c r="A4881">
        <v>40651</v>
      </c>
      <c r="B4881" t="s">
        <v>2009</v>
      </c>
      <c r="C4881" t="s">
        <v>5356</v>
      </c>
      <c r="D4881" s="16" t="s">
        <v>656</v>
      </c>
    </row>
    <row r="4882" spans="1:5" x14ac:dyDescent="0.2">
      <c r="A4882">
        <v>40652</v>
      </c>
      <c r="B4882" t="s">
        <v>2009</v>
      </c>
      <c r="C4882" t="s">
        <v>5357</v>
      </c>
      <c r="D4882" s="16" t="s">
        <v>656</v>
      </c>
    </row>
    <row r="4883" spans="1:5" x14ac:dyDescent="0.2">
      <c r="A4883">
        <v>40647</v>
      </c>
      <c r="B4883" t="s">
        <v>2009</v>
      </c>
      <c r="C4883" t="s">
        <v>5358</v>
      </c>
      <c r="D4883" s="16" t="s">
        <v>656</v>
      </c>
    </row>
    <row r="4884" spans="1:5" x14ac:dyDescent="0.2">
      <c r="A4884">
        <v>40653</v>
      </c>
      <c r="B4884" t="s">
        <v>2009</v>
      </c>
      <c r="C4884" t="s">
        <v>5359</v>
      </c>
      <c r="D4884" s="16" t="s">
        <v>656</v>
      </c>
    </row>
    <row r="4885" spans="1:5" x14ac:dyDescent="0.2">
      <c r="A4885">
        <v>38135</v>
      </c>
      <c r="B4885" t="s">
        <v>2009</v>
      </c>
      <c r="C4885" t="s">
        <v>5360</v>
      </c>
      <c r="D4885" s="16" t="s">
        <v>656</v>
      </c>
      <c r="E4885">
        <v>102.25</v>
      </c>
    </row>
    <row r="4886" spans="1:5" x14ac:dyDescent="0.2">
      <c r="A4886">
        <v>36178</v>
      </c>
      <c r="B4886" t="s">
        <v>2009</v>
      </c>
      <c r="C4886" t="s">
        <v>5361</v>
      </c>
      <c r="D4886" s="16" t="s">
        <v>621</v>
      </c>
      <c r="E4886">
        <v>17.100000000000001</v>
      </c>
    </row>
    <row r="4887" spans="1:5" x14ac:dyDescent="0.2">
      <c r="A4887">
        <v>38181</v>
      </c>
      <c r="B4887" t="s">
        <v>2009</v>
      </c>
      <c r="C4887" t="s">
        <v>5362</v>
      </c>
      <c r="D4887" s="16" t="s">
        <v>656</v>
      </c>
      <c r="E4887">
        <v>214.36</v>
      </c>
    </row>
    <row r="4888" spans="1:5" x14ac:dyDescent="0.2">
      <c r="A4888">
        <v>38182</v>
      </c>
      <c r="B4888" t="s">
        <v>2009</v>
      </c>
      <c r="C4888" t="s">
        <v>5363</v>
      </c>
      <c r="D4888" s="16" t="s">
        <v>656</v>
      </c>
      <c r="E4888">
        <v>204.19</v>
      </c>
    </row>
    <row r="4889" spans="1:5" x14ac:dyDescent="0.2">
      <c r="A4889">
        <v>38186</v>
      </c>
      <c r="B4889" t="s">
        <v>2009</v>
      </c>
      <c r="C4889" t="s">
        <v>5364</v>
      </c>
      <c r="D4889" s="16" t="s">
        <v>656</v>
      </c>
      <c r="E4889">
        <v>530.76</v>
      </c>
    </row>
    <row r="4890" spans="1:5" x14ac:dyDescent="0.2">
      <c r="A4890">
        <v>38185</v>
      </c>
      <c r="B4890" t="s">
        <v>2009</v>
      </c>
      <c r="C4890" t="s">
        <v>5365</v>
      </c>
      <c r="D4890" s="16" t="s">
        <v>656</v>
      </c>
      <c r="E4890">
        <v>472.57</v>
      </c>
    </row>
    <row r="4891" spans="1:5" x14ac:dyDescent="0.2">
      <c r="A4891">
        <v>40654</v>
      </c>
      <c r="B4891" t="s">
        <v>2009</v>
      </c>
      <c r="C4891" t="s">
        <v>5366</v>
      </c>
      <c r="D4891" s="16" t="s">
        <v>656</v>
      </c>
    </row>
    <row r="4892" spans="1:5" x14ac:dyDescent="0.2">
      <c r="A4892">
        <v>44541</v>
      </c>
      <c r="B4892" t="s">
        <v>2009</v>
      </c>
      <c r="C4892" t="s">
        <v>5367</v>
      </c>
      <c r="D4892" s="16" t="s">
        <v>656</v>
      </c>
      <c r="E4892">
        <v>186.01</v>
      </c>
    </row>
    <row r="4893" spans="1:5" x14ac:dyDescent="0.2">
      <c r="A4893">
        <v>4822</v>
      </c>
      <c r="B4893" t="s">
        <v>2009</v>
      </c>
      <c r="C4893" t="s">
        <v>5368</v>
      </c>
      <c r="D4893" s="16" t="s">
        <v>656</v>
      </c>
      <c r="E4893">
        <v>204.3</v>
      </c>
    </row>
    <row r="4894" spans="1:5" x14ac:dyDescent="0.2">
      <c r="A4894">
        <v>4818</v>
      </c>
      <c r="B4894" t="s">
        <v>2009</v>
      </c>
      <c r="C4894" t="s">
        <v>5369</v>
      </c>
      <c r="D4894" s="16" t="s">
        <v>656</v>
      </c>
      <c r="E4894">
        <v>210</v>
      </c>
    </row>
    <row r="4895" spans="1:5" x14ac:dyDescent="0.2">
      <c r="A4895">
        <v>39567</v>
      </c>
      <c r="B4895" t="s">
        <v>2009</v>
      </c>
      <c r="C4895" t="s">
        <v>5370</v>
      </c>
      <c r="D4895" s="16" t="s">
        <v>656</v>
      </c>
      <c r="E4895">
        <v>41.35</v>
      </c>
    </row>
    <row r="4896" spans="1:5" x14ac:dyDescent="0.2">
      <c r="A4896">
        <v>39566</v>
      </c>
      <c r="B4896" t="s">
        <v>2009</v>
      </c>
      <c r="C4896" t="s">
        <v>5371</v>
      </c>
      <c r="D4896" s="16" t="s">
        <v>656</v>
      </c>
      <c r="E4896">
        <v>43.77</v>
      </c>
    </row>
    <row r="4897" spans="1:5" x14ac:dyDescent="0.2">
      <c r="A4897">
        <v>39416</v>
      </c>
      <c r="B4897" t="s">
        <v>2009</v>
      </c>
      <c r="C4897" t="s">
        <v>5372</v>
      </c>
      <c r="D4897" s="16" t="s">
        <v>656</v>
      </c>
      <c r="E4897">
        <v>26.68</v>
      </c>
    </row>
    <row r="4898" spans="1:5" x14ac:dyDescent="0.2">
      <c r="A4898">
        <v>39417</v>
      </c>
      <c r="B4898" t="s">
        <v>2009</v>
      </c>
      <c r="C4898" t="s">
        <v>5373</v>
      </c>
      <c r="D4898" s="16" t="s">
        <v>656</v>
      </c>
      <c r="E4898">
        <v>26.02</v>
      </c>
    </row>
    <row r="4899" spans="1:5" x14ac:dyDescent="0.2">
      <c r="A4899">
        <v>43742</v>
      </c>
      <c r="B4899" t="s">
        <v>2009</v>
      </c>
      <c r="C4899" t="s">
        <v>5374</v>
      </c>
      <c r="D4899" s="16" t="s">
        <v>656</v>
      </c>
      <c r="E4899">
        <v>28.07</v>
      </c>
    </row>
    <row r="4900" spans="1:5" x14ac:dyDescent="0.2">
      <c r="A4900">
        <v>39414</v>
      </c>
      <c r="B4900" t="s">
        <v>2009</v>
      </c>
      <c r="C4900" t="s">
        <v>5375</v>
      </c>
      <c r="D4900" s="16" t="s">
        <v>656</v>
      </c>
      <c r="E4900">
        <v>25.27</v>
      </c>
    </row>
    <row r="4901" spans="1:5" x14ac:dyDescent="0.2">
      <c r="A4901">
        <v>39415</v>
      </c>
      <c r="B4901" t="s">
        <v>2009</v>
      </c>
      <c r="C4901" t="s">
        <v>5376</v>
      </c>
      <c r="D4901" s="16" t="s">
        <v>656</v>
      </c>
      <c r="E4901">
        <v>21.78</v>
      </c>
    </row>
    <row r="4902" spans="1:5" x14ac:dyDescent="0.2">
      <c r="A4902">
        <v>43740</v>
      </c>
      <c r="B4902" t="s">
        <v>2009</v>
      </c>
      <c r="C4902" t="s">
        <v>5377</v>
      </c>
      <c r="D4902" s="16" t="s">
        <v>656</v>
      </c>
      <c r="E4902">
        <v>26.59</v>
      </c>
    </row>
    <row r="4903" spans="1:5" x14ac:dyDescent="0.2">
      <c r="A4903">
        <v>39412</v>
      </c>
      <c r="B4903" t="s">
        <v>2009</v>
      </c>
      <c r="C4903" t="s">
        <v>5378</v>
      </c>
      <c r="D4903" s="16" t="s">
        <v>656</v>
      </c>
      <c r="E4903">
        <v>18.239999999999998</v>
      </c>
    </row>
    <row r="4904" spans="1:5" x14ac:dyDescent="0.2">
      <c r="A4904">
        <v>39413</v>
      </c>
      <c r="B4904" t="s">
        <v>2009</v>
      </c>
      <c r="C4904" t="s">
        <v>5379</v>
      </c>
      <c r="D4904" s="16" t="s">
        <v>656</v>
      </c>
      <c r="E4904">
        <v>19.72</v>
      </c>
    </row>
    <row r="4905" spans="1:5" x14ac:dyDescent="0.2">
      <c r="A4905">
        <v>43741</v>
      </c>
      <c r="B4905" t="s">
        <v>2009</v>
      </c>
      <c r="C4905" t="s">
        <v>5380</v>
      </c>
      <c r="D4905" s="16" t="s">
        <v>656</v>
      </c>
      <c r="E4905">
        <v>21.03</v>
      </c>
    </row>
    <row r="4906" spans="1:5" x14ac:dyDescent="0.2">
      <c r="A4906">
        <v>11062</v>
      </c>
      <c r="B4906" t="s">
        <v>2009</v>
      </c>
      <c r="C4906" t="s">
        <v>5381</v>
      </c>
      <c r="D4906" s="16" t="s">
        <v>656</v>
      </c>
      <c r="E4906">
        <v>53.03</v>
      </c>
    </row>
    <row r="4907" spans="1:5" x14ac:dyDescent="0.2">
      <c r="A4907">
        <v>11063</v>
      </c>
      <c r="B4907" t="s">
        <v>2009</v>
      </c>
      <c r="C4907" t="s">
        <v>5382</v>
      </c>
      <c r="D4907" s="16" t="s">
        <v>656</v>
      </c>
      <c r="E4907">
        <v>32.450000000000003</v>
      </c>
    </row>
    <row r="4908" spans="1:5" x14ac:dyDescent="0.2">
      <c r="A4908">
        <v>13521</v>
      </c>
      <c r="B4908" t="s">
        <v>2009</v>
      </c>
      <c r="C4908" t="s">
        <v>5383</v>
      </c>
      <c r="D4908" s="16" t="s">
        <v>621</v>
      </c>
      <c r="E4908">
        <v>173.25</v>
      </c>
    </row>
    <row r="4909" spans="1:5" x14ac:dyDescent="0.2">
      <c r="A4909">
        <v>10851</v>
      </c>
      <c r="B4909" t="s">
        <v>2009</v>
      </c>
      <c r="C4909" t="s">
        <v>5384</v>
      </c>
      <c r="D4909" s="16" t="s">
        <v>621</v>
      </c>
      <c r="E4909">
        <v>63.62</v>
      </c>
    </row>
    <row r="4910" spans="1:5" x14ac:dyDescent="0.2">
      <c r="A4910">
        <v>39515</v>
      </c>
      <c r="B4910" t="s">
        <v>2009</v>
      </c>
      <c r="C4910" t="s">
        <v>5385</v>
      </c>
      <c r="D4910" s="16" t="s">
        <v>621</v>
      </c>
      <c r="E4910">
        <v>33.61</v>
      </c>
    </row>
    <row r="4911" spans="1:5" x14ac:dyDescent="0.2">
      <c r="A4911">
        <v>39516</v>
      </c>
      <c r="B4911" t="s">
        <v>2009</v>
      </c>
      <c r="C4911" t="s">
        <v>5386</v>
      </c>
      <c r="D4911" s="16" t="s">
        <v>621</v>
      </c>
      <c r="E4911">
        <v>28.33</v>
      </c>
    </row>
    <row r="4912" spans="1:5" x14ac:dyDescent="0.2">
      <c r="A4912">
        <v>39514</v>
      </c>
      <c r="B4912" t="s">
        <v>2009</v>
      </c>
      <c r="C4912" t="s">
        <v>5387</v>
      </c>
      <c r="D4912" s="16" t="s">
        <v>621</v>
      </c>
      <c r="E4912">
        <v>17.63</v>
      </c>
    </row>
    <row r="4913" spans="1:5" x14ac:dyDescent="0.2">
      <c r="A4913">
        <v>4812</v>
      </c>
      <c r="B4913" t="s">
        <v>2009</v>
      </c>
      <c r="C4913" t="s">
        <v>5388</v>
      </c>
      <c r="D4913" s="16" t="s">
        <v>656</v>
      </c>
      <c r="E4913">
        <v>10.94</v>
      </c>
    </row>
    <row r="4914" spans="1:5" x14ac:dyDescent="0.2">
      <c r="A4914">
        <v>10849</v>
      </c>
      <c r="B4914" t="s">
        <v>2009</v>
      </c>
      <c r="C4914" t="s">
        <v>5389</v>
      </c>
      <c r="D4914" s="16" t="s">
        <v>621</v>
      </c>
      <c r="E4914">
        <v>2520.02</v>
      </c>
    </row>
    <row r="4915" spans="1:5" x14ac:dyDescent="0.2">
      <c r="A4915">
        <v>10848</v>
      </c>
      <c r="B4915" t="s">
        <v>2009</v>
      </c>
      <c r="C4915" t="s">
        <v>5390</v>
      </c>
      <c r="D4915" s="16" t="s">
        <v>621</v>
      </c>
      <c r="E4915">
        <v>1582.89</v>
      </c>
    </row>
    <row r="4916" spans="1:5" x14ac:dyDescent="0.2">
      <c r="A4916">
        <v>4813</v>
      </c>
      <c r="B4916" t="s">
        <v>2009</v>
      </c>
      <c r="C4916" t="s">
        <v>5391</v>
      </c>
      <c r="D4916" s="16" t="s">
        <v>656</v>
      </c>
      <c r="E4916">
        <v>525</v>
      </c>
    </row>
    <row r="4917" spans="1:5" x14ac:dyDescent="0.2">
      <c r="A4917">
        <v>37560</v>
      </c>
      <c r="B4917" t="s">
        <v>2009</v>
      </c>
      <c r="C4917" t="s">
        <v>5392</v>
      </c>
      <c r="D4917" s="16" t="s">
        <v>621</v>
      </c>
      <c r="E4917">
        <v>38.39</v>
      </c>
    </row>
    <row r="4918" spans="1:5" x14ac:dyDescent="0.2">
      <c r="A4918">
        <v>37557</v>
      </c>
      <c r="B4918" t="s">
        <v>2009</v>
      </c>
      <c r="C4918" t="s">
        <v>5393</v>
      </c>
      <c r="D4918" s="16" t="s">
        <v>621</v>
      </c>
      <c r="E4918">
        <v>11.65</v>
      </c>
    </row>
    <row r="4919" spans="1:5" x14ac:dyDescent="0.2">
      <c r="A4919">
        <v>37556</v>
      </c>
      <c r="B4919" t="s">
        <v>2009</v>
      </c>
      <c r="C4919" t="s">
        <v>5394</v>
      </c>
      <c r="D4919" s="16" t="s">
        <v>621</v>
      </c>
      <c r="E4919">
        <v>22.55</v>
      </c>
    </row>
    <row r="4920" spans="1:5" x14ac:dyDescent="0.2">
      <c r="A4920">
        <v>37559</v>
      </c>
      <c r="B4920" t="s">
        <v>2009</v>
      </c>
      <c r="C4920" t="s">
        <v>5395</v>
      </c>
      <c r="D4920" s="16" t="s">
        <v>621</v>
      </c>
      <c r="E4920">
        <v>27.66</v>
      </c>
    </row>
    <row r="4921" spans="1:5" x14ac:dyDescent="0.2">
      <c r="A4921">
        <v>37539</v>
      </c>
      <c r="B4921" t="s">
        <v>2009</v>
      </c>
      <c r="C4921" t="s">
        <v>5396</v>
      </c>
      <c r="D4921" s="16" t="s">
        <v>621</v>
      </c>
      <c r="E4921">
        <v>19.5</v>
      </c>
    </row>
    <row r="4922" spans="1:5" x14ac:dyDescent="0.2">
      <c r="A4922">
        <v>37558</v>
      </c>
      <c r="B4922" t="s">
        <v>2009</v>
      </c>
      <c r="C4922" t="s">
        <v>5397</v>
      </c>
      <c r="D4922" s="16" t="s">
        <v>621</v>
      </c>
      <c r="E4922">
        <v>36.35</v>
      </c>
    </row>
    <row r="4923" spans="1:5" x14ac:dyDescent="0.2">
      <c r="A4923">
        <v>34723</v>
      </c>
      <c r="B4923" t="s">
        <v>2009</v>
      </c>
      <c r="C4923" t="s">
        <v>5398</v>
      </c>
      <c r="D4923" s="16" t="s">
        <v>656</v>
      </c>
      <c r="E4923">
        <v>1212.76</v>
      </c>
    </row>
    <row r="4924" spans="1:5" x14ac:dyDescent="0.2">
      <c r="A4924">
        <v>34721</v>
      </c>
      <c r="B4924" t="s">
        <v>2009</v>
      </c>
      <c r="C4924" t="s">
        <v>5399</v>
      </c>
      <c r="D4924" s="16" t="s">
        <v>656</v>
      </c>
      <c r="E4924">
        <v>1512.01</v>
      </c>
    </row>
    <row r="4925" spans="1:5" x14ac:dyDescent="0.2">
      <c r="A4925">
        <v>4309</v>
      </c>
      <c r="B4925" t="s">
        <v>2009</v>
      </c>
      <c r="C4925" t="s">
        <v>5400</v>
      </c>
      <c r="D4925" s="16" t="s">
        <v>621</v>
      </c>
      <c r="E4925">
        <v>9.3000000000000007</v>
      </c>
    </row>
    <row r="4926" spans="1:5" x14ac:dyDescent="0.2">
      <c r="A4926">
        <v>4307</v>
      </c>
      <c r="B4926" t="s">
        <v>2009</v>
      </c>
      <c r="C4926" t="s">
        <v>5401</v>
      </c>
      <c r="D4926" s="16" t="s">
        <v>621</v>
      </c>
      <c r="E4926">
        <v>15.92</v>
      </c>
    </row>
    <row r="4927" spans="1:5" x14ac:dyDescent="0.2">
      <c r="A4927">
        <v>10850</v>
      </c>
      <c r="B4927" t="s">
        <v>2009</v>
      </c>
      <c r="C4927" t="s">
        <v>5402</v>
      </c>
      <c r="D4927" s="16" t="s">
        <v>621</v>
      </c>
      <c r="E4927">
        <v>78.75</v>
      </c>
    </row>
    <row r="4928" spans="1:5" x14ac:dyDescent="0.2">
      <c r="A4928">
        <v>42438</v>
      </c>
      <c r="B4928" t="s">
        <v>2009</v>
      </c>
      <c r="C4928" t="s">
        <v>5403</v>
      </c>
      <c r="D4928" s="16" t="s">
        <v>621</v>
      </c>
    </row>
    <row r="4929" spans="1:5" x14ac:dyDescent="0.2">
      <c r="A4929">
        <v>4792</v>
      </c>
      <c r="B4929" t="s">
        <v>2009</v>
      </c>
      <c r="C4929" t="s">
        <v>5404</v>
      </c>
      <c r="D4929" s="16" t="s">
        <v>656</v>
      </c>
      <c r="E4929">
        <v>150.74</v>
      </c>
    </row>
    <row r="4930" spans="1:5" x14ac:dyDescent="0.2">
      <c r="A4930">
        <v>4790</v>
      </c>
      <c r="B4930" t="s">
        <v>2009</v>
      </c>
      <c r="C4930" t="s">
        <v>5405</v>
      </c>
      <c r="D4930" s="16" t="s">
        <v>656</v>
      </c>
      <c r="E4930">
        <v>90.63</v>
      </c>
    </row>
    <row r="4931" spans="1:5" x14ac:dyDescent="0.2">
      <c r="A4931">
        <v>40671</v>
      </c>
      <c r="B4931" t="s">
        <v>2009</v>
      </c>
      <c r="C4931" t="s">
        <v>5406</v>
      </c>
      <c r="D4931" s="16" t="s">
        <v>656</v>
      </c>
      <c r="E4931">
        <v>106.59</v>
      </c>
    </row>
    <row r="4932" spans="1:5" x14ac:dyDescent="0.2">
      <c r="A4932">
        <v>7552</v>
      </c>
      <c r="B4932" t="s">
        <v>2009</v>
      </c>
      <c r="C4932" t="s">
        <v>5407</v>
      </c>
      <c r="D4932" s="16" t="s">
        <v>621</v>
      </c>
      <c r="E4932">
        <v>18.82</v>
      </c>
    </row>
    <row r="4933" spans="1:5" x14ac:dyDescent="0.2">
      <c r="A4933">
        <v>4893</v>
      </c>
      <c r="B4933" t="s">
        <v>2009</v>
      </c>
      <c r="C4933" t="s">
        <v>5408</v>
      </c>
      <c r="D4933" s="16" t="s">
        <v>621</v>
      </c>
      <c r="E4933">
        <v>15.92</v>
      </c>
    </row>
    <row r="4934" spans="1:5" x14ac:dyDescent="0.2">
      <c r="A4934">
        <v>4894</v>
      </c>
      <c r="B4934" t="s">
        <v>2009</v>
      </c>
      <c r="C4934" t="s">
        <v>5409</v>
      </c>
      <c r="D4934" s="16" t="s">
        <v>621</v>
      </c>
      <c r="E4934">
        <v>13.66</v>
      </c>
    </row>
    <row r="4935" spans="1:5" x14ac:dyDescent="0.2">
      <c r="A4935">
        <v>4890</v>
      </c>
      <c r="B4935" t="s">
        <v>2009</v>
      </c>
      <c r="C4935" t="s">
        <v>5410</v>
      </c>
      <c r="D4935" s="16" t="s">
        <v>621</v>
      </c>
      <c r="E4935">
        <v>8.74</v>
      </c>
    </row>
    <row r="4936" spans="1:5" x14ac:dyDescent="0.2">
      <c r="A4936">
        <v>4888</v>
      </c>
      <c r="B4936" t="s">
        <v>2009</v>
      </c>
      <c r="C4936" t="s">
        <v>5411</v>
      </c>
      <c r="D4936" s="16" t="s">
        <v>621</v>
      </c>
      <c r="E4936">
        <v>4.6500000000000004</v>
      </c>
    </row>
    <row r="4937" spans="1:5" x14ac:dyDescent="0.2">
      <c r="A4937">
        <v>12411</v>
      </c>
      <c r="B4937" t="s">
        <v>2009</v>
      </c>
      <c r="C4937" t="s">
        <v>5412</v>
      </c>
      <c r="D4937" s="16" t="s">
        <v>621</v>
      </c>
      <c r="E4937">
        <v>47.08</v>
      </c>
    </row>
    <row r="4938" spans="1:5" x14ac:dyDescent="0.2">
      <c r="A4938">
        <v>4891</v>
      </c>
      <c r="B4938" t="s">
        <v>2009</v>
      </c>
      <c r="C4938" t="s">
        <v>5413</v>
      </c>
      <c r="D4938" s="16" t="s">
        <v>621</v>
      </c>
      <c r="E4938">
        <v>23.54</v>
      </c>
    </row>
    <row r="4939" spans="1:5" x14ac:dyDescent="0.2">
      <c r="A4939">
        <v>4892</v>
      </c>
      <c r="B4939" t="s">
        <v>2009</v>
      </c>
      <c r="C4939" t="s">
        <v>5414</v>
      </c>
      <c r="D4939" s="16" t="s">
        <v>621</v>
      </c>
      <c r="E4939">
        <v>65.92</v>
      </c>
    </row>
    <row r="4940" spans="1:5" x14ac:dyDescent="0.2">
      <c r="A4940">
        <v>4889</v>
      </c>
      <c r="B4940" t="s">
        <v>2009</v>
      </c>
      <c r="C4940" t="s">
        <v>5415</v>
      </c>
      <c r="D4940" s="16" t="s">
        <v>621</v>
      </c>
      <c r="E4940">
        <v>6.29</v>
      </c>
    </row>
    <row r="4941" spans="1:5" x14ac:dyDescent="0.2">
      <c r="A4941">
        <v>12412</v>
      </c>
      <c r="B4941" t="s">
        <v>2009</v>
      </c>
      <c r="C4941" t="s">
        <v>5416</v>
      </c>
      <c r="D4941" s="16" t="s">
        <v>621</v>
      </c>
      <c r="E4941">
        <v>122.53</v>
      </c>
    </row>
    <row r="4942" spans="1:5" x14ac:dyDescent="0.2">
      <c r="A4942">
        <v>4907</v>
      </c>
      <c r="B4942" t="s">
        <v>2009</v>
      </c>
      <c r="C4942" t="s">
        <v>5417</v>
      </c>
      <c r="D4942" s="16" t="s">
        <v>621</v>
      </c>
      <c r="E4942">
        <v>32.81</v>
      </c>
    </row>
    <row r="4943" spans="1:5" x14ac:dyDescent="0.2">
      <c r="A4943">
        <v>4902</v>
      </c>
      <c r="B4943" t="s">
        <v>2009</v>
      </c>
      <c r="C4943" t="s">
        <v>5418</v>
      </c>
      <c r="D4943" s="16" t="s">
        <v>621</v>
      </c>
      <c r="E4943">
        <v>85.11</v>
      </c>
    </row>
    <row r="4944" spans="1:5" x14ac:dyDescent="0.2">
      <c r="A4944">
        <v>4741</v>
      </c>
      <c r="B4944" t="s">
        <v>2009</v>
      </c>
      <c r="C4944" t="s">
        <v>5419</v>
      </c>
      <c r="D4944" s="16" t="s">
        <v>624</v>
      </c>
      <c r="E4944">
        <v>140.46</v>
      </c>
    </row>
    <row r="4945" spans="1:5" x14ac:dyDescent="0.2">
      <c r="A4945">
        <v>4752</v>
      </c>
      <c r="B4945" t="s">
        <v>2009</v>
      </c>
      <c r="C4945" t="s">
        <v>5420</v>
      </c>
      <c r="D4945" s="16" t="s">
        <v>568</v>
      </c>
      <c r="E4945">
        <v>22.79</v>
      </c>
    </row>
    <row r="4946" spans="1:5" x14ac:dyDescent="0.2">
      <c r="A4946">
        <v>41091</v>
      </c>
      <c r="B4946" t="s">
        <v>2009</v>
      </c>
      <c r="C4946" t="s">
        <v>5421</v>
      </c>
      <c r="D4946" s="16" t="s">
        <v>603</v>
      </c>
      <c r="E4946">
        <v>3995.15</v>
      </c>
    </row>
    <row r="4947" spans="1:5" x14ac:dyDescent="0.2">
      <c r="A4947">
        <v>13954</v>
      </c>
      <c r="B4947" t="s">
        <v>2009</v>
      </c>
      <c r="C4947" t="s">
        <v>5422</v>
      </c>
      <c r="D4947" s="16" t="s">
        <v>621</v>
      </c>
    </row>
    <row r="4948" spans="1:5" x14ac:dyDescent="0.2">
      <c r="A4948">
        <v>3411</v>
      </c>
      <c r="B4948" t="s">
        <v>2009</v>
      </c>
      <c r="C4948" t="s">
        <v>5423</v>
      </c>
      <c r="D4948" s="16" t="s">
        <v>626</v>
      </c>
      <c r="E4948">
        <v>47.89</v>
      </c>
    </row>
    <row r="4949" spans="1:5" x14ac:dyDescent="0.2">
      <c r="A4949">
        <v>39995</v>
      </c>
      <c r="B4949" t="s">
        <v>2009</v>
      </c>
      <c r="C4949" t="s">
        <v>5424</v>
      </c>
      <c r="D4949" s="16" t="s">
        <v>624</v>
      </c>
      <c r="E4949">
        <v>368.45</v>
      </c>
    </row>
    <row r="4950" spans="1:5" x14ac:dyDescent="0.2">
      <c r="A4950">
        <v>11615</v>
      </c>
      <c r="B4950" t="s">
        <v>2009</v>
      </c>
      <c r="C4950" t="s">
        <v>5425</v>
      </c>
      <c r="D4950" s="16" t="s">
        <v>656</v>
      </c>
      <c r="E4950">
        <v>3.12</v>
      </c>
    </row>
    <row r="4951" spans="1:5" x14ac:dyDescent="0.2">
      <c r="A4951">
        <v>3408</v>
      </c>
      <c r="B4951" t="s">
        <v>2009</v>
      </c>
      <c r="C4951" t="s">
        <v>5426</v>
      </c>
      <c r="D4951" s="16" t="s">
        <v>656</v>
      </c>
      <c r="E4951">
        <v>8.3000000000000007</v>
      </c>
    </row>
    <row r="4952" spans="1:5" x14ac:dyDescent="0.2">
      <c r="A4952">
        <v>3409</v>
      </c>
      <c r="B4952" t="s">
        <v>2009</v>
      </c>
      <c r="C4952" t="s">
        <v>5427</v>
      </c>
      <c r="D4952" s="16" t="s">
        <v>656</v>
      </c>
      <c r="E4952">
        <v>20.75</v>
      </c>
    </row>
    <row r="4953" spans="1:5" x14ac:dyDescent="0.2">
      <c r="A4953">
        <v>11427</v>
      </c>
      <c r="B4953" t="s">
        <v>2009</v>
      </c>
      <c r="C4953" t="s">
        <v>5428</v>
      </c>
      <c r="D4953" s="16" t="s">
        <v>626</v>
      </c>
    </row>
    <row r="4954" spans="1:5" x14ac:dyDescent="0.2">
      <c r="A4954">
        <v>4491</v>
      </c>
      <c r="B4954" t="s">
        <v>2009</v>
      </c>
      <c r="C4954" t="s">
        <v>5429</v>
      </c>
      <c r="D4954" s="16" t="s">
        <v>658</v>
      </c>
      <c r="E4954">
        <v>8.01</v>
      </c>
    </row>
    <row r="4955" spans="1:5" x14ac:dyDescent="0.2">
      <c r="A4955">
        <v>2745</v>
      </c>
      <c r="B4955" t="s">
        <v>2009</v>
      </c>
      <c r="C4955" t="s">
        <v>5430</v>
      </c>
      <c r="D4955" s="16" t="s">
        <v>658</v>
      </c>
      <c r="E4955">
        <v>4.24</v>
      </c>
    </row>
    <row r="4956" spans="1:5" x14ac:dyDescent="0.2">
      <c r="A4956">
        <v>14439</v>
      </c>
      <c r="B4956" t="s">
        <v>2009</v>
      </c>
      <c r="C4956" t="s">
        <v>5431</v>
      </c>
      <c r="D4956" s="16" t="s">
        <v>658</v>
      </c>
      <c r="E4956">
        <v>5.25</v>
      </c>
    </row>
    <row r="4957" spans="1:5" x14ac:dyDescent="0.2">
      <c r="A4957">
        <v>45238</v>
      </c>
      <c r="B4957" t="s">
        <v>2009</v>
      </c>
      <c r="C4957" t="s">
        <v>5432</v>
      </c>
      <c r="D4957" s="16" t="s">
        <v>621</v>
      </c>
      <c r="E4957">
        <v>23.76</v>
      </c>
    </row>
    <row r="4958" spans="1:5" x14ac:dyDescent="0.2">
      <c r="A4958">
        <v>44496</v>
      </c>
      <c r="B4958" t="s">
        <v>2009</v>
      </c>
      <c r="C4958" t="s">
        <v>5433</v>
      </c>
      <c r="D4958" s="16" t="s">
        <v>621</v>
      </c>
      <c r="E4958">
        <v>162.47</v>
      </c>
    </row>
    <row r="4959" spans="1:5" x14ac:dyDescent="0.2">
      <c r="A4959">
        <v>12362</v>
      </c>
      <c r="B4959" t="s">
        <v>2009</v>
      </c>
      <c r="C4959" t="s">
        <v>5434</v>
      </c>
      <c r="D4959" s="16" t="s">
        <v>621</v>
      </c>
      <c r="E4959">
        <v>18.690000000000001</v>
      </c>
    </row>
    <row r="4960" spans="1:5" x14ac:dyDescent="0.2">
      <c r="A4960">
        <v>421</v>
      </c>
      <c r="B4960" t="s">
        <v>2009</v>
      </c>
      <c r="C4960" t="s">
        <v>5435</v>
      </c>
      <c r="D4960" s="16" t="s">
        <v>621</v>
      </c>
    </row>
    <row r="4961" spans="1:5" x14ac:dyDescent="0.2">
      <c r="A4961">
        <v>14148</v>
      </c>
      <c r="B4961" t="s">
        <v>2009</v>
      </c>
      <c r="C4961" t="s">
        <v>5436</v>
      </c>
      <c r="D4961" s="16" t="s">
        <v>621</v>
      </c>
    </row>
    <row r="4962" spans="1:5" x14ac:dyDescent="0.2">
      <c r="A4962">
        <v>4341</v>
      </c>
      <c r="B4962" t="s">
        <v>2009</v>
      </c>
      <c r="C4962" t="s">
        <v>5437</v>
      </c>
      <c r="D4962" s="16" t="s">
        <v>621</v>
      </c>
      <c r="E4962">
        <v>0.93</v>
      </c>
    </row>
    <row r="4963" spans="1:5" x14ac:dyDescent="0.2">
      <c r="A4963">
        <v>4337</v>
      </c>
      <c r="B4963" t="s">
        <v>2009</v>
      </c>
      <c r="C4963" t="s">
        <v>5438</v>
      </c>
      <c r="D4963" s="16" t="s">
        <v>621</v>
      </c>
      <c r="E4963">
        <v>2.36</v>
      </c>
    </row>
    <row r="4964" spans="1:5" x14ac:dyDescent="0.2">
      <c r="A4964">
        <v>11971</v>
      </c>
      <c r="B4964" t="s">
        <v>2009</v>
      </c>
      <c r="C4964" t="s">
        <v>5439</v>
      </c>
      <c r="D4964" s="16" t="s">
        <v>621</v>
      </c>
      <c r="E4964">
        <v>3.91</v>
      </c>
    </row>
    <row r="4965" spans="1:5" x14ac:dyDescent="0.2">
      <c r="A4965">
        <v>4339</v>
      </c>
      <c r="B4965" t="s">
        <v>2009</v>
      </c>
      <c r="C4965" t="s">
        <v>5440</v>
      </c>
      <c r="D4965" s="16" t="s">
        <v>621</v>
      </c>
      <c r="E4965">
        <v>0.5</v>
      </c>
    </row>
    <row r="4966" spans="1:5" x14ac:dyDescent="0.2">
      <c r="A4966">
        <v>39997</v>
      </c>
      <c r="B4966" t="s">
        <v>2009</v>
      </c>
      <c r="C4966" t="s">
        <v>5441</v>
      </c>
      <c r="D4966" s="16" t="s">
        <v>621</v>
      </c>
      <c r="E4966">
        <v>0.28000000000000003</v>
      </c>
    </row>
    <row r="4967" spans="1:5" x14ac:dyDescent="0.2">
      <c r="A4967">
        <v>4342</v>
      </c>
      <c r="B4967" t="s">
        <v>2009</v>
      </c>
      <c r="C4967" t="s">
        <v>5442</v>
      </c>
      <c r="D4967" s="16" t="s">
        <v>621</v>
      </c>
      <c r="E4967">
        <v>0.2</v>
      </c>
    </row>
    <row r="4968" spans="1:5" x14ac:dyDescent="0.2">
      <c r="A4968">
        <v>4330</v>
      </c>
      <c r="B4968" t="s">
        <v>2009</v>
      </c>
      <c r="C4968" t="s">
        <v>5443</v>
      </c>
      <c r="D4968" s="16" t="s">
        <v>621</v>
      </c>
      <c r="E4968">
        <v>0.13</v>
      </c>
    </row>
    <row r="4969" spans="1:5" x14ac:dyDescent="0.2">
      <c r="A4969">
        <v>4340</v>
      </c>
      <c r="B4969" t="s">
        <v>2009</v>
      </c>
      <c r="C4969" t="s">
        <v>5444</v>
      </c>
      <c r="D4969" s="16" t="s">
        <v>621</v>
      </c>
      <c r="E4969">
        <v>1.0900000000000001</v>
      </c>
    </row>
    <row r="4970" spans="1:5" x14ac:dyDescent="0.2">
      <c r="A4970">
        <v>5088</v>
      </c>
      <c r="B4970" t="s">
        <v>2009</v>
      </c>
      <c r="C4970" t="s">
        <v>5445</v>
      </c>
      <c r="D4970" s="16" t="s">
        <v>621</v>
      </c>
      <c r="E4970">
        <v>6.68</v>
      </c>
    </row>
    <row r="4971" spans="1:5" x14ac:dyDescent="0.2">
      <c r="A4971">
        <v>11154</v>
      </c>
      <c r="B4971" t="s">
        <v>2009</v>
      </c>
      <c r="C4971" t="s">
        <v>5446</v>
      </c>
      <c r="D4971" s="16" t="s">
        <v>621</v>
      </c>
    </row>
    <row r="4972" spans="1:5" x14ac:dyDescent="0.2">
      <c r="A4972">
        <v>4989</v>
      </c>
      <c r="B4972" t="s">
        <v>2009</v>
      </c>
      <c r="C4972" t="s">
        <v>5447</v>
      </c>
      <c r="D4972" s="16" t="s">
        <v>621</v>
      </c>
      <c r="E4972">
        <v>329.53</v>
      </c>
    </row>
    <row r="4973" spans="1:5" x14ac:dyDescent="0.2">
      <c r="A4973">
        <v>4982</v>
      </c>
      <c r="B4973" t="s">
        <v>2009</v>
      </c>
      <c r="C4973" t="s">
        <v>5448</v>
      </c>
      <c r="D4973" s="16" t="s">
        <v>621</v>
      </c>
      <c r="E4973">
        <v>309.08</v>
      </c>
    </row>
    <row r="4974" spans="1:5" x14ac:dyDescent="0.2">
      <c r="A4974">
        <v>4962</v>
      </c>
      <c r="B4974" t="s">
        <v>2009</v>
      </c>
      <c r="C4974" t="s">
        <v>5449</v>
      </c>
      <c r="D4974" s="16" t="s">
        <v>621</v>
      </c>
      <c r="E4974">
        <v>243.75</v>
      </c>
    </row>
    <row r="4975" spans="1:5" x14ac:dyDescent="0.2">
      <c r="A4975">
        <v>4981</v>
      </c>
      <c r="B4975" t="s">
        <v>2009</v>
      </c>
      <c r="C4975" t="s">
        <v>5450</v>
      </c>
      <c r="D4975" s="16" t="s">
        <v>621</v>
      </c>
      <c r="E4975">
        <v>217</v>
      </c>
    </row>
    <row r="4976" spans="1:5" x14ac:dyDescent="0.2">
      <c r="A4976">
        <v>4964</v>
      </c>
      <c r="B4976" t="s">
        <v>2009</v>
      </c>
      <c r="C4976" t="s">
        <v>5451</v>
      </c>
      <c r="D4976" s="16" t="s">
        <v>621</v>
      </c>
      <c r="E4976">
        <v>275.29000000000002</v>
      </c>
    </row>
    <row r="4977" spans="1:5" x14ac:dyDescent="0.2">
      <c r="A4977">
        <v>4992</v>
      </c>
      <c r="B4977" t="s">
        <v>2009</v>
      </c>
      <c r="C4977" t="s">
        <v>5452</v>
      </c>
      <c r="D4977" s="16" t="s">
        <v>621</v>
      </c>
      <c r="E4977">
        <v>268.91000000000003</v>
      </c>
    </row>
    <row r="4978" spans="1:5" x14ac:dyDescent="0.2">
      <c r="A4978">
        <v>4987</v>
      </c>
      <c r="B4978" t="s">
        <v>2009</v>
      </c>
      <c r="C4978" t="s">
        <v>5453</v>
      </c>
      <c r="D4978" s="16" t="s">
        <v>621</v>
      </c>
      <c r="E4978">
        <v>307.64999999999998</v>
      </c>
    </row>
    <row r="4979" spans="1:5" x14ac:dyDescent="0.2">
      <c r="A4979">
        <v>4930</v>
      </c>
      <c r="B4979" t="s">
        <v>2009</v>
      </c>
      <c r="C4979" t="s">
        <v>5454</v>
      </c>
      <c r="D4979" s="16" t="s">
        <v>656</v>
      </c>
    </row>
    <row r="4980" spans="1:5" x14ac:dyDescent="0.2">
      <c r="A4980">
        <v>4998</v>
      </c>
      <c r="B4980" t="s">
        <v>2009</v>
      </c>
      <c r="C4980" t="s">
        <v>5455</v>
      </c>
      <c r="D4980" s="16" t="s">
        <v>656</v>
      </c>
      <c r="E4980">
        <v>769.78</v>
      </c>
    </row>
    <row r="4981" spans="1:5" x14ac:dyDescent="0.2">
      <c r="A4981">
        <v>39021</v>
      </c>
      <c r="B4981" t="s">
        <v>2009</v>
      </c>
      <c r="C4981" t="s">
        <v>5456</v>
      </c>
      <c r="D4981" s="16" t="s">
        <v>621</v>
      </c>
    </row>
    <row r="4982" spans="1:5" x14ac:dyDescent="0.2">
      <c r="A4982">
        <v>39022</v>
      </c>
      <c r="B4982" t="s">
        <v>2009</v>
      </c>
      <c r="C4982" t="s">
        <v>5457</v>
      </c>
      <c r="D4982" s="16" t="s">
        <v>621</v>
      </c>
    </row>
    <row r="4983" spans="1:5" x14ac:dyDescent="0.2">
      <c r="A4983">
        <v>39024</v>
      </c>
      <c r="B4983" t="s">
        <v>2009</v>
      </c>
      <c r="C4983" t="s">
        <v>5458</v>
      </c>
      <c r="D4983" s="16" t="s">
        <v>621</v>
      </c>
      <c r="E4983">
        <v>710.03</v>
      </c>
    </row>
    <row r="4984" spans="1:5" x14ac:dyDescent="0.2">
      <c r="A4984">
        <v>4914</v>
      </c>
      <c r="B4984" t="s">
        <v>2009</v>
      </c>
      <c r="C4984" t="s">
        <v>5459</v>
      </c>
      <c r="D4984" s="16" t="s">
        <v>656</v>
      </c>
      <c r="E4984">
        <v>575.71</v>
      </c>
    </row>
    <row r="4985" spans="1:5" x14ac:dyDescent="0.2">
      <c r="A4985">
        <v>4917</v>
      </c>
      <c r="B4985" t="s">
        <v>2009</v>
      </c>
      <c r="C4985" t="s">
        <v>5460</v>
      </c>
      <c r="D4985" s="16" t="s">
        <v>656</v>
      </c>
      <c r="E4985">
        <v>397.59</v>
      </c>
    </row>
    <row r="4986" spans="1:5" x14ac:dyDescent="0.2">
      <c r="A4986">
        <v>39025</v>
      </c>
      <c r="B4986" t="s">
        <v>2009</v>
      </c>
      <c r="C4986" t="s">
        <v>5461</v>
      </c>
      <c r="D4986" s="16" t="s">
        <v>621</v>
      </c>
      <c r="E4986">
        <v>728.06</v>
      </c>
    </row>
    <row r="4987" spans="1:5" x14ac:dyDescent="0.2">
      <c r="A4987">
        <v>4922</v>
      </c>
      <c r="B4987" t="s">
        <v>2009</v>
      </c>
      <c r="C4987" t="s">
        <v>5462</v>
      </c>
      <c r="D4987" s="16" t="s">
        <v>656</v>
      </c>
      <c r="E4987">
        <v>368.8</v>
      </c>
    </row>
    <row r="4988" spans="1:5" x14ac:dyDescent="0.2">
      <c r="A4988">
        <v>4911</v>
      </c>
      <c r="B4988" t="s">
        <v>2009</v>
      </c>
      <c r="C4988" t="s">
        <v>5463</v>
      </c>
      <c r="D4988" s="16" t="s">
        <v>656</v>
      </c>
      <c r="E4988">
        <v>290.36</v>
      </c>
    </row>
    <row r="4989" spans="1:5" x14ac:dyDescent="0.2">
      <c r="A4989">
        <v>37518</v>
      </c>
      <c r="B4989" t="s">
        <v>2009</v>
      </c>
      <c r="C4989" t="s">
        <v>5464</v>
      </c>
      <c r="D4989" s="16" t="s">
        <v>656</v>
      </c>
      <c r="E4989">
        <v>471.83</v>
      </c>
    </row>
    <row r="4990" spans="1:5" x14ac:dyDescent="0.2">
      <c r="A4990">
        <v>4910</v>
      </c>
      <c r="B4990" t="s">
        <v>2009</v>
      </c>
      <c r="C4990" t="s">
        <v>5465</v>
      </c>
      <c r="D4990" s="16" t="s">
        <v>656</v>
      </c>
      <c r="E4990">
        <v>397.76</v>
      </c>
    </row>
    <row r="4991" spans="1:5" x14ac:dyDescent="0.2">
      <c r="A4991">
        <v>4943</v>
      </c>
      <c r="B4991" t="s">
        <v>2009</v>
      </c>
      <c r="C4991" t="s">
        <v>5466</v>
      </c>
      <c r="D4991" s="16" t="s">
        <v>656</v>
      </c>
      <c r="E4991">
        <v>592.57000000000005</v>
      </c>
    </row>
    <row r="4992" spans="1:5" x14ac:dyDescent="0.2">
      <c r="A4992">
        <v>5002</v>
      </c>
      <c r="B4992" t="s">
        <v>2009</v>
      </c>
      <c r="C4992" t="s">
        <v>5467</v>
      </c>
      <c r="D4992" s="16" t="s">
        <v>656</v>
      </c>
      <c r="E4992">
        <v>561.16</v>
      </c>
    </row>
    <row r="4993" spans="1:5" x14ac:dyDescent="0.2">
      <c r="A4993">
        <v>4977</v>
      </c>
      <c r="B4993" t="s">
        <v>2009</v>
      </c>
      <c r="C4993" t="s">
        <v>5468</v>
      </c>
      <c r="D4993" s="16" t="s">
        <v>656</v>
      </c>
      <c r="E4993">
        <v>378.8</v>
      </c>
    </row>
    <row r="4994" spans="1:5" x14ac:dyDescent="0.2">
      <c r="A4994">
        <v>11364</v>
      </c>
      <c r="B4994" t="s">
        <v>2009</v>
      </c>
      <c r="C4994" t="s">
        <v>5469</v>
      </c>
      <c r="D4994" s="16" t="s">
        <v>621</v>
      </c>
      <c r="E4994">
        <v>186.42</v>
      </c>
    </row>
    <row r="4995" spans="1:5" x14ac:dyDescent="0.2">
      <c r="A4995">
        <v>11365</v>
      </c>
      <c r="B4995" t="s">
        <v>2009</v>
      </c>
      <c r="C4995" t="s">
        <v>5470</v>
      </c>
      <c r="D4995" s="16" t="s">
        <v>621</v>
      </c>
      <c r="E4995">
        <v>193.46</v>
      </c>
    </row>
    <row r="4996" spans="1:5" x14ac:dyDescent="0.2">
      <c r="A4996">
        <v>11366</v>
      </c>
      <c r="B4996" t="s">
        <v>2009</v>
      </c>
      <c r="C4996" t="s">
        <v>5471</v>
      </c>
      <c r="D4996" s="16" t="s">
        <v>621</v>
      </c>
      <c r="E4996">
        <v>205.65</v>
      </c>
    </row>
    <row r="4997" spans="1:5" x14ac:dyDescent="0.2">
      <c r="A4997">
        <v>43777</v>
      </c>
      <c r="B4997" t="s">
        <v>2009</v>
      </c>
      <c r="C4997" t="s">
        <v>5472</v>
      </c>
      <c r="D4997" s="16" t="s">
        <v>621</v>
      </c>
      <c r="E4997">
        <v>241.56</v>
      </c>
    </row>
    <row r="4998" spans="1:5" x14ac:dyDescent="0.2">
      <c r="A4998">
        <v>20322</v>
      </c>
      <c r="B4998" t="s">
        <v>2009</v>
      </c>
      <c r="C4998" t="s">
        <v>5473</v>
      </c>
      <c r="D4998" s="16" t="s">
        <v>621</v>
      </c>
      <c r="E4998">
        <v>224.24</v>
      </c>
    </row>
    <row r="4999" spans="1:5" x14ac:dyDescent="0.2">
      <c r="A4999">
        <v>10553</v>
      </c>
      <c r="B4999" t="s">
        <v>2009</v>
      </c>
      <c r="C4999" t="s">
        <v>5474</v>
      </c>
      <c r="D4999" s="16" t="s">
        <v>621</v>
      </c>
      <c r="E4999">
        <v>203.61</v>
      </c>
    </row>
    <row r="5000" spans="1:5" x14ac:dyDescent="0.2">
      <c r="A5000">
        <v>5020</v>
      </c>
      <c r="B5000" t="s">
        <v>2009</v>
      </c>
      <c r="C5000" t="s">
        <v>5475</v>
      </c>
      <c r="D5000" s="16" t="s">
        <v>621</v>
      </c>
      <c r="E5000">
        <v>214.67</v>
      </c>
    </row>
    <row r="5001" spans="1:5" x14ac:dyDescent="0.2">
      <c r="A5001">
        <v>10554</v>
      </c>
      <c r="B5001" t="s">
        <v>2009</v>
      </c>
      <c r="C5001" t="s">
        <v>5476</v>
      </c>
      <c r="D5001" s="16" t="s">
        <v>621</v>
      </c>
      <c r="E5001">
        <v>205.42</v>
      </c>
    </row>
    <row r="5002" spans="1:5" x14ac:dyDescent="0.2">
      <c r="A5002">
        <v>10555</v>
      </c>
      <c r="B5002" t="s">
        <v>2009</v>
      </c>
      <c r="C5002" t="s">
        <v>5477</v>
      </c>
      <c r="D5002" s="16" t="s">
        <v>621</v>
      </c>
      <c r="E5002">
        <v>224.01</v>
      </c>
    </row>
    <row r="5003" spans="1:5" x14ac:dyDescent="0.2">
      <c r="A5003">
        <v>10556</v>
      </c>
      <c r="B5003" t="s">
        <v>2009</v>
      </c>
      <c r="C5003" t="s">
        <v>5478</v>
      </c>
      <c r="D5003" s="16" t="s">
        <v>621</v>
      </c>
      <c r="E5003">
        <v>297.85000000000002</v>
      </c>
    </row>
    <row r="5004" spans="1:5" x14ac:dyDescent="0.2">
      <c r="A5004">
        <v>39502</v>
      </c>
      <c r="B5004" t="s">
        <v>2009</v>
      </c>
      <c r="C5004" t="s">
        <v>5479</v>
      </c>
      <c r="D5004" s="16" t="s">
        <v>621</v>
      </c>
      <c r="E5004">
        <v>418.25</v>
      </c>
    </row>
    <row r="5005" spans="1:5" x14ac:dyDescent="0.2">
      <c r="A5005">
        <v>39504</v>
      </c>
      <c r="B5005" t="s">
        <v>2009</v>
      </c>
      <c r="C5005" t="s">
        <v>5480</v>
      </c>
      <c r="D5005" s="16" t="s">
        <v>621</v>
      </c>
      <c r="E5005">
        <v>462.51</v>
      </c>
    </row>
    <row r="5006" spans="1:5" x14ac:dyDescent="0.2">
      <c r="A5006">
        <v>39503</v>
      </c>
      <c r="B5006" t="s">
        <v>2009</v>
      </c>
      <c r="C5006" t="s">
        <v>5481</v>
      </c>
      <c r="D5006" s="16" t="s">
        <v>621</v>
      </c>
      <c r="E5006">
        <v>486.78</v>
      </c>
    </row>
    <row r="5007" spans="1:5" x14ac:dyDescent="0.2">
      <c r="A5007">
        <v>39505</v>
      </c>
      <c r="B5007" t="s">
        <v>2009</v>
      </c>
      <c r="C5007" t="s">
        <v>5482</v>
      </c>
      <c r="D5007" s="16" t="s">
        <v>621</v>
      </c>
      <c r="E5007">
        <v>524.57000000000005</v>
      </c>
    </row>
    <row r="5008" spans="1:5" x14ac:dyDescent="0.2">
      <c r="A5008">
        <v>5028</v>
      </c>
      <c r="B5008" t="s">
        <v>2009</v>
      </c>
      <c r="C5008" t="s">
        <v>5483</v>
      </c>
      <c r="D5008" s="16" t="s">
        <v>656</v>
      </c>
      <c r="E5008">
        <v>926.87</v>
      </c>
    </row>
    <row r="5009" spans="1:5" x14ac:dyDescent="0.2">
      <c r="A5009">
        <v>4969</v>
      </c>
      <c r="B5009" t="s">
        <v>2009</v>
      </c>
      <c r="C5009" t="s">
        <v>5484</v>
      </c>
      <c r="D5009" s="16" t="s">
        <v>656</v>
      </c>
      <c r="E5009">
        <v>535.74</v>
      </c>
    </row>
    <row r="5010" spans="1:5" x14ac:dyDescent="0.2">
      <c r="A5010">
        <v>44471</v>
      </c>
      <c r="B5010" t="s">
        <v>2009</v>
      </c>
      <c r="C5010" t="s">
        <v>5485</v>
      </c>
      <c r="D5010" s="16" t="s">
        <v>621</v>
      </c>
    </row>
    <row r="5011" spans="1:5" x14ac:dyDescent="0.2">
      <c r="A5011">
        <v>4944</v>
      </c>
      <c r="B5011" t="s">
        <v>2009</v>
      </c>
      <c r="C5011" t="s">
        <v>5486</v>
      </c>
      <c r="D5011" s="16" t="s">
        <v>656</v>
      </c>
      <c r="E5011">
        <v>885.89</v>
      </c>
    </row>
    <row r="5012" spans="1:5" x14ac:dyDescent="0.2">
      <c r="A5012">
        <v>21102</v>
      </c>
      <c r="B5012" t="s">
        <v>2009</v>
      </c>
      <c r="C5012" t="s">
        <v>5487</v>
      </c>
      <c r="D5012" s="16" t="s">
        <v>621</v>
      </c>
      <c r="E5012">
        <v>52.96</v>
      </c>
    </row>
    <row r="5013" spans="1:5" x14ac:dyDescent="0.2">
      <c r="A5013">
        <v>21101</v>
      </c>
      <c r="B5013" t="s">
        <v>2009</v>
      </c>
      <c r="C5013" t="s">
        <v>5488</v>
      </c>
      <c r="D5013" s="16" t="s">
        <v>621</v>
      </c>
      <c r="E5013">
        <v>34.01</v>
      </c>
    </row>
    <row r="5014" spans="1:5" x14ac:dyDescent="0.2">
      <c r="A5014">
        <v>34713</v>
      </c>
      <c r="B5014" t="s">
        <v>2009</v>
      </c>
      <c r="C5014" t="s">
        <v>5489</v>
      </c>
      <c r="D5014" s="16" t="s">
        <v>656</v>
      </c>
      <c r="E5014">
        <v>477.78</v>
      </c>
    </row>
    <row r="5015" spans="1:5" x14ac:dyDescent="0.2">
      <c r="A5015">
        <v>37563</v>
      </c>
      <c r="B5015" t="s">
        <v>2009</v>
      </c>
      <c r="C5015" t="s">
        <v>5490</v>
      </c>
      <c r="D5015" s="16" t="s">
        <v>656</v>
      </c>
    </row>
    <row r="5016" spans="1:5" x14ac:dyDescent="0.2">
      <c r="A5016">
        <v>4948</v>
      </c>
      <c r="B5016" t="s">
        <v>2009</v>
      </c>
      <c r="C5016" t="s">
        <v>5491</v>
      </c>
      <c r="D5016" s="16" t="s">
        <v>656</v>
      </c>
    </row>
    <row r="5017" spans="1:5" x14ac:dyDescent="0.2">
      <c r="A5017">
        <v>37561</v>
      </c>
      <c r="B5017" t="s">
        <v>2009</v>
      </c>
      <c r="C5017" t="s">
        <v>5492</v>
      </c>
      <c r="D5017" s="16" t="s">
        <v>656</v>
      </c>
    </row>
    <row r="5018" spans="1:5" x14ac:dyDescent="0.2">
      <c r="A5018">
        <v>37562</v>
      </c>
      <c r="B5018" t="s">
        <v>2009</v>
      </c>
      <c r="C5018" t="s">
        <v>5493</v>
      </c>
      <c r="D5018" s="16" t="s">
        <v>656</v>
      </c>
    </row>
    <row r="5019" spans="1:5" x14ac:dyDescent="0.2">
      <c r="A5019">
        <v>14164</v>
      </c>
      <c r="B5019" t="s">
        <v>2009</v>
      </c>
      <c r="C5019" t="s">
        <v>5494</v>
      </c>
      <c r="D5019" s="16" t="s">
        <v>621</v>
      </c>
    </row>
    <row r="5020" spans="1:5" x14ac:dyDescent="0.2">
      <c r="A5020">
        <v>14163</v>
      </c>
      <c r="B5020" t="s">
        <v>2009</v>
      </c>
      <c r="C5020" t="s">
        <v>5495</v>
      </c>
      <c r="D5020" s="16" t="s">
        <v>621</v>
      </c>
    </row>
    <row r="5021" spans="1:5" x14ac:dyDescent="0.2">
      <c r="A5021">
        <v>5051</v>
      </c>
      <c r="B5021" t="s">
        <v>2009</v>
      </c>
      <c r="C5021" t="s">
        <v>5496</v>
      </c>
      <c r="D5021" s="16" t="s">
        <v>621</v>
      </c>
    </row>
    <row r="5022" spans="1:5" x14ac:dyDescent="0.2">
      <c r="A5022">
        <v>5052</v>
      </c>
      <c r="B5022" t="s">
        <v>2009</v>
      </c>
      <c r="C5022" t="s">
        <v>5497</v>
      </c>
      <c r="D5022" s="16" t="s">
        <v>621</v>
      </c>
    </row>
    <row r="5023" spans="1:5" x14ac:dyDescent="0.2">
      <c r="A5023">
        <v>14162</v>
      </c>
      <c r="B5023" t="s">
        <v>2009</v>
      </c>
      <c r="C5023" t="s">
        <v>5498</v>
      </c>
      <c r="D5023" s="16" t="s">
        <v>621</v>
      </c>
    </row>
    <row r="5024" spans="1:5" x14ac:dyDescent="0.2">
      <c r="A5024">
        <v>14166</v>
      </c>
      <c r="B5024" t="s">
        <v>2009</v>
      </c>
      <c r="C5024" t="s">
        <v>5499</v>
      </c>
      <c r="D5024" s="16" t="s">
        <v>621</v>
      </c>
    </row>
    <row r="5025" spans="1:5" x14ac:dyDescent="0.2">
      <c r="A5025">
        <v>14165</v>
      </c>
      <c r="B5025" t="s">
        <v>2009</v>
      </c>
      <c r="C5025" t="s">
        <v>5500</v>
      </c>
      <c r="D5025" s="16" t="s">
        <v>621</v>
      </c>
    </row>
    <row r="5026" spans="1:5" x14ac:dyDescent="0.2">
      <c r="A5026">
        <v>5050</v>
      </c>
      <c r="B5026" t="s">
        <v>2009</v>
      </c>
      <c r="C5026" t="s">
        <v>5501</v>
      </c>
      <c r="D5026" s="16" t="s">
        <v>621</v>
      </c>
    </row>
    <row r="5027" spans="1:5" x14ac:dyDescent="0.2">
      <c r="A5027">
        <v>12366</v>
      </c>
      <c r="B5027" t="s">
        <v>2009</v>
      </c>
      <c r="C5027" t="s">
        <v>5502</v>
      </c>
      <c r="D5027" s="16" t="s">
        <v>621</v>
      </c>
      <c r="E5027">
        <v>1680.08</v>
      </c>
    </row>
    <row r="5028" spans="1:5" x14ac:dyDescent="0.2">
      <c r="A5028">
        <v>5045</v>
      </c>
      <c r="B5028" t="s">
        <v>2009</v>
      </c>
      <c r="C5028" t="s">
        <v>5503</v>
      </c>
      <c r="D5028" s="16" t="s">
        <v>621</v>
      </c>
      <c r="E5028">
        <v>2320.9299999999998</v>
      </c>
    </row>
    <row r="5029" spans="1:5" x14ac:dyDescent="0.2">
      <c r="A5029">
        <v>5035</v>
      </c>
      <c r="B5029" t="s">
        <v>2009</v>
      </c>
      <c r="C5029" t="s">
        <v>5504</v>
      </c>
      <c r="D5029" s="16" t="s">
        <v>621</v>
      </c>
      <c r="E5029">
        <v>2668.51</v>
      </c>
    </row>
    <row r="5030" spans="1:5" x14ac:dyDescent="0.2">
      <c r="A5030">
        <v>41180</v>
      </c>
      <c r="B5030" t="s">
        <v>2009</v>
      </c>
      <c r="C5030" t="s">
        <v>5505</v>
      </c>
      <c r="D5030" s="16" t="s">
        <v>621</v>
      </c>
      <c r="E5030">
        <v>5998.78</v>
      </c>
    </row>
    <row r="5031" spans="1:5" x14ac:dyDescent="0.2">
      <c r="A5031">
        <v>41181</v>
      </c>
      <c r="B5031" t="s">
        <v>2009</v>
      </c>
      <c r="C5031" t="s">
        <v>5506</v>
      </c>
      <c r="D5031" s="16" t="s">
        <v>621</v>
      </c>
      <c r="E5031">
        <v>7942.2</v>
      </c>
    </row>
    <row r="5032" spans="1:5" x14ac:dyDescent="0.2">
      <c r="A5032">
        <v>41182</v>
      </c>
      <c r="B5032" t="s">
        <v>2009</v>
      </c>
      <c r="C5032" t="s">
        <v>5507</v>
      </c>
      <c r="D5032" s="16" t="s">
        <v>621</v>
      </c>
      <c r="E5032">
        <v>11393.74</v>
      </c>
    </row>
    <row r="5033" spans="1:5" x14ac:dyDescent="0.2">
      <c r="A5033">
        <v>41183</v>
      </c>
      <c r="B5033" t="s">
        <v>2009</v>
      </c>
      <c r="C5033" t="s">
        <v>5508</v>
      </c>
      <c r="D5033" s="16" t="s">
        <v>621</v>
      </c>
      <c r="E5033">
        <v>14225.31</v>
      </c>
    </row>
    <row r="5034" spans="1:5" x14ac:dyDescent="0.2">
      <c r="A5034">
        <v>41184</v>
      </c>
      <c r="B5034" t="s">
        <v>2009</v>
      </c>
      <c r="C5034" t="s">
        <v>5509</v>
      </c>
      <c r="D5034" s="16" t="s">
        <v>621</v>
      </c>
      <c r="E5034">
        <v>21658.91</v>
      </c>
    </row>
    <row r="5035" spans="1:5" x14ac:dyDescent="0.2">
      <c r="A5035">
        <v>41185</v>
      </c>
      <c r="B5035" t="s">
        <v>2009</v>
      </c>
      <c r="C5035" t="s">
        <v>5510</v>
      </c>
      <c r="D5035" s="16" t="s">
        <v>621</v>
      </c>
      <c r="E5035">
        <v>8032.1</v>
      </c>
    </row>
    <row r="5036" spans="1:5" x14ac:dyDescent="0.2">
      <c r="A5036">
        <v>41186</v>
      </c>
      <c r="B5036" t="s">
        <v>2009</v>
      </c>
      <c r="C5036" t="s">
        <v>5511</v>
      </c>
      <c r="D5036" s="16" t="s">
        <v>621</v>
      </c>
      <c r="E5036">
        <v>11256.06</v>
      </c>
    </row>
    <row r="5037" spans="1:5" x14ac:dyDescent="0.2">
      <c r="A5037">
        <v>41187</v>
      </c>
      <c r="B5037" t="s">
        <v>2009</v>
      </c>
      <c r="C5037" t="s">
        <v>5512</v>
      </c>
      <c r="D5037" s="16" t="s">
        <v>621</v>
      </c>
      <c r="E5037">
        <v>15095.3</v>
      </c>
    </row>
    <row r="5038" spans="1:5" x14ac:dyDescent="0.2">
      <c r="A5038">
        <v>41188</v>
      </c>
      <c r="B5038" t="s">
        <v>2009</v>
      </c>
      <c r="C5038" t="s">
        <v>5513</v>
      </c>
      <c r="D5038" s="16" t="s">
        <v>621</v>
      </c>
      <c r="E5038">
        <v>19303.53</v>
      </c>
    </row>
    <row r="5039" spans="1:5" x14ac:dyDescent="0.2">
      <c r="A5039">
        <v>5036</v>
      </c>
      <c r="B5039" t="s">
        <v>2009</v>
      </c>
      <c r="C5039" t="s">
        <v>5514</v>
      </c>
      <c r="D5039" s="16" t="s">
        <v>621</v>
      </c>
      <c r="E5039">
        <v>4093.99</v>
      </c>
    </row>
    <row r="5040" spans="1:5" x14ac:dyDescent="0.2">
      <c r="A5040">
        <v>41189</v>
      </c>
      <c r="B5040" t="s">
        <v>2009</v>
      </c>
      <c r="C5040" t="s">
        <v>5515</v>
      </c>
      <c r="D5040" s="16" t="s">
        <v>621</v>
      </c>
      <c r="E5040">
        <v>24816.71</v>
      </c>
    </row>
    <row r="5041" spans="1:5" x14ac:dyDescent="0.2">
      <c r="A5041">
        <v>41190</v>
      </c>
      <c r="B5041" t="s">
        <v>2009</v>
      </c>
      <c r="C5041" t="s">
        <v>5516</v>
      </c>
      <c r="D5041" s="16" t="s">
        <v>621</v>
      </c>
      <c r="E5041">
        <v>8630.3799999999992</v>
      </c>
    </row>
    <row r="5042" spans="1:5" x14ac:dyDescent="0.2">
      <c r="A5042">
        <v>41191</v>
      </c>
      <c r="B5042" t="s">
        <v>2009</v>
      </c>
      <c r="C5042" t="s">
        <v>5517</v>
      </c>
      <c r="D5042" s="16" t="s">
        <v>621</v>
      </c>
      <c r="E5042">
        <v>13234.36</v>
      </c>
    </row>
    <row r="5043" spans="1:5" x14ac:dyDescent="0.2">
      <c r="A5043">
        <v>41192</v>
      </c>
      <c r="B5043" t="s">
        <v>2009</v>
      </c>
      <c r="C5043" t="s">
        <v>5518</v>
      </c>
      <c r="D5043" s="16" t="s">
        <v>621</v>
      </c>
      <c r="E5043">
        <v>13796.73</v>
      </c>
    </row>
    <row r="5044" spans="1:5" x14ac:dyDescent="0.2">
      <c r="A5044">
        <v>41193</v>
      </c>
      <c r="B5044" t="s">
        <v>2009</v>
      </c>
      <c r="C5044" t="s">
        <v>5519</v>
      </c>
      <c r="D5044" s="16" t="s">
        <v>621</v>
      </c>
      <c r="E5044">
        <v>22543.39</v>
      </c>
    </row>
    <row r="5045" spans="1:5" x14ac:dyDescent="0.2">
      <c r="A5045">
        <v>41194</v>
      </c>
      <c r="B5045" t="s">
        <v>2009</v>
      </c>
      <c r="C5045" t="s">
        <v>5520</v>
      </c>
      <c r="D5045" s="16" t="s">
        <v>621</v>
      </c>
      <c r="E5045">
        <v>26899.37</v>
      </c>
    </row>
    <row r="5046" spans="1:5" x14ac:dyDescent="0.2">
      <c r="A5046">
        <v>5044</v>
      </c>
      <c r="B5046" t="s">
        <v>2009</v>
      </c>
      <c r="C5046" t="s">
        <v>5521</v>
      </c>
      <c r="D5046" s="16" t="s">
        <v>621</v>
      </c>
      <c r="E5046">
        <v>1447.46</v>
      </c>
    </row>
    <row r="5047" spans="1:5" x14ac:dyDescent="0.2">
      <c r="A5047">
        <v>5059</v>
      </c>
      <c r="B5047" t="s">
        <v>2009</v>
      </c>
      <c r="C5047" t="s">
        <v>5522</v>
      </c>
      <c r="D5047" s="16" t="s">
        <v>621</v>
      </c>
      <c r="E5047">
        <v>1730.99</v>
      </c>
    </row>
    <row r="5048" spans="1:5" x14ac:dyDescent="0.2">
      <c r="A5048">
        <v>41201</v>
      </c>
      <c r="B5048" t="s">
        <v>2009</v>
      </c>
      <c r="C5048" t="s">
        <v>5523</v>
      </c>
      <c r="D5048" s="16" t="s">
        <v>621</v>
      </c>
      <c r="E5048">
        <v>3512.89</v>
      </c>
    </row>
    <row r="5049" spans="1:5" x14ac:dyDescent="0.2">
      <c r="A5049">
        <v>41199</v>
      </c>
      <c r="B5049" t="s">
        <v>2009</v>
      </c>
      <c r="C5049" t="s">
        <v>5524</v>
      </c>
      <c r="D5049" s="16" t="s">
        <v>621</v>
      </c>
      <c r="E5049">
        <v>1128.83</v>
      </c>
    </row>
    <row r="5050" spans="1:5" x14ac:dyDescent="0.2">
      <c r="A5050">
        <v>5057</v>
      </c>
      <c r="B5050" t="s">
        <v>2009</v>
      </c>
      <c r="C5050" t="s">
        <v>5525</v>
      </c>
      <c r="D5050" s="16" t="s">
        <v>621</v>
      </c>
      <c r="E5050">
        <v>1528.22</v>
      </c>
    </row>
    <row r="5051" spans="1:5" x14ac:dyDescent="0.2">
      <c r="A5051">
        <v>41200</v>
      </c>
      <c r="B5051" t="s">
        <v>2009</v>
      </c>
      <c r="C5051" t="s">
        <v>5526</v>
      </c>
      <c r="D5051" s="16" t="s">
        <v>621</v>
      </c>
      <c r="E5051">
        <v>2197.09</v>
      </c>
    </row>
    <row r="5052" spans="1:5" x14ac:dyDescent="0.2">
      <c r="A5052">
        <v>41205</v>
      </c>
      <c r="B5052" t="s">
        <v>2009</v>
      </c>
      <c r="C5052" t="s">
        <v>5527</v>
      </c>
      <c r="D5052" s="16" t="s">
        <v>621</v>
      </c>
      <c r="E5052">
        <v>4071.16</v>
      </c>
    </row>
    <row r="5053" spans="1:5" x14ac:dyDescent="0.2">
      <c r="A5053">
        <v>41202</v>
      </c>
      <c r="B5053" t="s">
        <v>2009</v>
      </c>
      <c r="C5053" t="s">
        <v>5528</v>
      </c>
      <c r="D5053" s="16" t="s">
        <v>621</v>
      </c>
      <c r="E5053">
        <v>1187.99</v>
      </c>
    </row>
    <row r="5054" spans="1:5" x14ac:dyDescent="0.2">
      <c r="A5054">
        <v>41206</v>
      </c>
      <c r="B5054" t="s">
        <v>2009</v>
      </c>
      <c r="C5054" t="s">
        <v>5529</v>
      </c>
      <c r="D5054" s="16" t="s">
        <v>621</v>
      </c>
      <c r="E5054">
        <v>5367.65</v>
      </c>
    </row>
    <row r="5055" spans="1:5" x14ac:dyDescent="0.2">
      <c r="A5055">
        <v>12372</v>
      </c>
      <c r="B5055" t="s">
        <v>2009</v>
      </c>
      <c r="C5055" t="s">
        <v>5530</v>
      </c>
      <c r="D5055" s="16" t="s">
        <v>621</v>
      </c>
      <c r="E5055">
        <v>1247.4000000000001</v>
      </c>
    </row>
    <row r="5056" spans="1:5" x14ac:dyDescent="0.2">
      <c r="A5056">
        <v>41207</v>
      </c>
      <c r="B5056" t="s">
        <v>2009</v>
      </c>
      <c r="C5056" t="s">
        <v>5531</v>
      </c>
      <c r="D5056" s="16" t="s">
        <v>621</v>
      </c>
      <c r="E5056">
        <v>7225.92</v>
      </c>
    </row>
    <row r="5057" spans="1:5" x14ac:dyDescent="0.2">
      <c r="A5057">
        <v>41203</v>
      </c>
      <c r="B5057" t="s">
        <v>2009</v>
      </c>
      <c r="C5057" t="s">
        <v>5532</v>
      </c>
      <c r="D5057" s="16" t="s">
        <v>621</v>
      </c>
      <c r="E5057">
        <v>1903.03</v>
      </c>
    </row>
    <row r="5058" spans="1:5" x14ac:dyDescent="0.2">
      <c r="A5058">
        <v>41204</v>
      </c>
      <c r="B5058" t="s">
        <v>2009</v>
      </c>
      <c r="C5058" t="s">
        <v>5533</v>
      </c>
      <c r="D5058" s="16" t="s">
        <v>621</v>
      </c>
      <c r="E5058">
        <v>2690.41</v>
      </c>
    </row>
    <row r="5059" spans="1:5" x14ac:dyDescent="0.2">
      <c r="A5059">
        <v>41210</v>
      </c>
      <c r="B5059" t="s">
        <v>2009</v>
      </c>
      <c r="C5059" t="s">
        <v>5534</v>
      </c>
      <c r="D5059" s="16" t="s">
        <v>621</v>
      </c>
      <c r="E5059">
        <v>4494.26</v>
      </c>
    </row>
    <row r="5060" spans="1:5" x14ac:dyDescent="0.2">
      <c r="A5060">
        <v>41208</v>
      </c>
      <c r="B5060" t="s">
        <v>2009</v>
      </c>
      <c r="C5060" t="s">
        <v>5535</v>
      </c>
      <c r="D5060" s="16" t="s">
        <v>621</v>
      </c>
      <c r="E5060">
        <v>1573.25</v>
      </c>
    </row>
    <row r="5061" spans="1:5" x14ac:dyDescent="0.2">
      <c r="A5061">
        <v>41211</v>
      </c>
      <c r="B5061" t="s">
        <v>2009</v>
      </c>
      <c r="C5061" t="s">
        <v>5536</v>
      </c>
      <c r="D5061" s="16" t="s">
        <v>621</v>
      </c>
      <c r="E5061">
        <v>6332.34</v>
      </c>
    </row>
    <row r="5062" spans="1:5" x14ac:dyDescent="0.2">
      <c r="A5062">
        <v>13339</v>
      </c>
      <c r="B5062" t="s">
        <v>2009</v>
      </c>
      <c r="C5062" t="s">
        <v>5537</v>
      </c>
      <c r="D5062" s="16" t="s">
        <v>621</v>
      </c>
      <c r="E5062">
        <v>2132.14</v>
      </c>
    </row>
    <row r="5063" spans="1:5" x14ac:dyDescent="0.2">
      <c r="A5063">
        <v>41213</v>
      </c>
      <c r="B5063" t="s">
        <v>2009</v>
      </c>
      <c r="C5063" t="s">
        <v>5538</v>
      </c>
      <c r="D5063" s="16" t="s">
        <v>621</v>
      </c>
      <c r="E5063">
        <v>13125.39</v>
      </c>
    </row>
    <row r="5064" spans="1:5" x14ac:dyDescent="0.2">
      <c r="A5064">
        <v>41209</v>
      </c>
      <c r="B5064" t="s">
        <v>2009</v>
      </c>
      <c r="C5064" t="s">
        <v>5539</v>
      </c>
      <c r="D5064" s="16" t="s">
        <v>621</v>
      </c>
      <c r="E5064">
        <v>2933.55</v>
      </c>
    </row>
    <row r="5065" spans="1:5" x14ac:dyDescent="0.2">
      <c r="A5065">
        <v>41216</v>
      </c>
      <c r="B5065" t="s">
        <v>2009</v>
      </c>
      <c r="C5065" t="s">
        <v>5540</v>
      </c>
      <c r="D5065" s="16" t="s">
        <v>621</v>
      </c>
      <c r="E5065">
        <v>5494.93</v>
      </c>
    </row>
    <row r="5066" spans="1:5" x14ac:dyDescent="0.2">
      <c r="A5066">
        <v>41217</v>
      </c>
      <c r="B5066" t="s">
        <v>2009</v>
      </c>
      <c r="C5066" t="s">
        <v>5541</v>
      </c>
      <c r="D5066" s="16" t="s">
        <v>621</v>
      </c>
      <c r="E5066">
        <v>8810.33</v>
      </c>
    </row>
    <row r="5067" spans="1:5" x14ac:dyDescent="0.2">
      <c r="A5067">
        <v>41218</v>
      </c>
      <c r="B5067" t="s">
        <v>2009</v>
      </c>
      <c r="C5067" t="s">
        <v>5542</v>
      </c>
      <c r="D5067" s="16" t="s">
        <v>621</v>
      </c>
      <c r="E5067">
        <v>11814.91</v>
      </c>
    </row>
    <row r="5068" spans="1:5" x14ac:dyDescent="0.2">
      <c r="A5068">
        <v>41214</v>
      </c>
      <c r="B5068" t="s">
        <v>2009</v>
      </c>
      <c r="C5068" t="s">
        <v>5543</v>
      </c>
      <c r="D5068" s="16" t="s">
        <v>621</v>
      </c>
      <c r="E5068">
        <v>2491.15</v>
      </c>
    </row>
    <row r="5069" spans="1:5" x14ac:dyDescent="0.2">
      <c r="A5069">
        <v>41215</v>
      </c>
      <c r="B5069" t="s">
        <v>2009</v>
      </c>
      <c r="C5069" t="s">
        <v>5544</v>
      </c>
      <c r="D5069" s="16" t="s">
        <v>621</v>
      </c>
      <c r="E5069">
        <v>3750.77</v>
      </c>
    </row>
    <row r="5070" spans="1:5" x14ac:dyDescent="0.2">
      <c r="A5070">
        <v>41221</v>
      </c>
      <c r="B5070" t="s">
        <v>2009</v>
      </c>
      <c r="C5070" t="s">
        <v>5545</v>
      </c>
      <c r="D5070" s="16" t="s">
        <v>621</v>
      </c>
      <c r="E5070">
        <v>10860.41</v>
      </c>
    </row>
    <row r="5071" spans="1:5" x14ac:dyDescent="0.2">
      <c r="A5071">
        <v>41222</v>
      </c>
      <c r="B5071" t="s">
        <v>2009</v>
      </c>
      <c r="C5071" t="s">
        <v>5546</v>
      </c>
      <c r="D5071" s="16" t="s">
        <v>621</v>
      </c>
      <c r="E5071">
        <v>15541.38</v>
      </c>
    </row>
    <row r="5072" spans="1:5" x14ac:dyDescent="0.2">
      <c r="A5072">
        <v>41195</v>
      </c>
      <c r="B5072" t="s">
        <v>2009</v>
      </c>
      <c r="C5072" t="s">
        <v>5547</v>
      </c>
      <c r="D5072" s="16" t="s">
        <v>621</v>
      </c>
      <c r="E5072">
        <v>798.78</v>
      </c>
    </row>
    <row r="5073" spans="1:5" x14ac:dyDescent="0.2">
      <c r="A5073">
        <v>41198</v>
      </c>
      <c r="B5073" t="s">
        <v>2009</v>
      </c>
      <c r="C5073" t="s">
        <v>5548</v>
      </c>
      <c r="D5073" s="16" t="s">
        <v>621</v>
      </c>
      <c r="E5073">
        <v>3121.45</v>
      </c>
    </row>
    <row r="5074" spans="1:5" x14ac:dyDescent="0.2">
      <c r="A5074">
        <v>41196</v>
      </c>
      <c r="B5074" t="s">
        <v>2009</v>
      </c>
      <c r="C5074" t="s">
        <v>5549</v>
      </c>
      <c r="D5074" s="16" t="s">
        <v>621</v>
      </c>
      <c r="E5074">
        <v>990.14</v>
      </c>
    </row>
    <row r="5075" spans="1:5" x14ac:dyDescent="0.2">
      <c r="A5075">
        <v>5033</v>
      </c>
      <c r="B5075" t="s">
        <v>2009</v>
      </c>
      <c r="C5075" t="s">
        <v>5550</v>
      </c>
      <c r="D5075" s="16" t="s">
        <v>621</v>
      </c>
      <c r="E5075">
        <v>1300</v>
      </c>
    </row>
    <row r="5076" spans="1:5" x14ac:dyDescent="0.2">
      <c r="A5076">
        <v>41197</v>
      </c>
      <c r="B5076" t="s">
        <v>2009</v>
      </c>
      <c r="C5076" t="s">
        <v>5551</v>
      </c>
      <c r="D5076" s="16" t="s">
        <v>621</v>
      </c>
      <c r="E5076">
        <v>1930.98</v>
      </c>
    </row>
    <row r="5077" spans="1:5" x14ac:dyDescent="0.2">
      <c r="A5077">
        <v>12388</v>
      </c>
      <c r="B5077" t="s">
        <v>2009</v>
      </c>
      <c r="C5077" t="s">
        <v>5552</v>
      </c>
      <c r="D5077" s="16" t="s">
        <v>621</v>
      </c>
    </row>
    <row r="5078" spans="1:5" x14ac:dyDescent="0.2">
      <c r="A5078">
        <v>2731</v>
      </c>
      <c r="B5078" t="s">
        <v>2009</v>
      </c>
      <c r="C5078" t="s">
        <v>5553</v>
      </c>
      <c r="D5078" s="16" t="s">
        <v>658</v>
      </c>
      <c r="E5078">
        <v>121.05</v>
      </c>
    </row>
    <row r="5079" spans="1:5" x14ac:dyDescent="0.2">
      <c r="A5079">
        <v>41457</v>
      </c>
      <c r="B5079" t="s">
        <v>2009</v>
      </c>
      <c r="C5079" t="s">
        <v>5554</v>
      </c>
      <c r="D5079" s="16" t="s">
        <v>621</v>
      </c>
      <c r="E5079">
        <v>1610.66</v>
      </c>
    </row>
    <row r="5080" spans="1:5" x14ac:dyDescent="0.2">
      <c r="A5080">
        <v>41458</v>
      </c>
      <c r="B5080" t="s">
        <v>2009</v>
      </c>
      <c r="C5080" t="s">
        <v>5555</v>
      </c>
      <c r="D5080" s="16" t="s">
        <v>621</v>
      </c>
      <c r="E5080">
        <v>2248.5700000000002</v>
      </c>
    </row>
    <row r="5081" spans="1:5" x14ac:dyDescent="0.2">
      <c r="A5081">
        <v>41459</v>
      </c>
      <c r="B5081" t="s">
        <v>2009</v>
      </c>
      <c r="C5081" t="s">
        <v>5556</v>
      </c>
      <c r="D5081" s="16" t="s">
        <v>621</v>
      </c>
      <c r="E5081">
        <v>3136.58</v>
      </c>
    </row>
    <row r="5082" spans="1:5" x14ac:dyDescent="0.2">
      <c r="A5082">
        <v>41461</v>
      </c>
      <c r="B5082" t="s">
        <v>2009</v>
      </c>
      <c r="C5082" t="s">
        <v>5557</v>
      </c>
      <c r="D5082" s="16" t="s">
        <v>621</v>
      </c>
      <c r="E5082">
        <v>4276.57</v>
      </c>
    </row>
    <row r="5083" spans="1:5" x14ac:dyDescent="0.2">
      <c r="A5083">
        <v>44537</v>
      </c>
      <c r="B5083" t="s">
        <v>2009</v>
      </c>
      <c r="C5083" t="s">
        <v>5558</v>
      </c>
      <c r="D5083" s="16" t="s">
        <v>3174</v>
      </c>
      <c r="E5083">
        <v>302.43</v>
      </c>
    </row>
    <row r="5084" spans="1:5" x14ac:dyDescent="0.2">
      <c r="A5084">
        <v>11844</v>
      </c>
      <c r="B5084" t="s">
        <v>2009</v>
      </c>
      <c r="C5084" t="s">
        <v>5559</v>
      </c>
      <c r="D5084" s="16" t="s">
        <v>658</v>
      </c>
      <c r="E5084">
        <v>61.7</v>
      </c>
    </row>
    <row r="5085" spans="1:5" x14ac:dyDescent="0.2">
      <c r="A5085">
        <v>4465</v>
      </c>
      <c r="B5085" t="s">
        <v>2009</v>
      </c>
      <c r="C5085" t="s">
        <v>5560</v>
      </c>
      <c r="D5085" s="16" t="s">
        <v>658</v>
      </c>
      <c r="E5085">
        <v>51.27</v>
      </c>
    </row>
    <row r="5086" spans="1:5" x14ac:dyDescent="0.2">
      <c r="A5086">
        <v>35273</v>
      </c>
      <c r="B5086" t="s">
        <v>2009</v>
      </c>
      <c r="C5086" t="s">
        <v>5561</v>
      </c>
      <c r="D5086" s="16" t="s">
        <v>658</v>
      </c>
      <c r="E5086">
        <v>61.49</v>
      </c>
    </row>
    <row r="5087" spans="1:5" x14ac:dyDescent="0.2">
      <c r="A5087">
        <v>4470</v>
      </c>
      <c r="B5087" t="s">
        <v>2009</v>
      </c>
      <c r="C5087" t="s">
        <v>5562</v>
      </c>
      <c r="D5087" s="16" t="s">
        <v>658</v>
      </c>
      <c r="E5087">
        <v>141.9</v>
      </c>
    </row>
    <row r="5088" spans="1:5" x14ac:dyDescent="0.2">
      <c r="A5088">
        <v>20204</v>
      </c>
      <c r="B5088" t="s">
        <v>2009</v>
      </c>
      <c r="C5088" t="s">
        <v>5563</v>
      </c>
      <c r="D5088" s="16" t="s">
        <v>658</v>
      </c>
      <c r="E5088">
        <v>94.6</v>
      </c>
    </row>
    <row r="5089" spans="1:5" x14ac:dyDescent="0.2">
      <c r="A5089">
        <v>20208</v>
      </c>
      <c r="B5089" t="s">
        <v>2009</v>
      </c>
      <c r="C5089" t="s">
        <v>5564</v>
      </c>
      <c r="D5089" s="16" t="s">
        <v>658</v>
      </c>
      <c r="E5089">
        <v>127.71</v>
      </c>
    </row>
    <row r="5090" spans="1:5" x14ac:dyDescent="0.2">
      <c r="A5090">
        <v>4437</v>
      </c>
      <c r="B5090" t="s">
        <v>2009</v>
      </c>
      <c r="C5090" t="s">
        <v>5565</v>
      </c>
      <c r="D5090" s="16" t="s">
        <v>658</v>
      </c>
      <c r="E5090">
        <v>106.43</v>
      </c>
    </row>
    <row r="5091" spans="1:5" x14ac:dyDescent="0.2">
      <c r="A5091">
        <v>14580</v>
      </c>
      <c r="B5091" t="s">
        <v>2009</v>
      </c>
      <c r="C5091" t="s">
        <v>5566</v>
      </c>
      <c r="D5091" s="16" t="s">
        <v>658</v>
      </c>
      <c r="E5091">
        <v>106.43</v>
      </c>
    </row>
    <row r="5092" spans="1:5" x14ac:dyDescent="0.2">
      <c r="A5092">
        <v>5065</v>
      </c>
      <c r="B5092" t="s">
        <v>2009</v>
      </c>
      <c r="C5092" t="s">
        <v>5567</v>
      </c>
      <c r="D5092" s="16" t="s">
        <v>626</v>
      </c>
      <c r="E5092">
        <v>40.21</v>
      </c>
    </row>
    <row r="5093" spans="1:5" x14ac:dyDescent="0.2">
      <c r="A5093">
        <v>5072</v>
      </c>
      <c r="B5093" t="s">
        <v>2009</v>
      </c>
      <c r="C5093" t="s">
        <v>5568</v>
      </c>
      <c r="D5093" s="16" t="s">
        <v>626</v>
      </c>
      <c r="E5093">
        <v>37.19</v>
      </c>
    </row>
    <row r="5094" spans="1:5" x14ac:dyDescent="0.2">
      <c r="A5094">
        <v>5066</v>
      </c>
      <c r="B5094" t="s">
        <v>2009</v>
      </c>
      <c r="C5094" t="s">
        <v>5569</v>
      </c>
      <c r="D5094" s="16" t="s">
        <v>626</v>
      </c>
      <c r="E5094">
        <v>27.85</v>
      </c>
    </row>
    <row r="5095" spans="1:5" x14ac:dyDescent="0.2">
      <c r="A5095">
        <v>5063</v>
      </c>
      <c r="B5095" t="s">
        <v>2009</v>
      </c>
      <c r="C5095" t="s">
        <v>5570</v>
      </c>
      <c r="D5095" s="16" t="s">
        <v>626</v>
      </c>
      <c r="E5095">
        <v>25.22</v>
      </c>
    </row>
    <row r="5096" spans="1:5" x14ac:dyDescent="0.2">
      <c r="A5096">
        <v>20247</v>
      </c>
      <c r="B5096" t="s">
        <v>2009</v>
      </c>
      <c r="C5096" t="s">
        <v>5571</v>
      </c>
      <c r="D5096" s="16" t="s">
        <v>626</v>
      </c>
      <c r="E5096">
        <v>23.4</v>
      </c>
    </row>
    <row r="5097" spans="1:5" x14ac:dyDescent="0.2">
      <c r="A5097">
        <v>5074</v>
      </c>
      <c r="B5097" t="s">
        <v>2009</v>
      </c>
      <c r="C5097" t="s">
        <v>5572</v>
      </c>
      <c r="D5097" s="16" t="s">
        <v>626</v>
      </c>
      <c r="E5097">
        <v>23.68</v>
      </c>
    </row>
    <row r="5098" spans="1:5" x14ac:dyDescent="0.2">
      <c r="A5098">
        <v>5067</v>
      </c>
      <c r="B5098" t="s">
        <v>2009</v>
      </c>
      <c r="C5098" t="s">
        <v>5573</v>
      </c>
      <c r="D5098" s="16" t="s">
        <v>626</v>
      </c>
      <c r="E5098">
        <v>22.53</v>
      </c>
    </row>
    <row r="5099" spans="1:5" x14ac:dyDescent="0.2">
      <c r="A5099">
        <v>5078</v>
      </c>
      <c r="B5099" t="s">
        <v>2009</v>
      </c>
      <c r="C5099" t="s">
        <v>5574</v>
      </c>
      <c r="D5099" s="16" t="s">
        <v>626</v>
      </c>
      <c r="E5099">
        <v>22.27</v>
      </c>
    </row>
    <row r="5100" spans="1:5" x14ac:dyDescent="0.2">
      <c r="A5100">
        <v>5068</v>
      </c>
      <c r="B5100" t="s">
        <v>2009</v>
      </c>
      <c r="C5100" t="s">
        <v>5575</v>
      </c>
      <c r="D5100" s="16" t="s">
        <v>626</v>
      </c>
      <c r="E5100">
        <v>21.14</v>
      </c>
    </row>
    <row r="5101" spans="1:5" x14ac:dyDescent="0.2">
      <c r="A5101">
        <v>5073</v>
      </c>
      <c r="B5101" t="s">
        <v>2009</v>
      </c>
      <c r="C5101" t="s">
        <v>5576</v>
      </c>
      <c r="D5101" s="16" t="s">
        <v>626</v>
      </c>
      <c r="E5101">
        <v>21.54</v>
      </c>
    </row>
    <row r="5102" spans="1:5" x14ac:dyDescent="0.2">
      <c r="A5102">
        <v>5069</v>
      </c>
      <c r="B5102" t="s">
        <v>2009</v>
      </c>
      <c r="C5102" t="s">
        <v>5577</v>
      </c>
      <c r="D5102" s="16" t="s">
        <v>626</v>
      </c>
      <c r="E5102">
        <v>21.54</v>
      </c>
    </row>
    <row r="5103" spans="1:5" x14ac:dyDescent="0.2">
      <c r="A5103">
        <v>5070</v>
      </c>
      <c r="B5103" t="s">
        <v>2009</v>
      </c>
      <c r="C5103" t="s">
        <v>5578</v>
      </c>
      <c r="D5103" s="16" t="s">
        <v>626</v>
      </c>
      <c r="E5103">
        <v>21.78</v>
      </c>
    </row>
    <row r="5104" spans="1:5" x14ac:dyDescent="0.2">
      <c r="A5104">
        <v>5071</v>
      </c>
      <c r="B5104" t="s">
        <v>2009</v>
      </c>
      <c r="C5104" t="s">
        <v>5579</v>
      </c>
      <c r="D5104" s="16" t="s">
        <v>626</v>
      </c>
      <c r="E5104">
        <v>21.14</v>
      </c>
    </row>
    <row r="5105" spans="1:5" x14ac:dyDescent="0.2">
      <c r="A5105">
        <v>5061</v>
      </c>
      <c r="B5105" t="s">
        <v>2009</v>
      </c>
      <c r="C5105" t="s">
        <v>5580</v>
      </c>
      <c r="D5105" s="16" t="s">
        <v>626</v>
      </c>
      <c r="E5105">
        <v>20.78</v>
      </c>
    </row>
    <row r="5106" spans="1:5" x14ac:dyDescent="0.2">
      <c r="A5106">
        <v>5075</v>
      </c>
      <c r="B5106" t="s">
        <v>2009</v>
      </c>
      <c r="C5106" t="s">
        <v>5581</v>
      </c>
      <c r="D5106" s="16" t="s">
        <v>626</v>
      </c>
      <c r="E5106">
        <v>21.14</v>
      </c>
    </row>
    <row r="5107" spans="1:5" x14ac:dyDescent="0.2">
      <c r="A5107">
        <v>5062</v>
      </c>
      <c r="B5107" t="s">
        <v>2009</v>
      </c>
      <c r="C5107" t="s">
        <v>5582</v>
      </c>
      <c r="D5107" s="16" t="s">
        <v>626</v>
      </c>
      <c r="E5107">
        <v>21.42</v>
      </c>
    </row>
    <row r="5108" spans="1:5" x14ac:dyDescent="0.2">
      <c r="A5108">
        <v>39027</v>
      </c>
      <c r="B5108" t="s">
        <v>2009</v>
      </c>
      <c r="C5108" t="s">
        <v>5583</v>
      </c>
      <c r="D5108" s="16" t="s">
        <v>626</v>
      </c>
      <c r="E5108">
        <v>21.12</v>
      </c>
    </row>
    <row r="5109" spans="1:5" x14ac:dyDescent="0.2">
      <c r="A5109">
        <v>40568</v>
      </c>
      <c r="B5109" t="s">
        <v>2009</v>
      </c>
      <c r="C5109" t="s">
        <v>5584</v>
      </c>
      <c r="D5109" s="16" t="s">
        <v>626</v>
      </c>
      <c r="E5109">
        <v>21.3</v>
      </c>
    </row>
    <row r="5110" spans="1:5" x14ac:dyDescent="0.2">
      <c r="A5110">
        <v>40304</v>
      </c>
      <c r="B5110" t="s">
        <v>2009</v>
      </c>
      <c r="C5110" t="s">
        <v>5585</v>
      </c>
      <c r="D5110" s="16" t="s">
        <v>626</v>
      </c>
      <c r="E5110">
        <v>26.09</v>
      </c>
    </row>
    <row r="5111" spans="1:5" x14ac:dyDescent="0.2">
      <c r="A5111">
        <v>39026</v>
      </c>
      <c r="B5111" t="s">
        <v>2009</v>
      </c>
      <c r="C5111" t="s">
        <v>5586</v>
      </c>
      <c r="D5111" s="16" t="s">
        <v>626</v>
      </c>
      <c r="E5111">
        <v>23.77</v>
      </c>
    </row>
    <row r="5112" spans="1:5" x14ac:dyDescent="0.2">
      <c r="A5112">
        <v>42431</v>
      </c>
      <c r="B5112" t="s">
        <v>2009</v>
      </c>
      <c r="C5112" t="s">
        <v>5587</v>
      </c>
      <c r="D5112" s="16" t="s">
        <v>621</v>
      </c>
    </row>
    <row r="5113" spans="1:5" x14ac:dyDescent="0.2">
      <c r="A5113">
        <v>44074</v>
      </c>
      <c r="B5113" t="s">
        <v>2009</v>
      </c>
      <c r="C5113" t="s">
        <v>5588</v>
      </c>
      <c r="D5113" s="16" t="s">
        <v>735</v>
      </c>
      <c r="E5113">
        <v>483.08</v>
      </c>
    </row>
    <row r="5114" spans="1:5" x14ac:dyDescent="0.2">
      <c r="A5114">
        <v>44072</v>
      </c>
      <c r="B5114" t="s">
        <v>2009</v>
      </c>
      <c r="C5114" t="s">
        <v>5589</v>
      </c>
      <c r="D5114" s="16" t="s">
        <v>735</v>
      </c>
      <c r="E5114">
        <v>141.84</v>
      </c>
    </row>
    <row r="5115" spans="1:5" x14ac:dyDescent="0.2">
      <c r="A5115">
        <v>511</v>
      </c>
      <c r="B5115" t="s">
        <v>2009</v>
      </c>
      <c r="C5115" t="s">
        <v>5590</v>
      </c>
      <c r="D5115" s="16" t="s">
        <v>735</v>
      </c>
    </row>
    <row r="5116" spans="1:5" x14ac:dyDescent="0.2">
      <c r="A5116">
        <v>37540</v>
      </c>
      <c r="B5116" t="s">
        <v>2009</v>
      </c>
      <c r="C5116" t="s">
        <v>5591</v>
      </c>
      <c r="D5116" s="16" t="s">
        <v>621</v>
      </c>
      <c r="E5116">
        <v>80532.070000000007</v>
      </c>
    </row>
    <row r="5117" spans="1:5" x14ac:dyDescent="0.2">
      <c r="A5117">
        <v>37548</v>
      </c>
      <c r="B5117" t="s">
        <v>2009</v>
      </c>
      <c r="C5117" t="s">
        <v>5592</v>
      </c>
      <c r="D5117" s="16" t="s">
        <v>621</v>
      </c>
      <c r="E5117">
        <v>106744.85</v>
      </c>
    </row>
    <row r="5118" spans="1:5" x14ac:dyDescent="0.2">
      <c r="A5118">
        <v>39828</v>
      </c>
      <c r="B5118" t="s">
        <v>2009</v>
      </c>
      <c r="C5118" t="s">
        <v>5593</v>
      </c>
      <c r="D5118" s="16" t="s">
        <v>621</v>
      </c>
      <c r="E5118">
        <v>640.36</v>
      </c>
    </row>
    <row r="5119" spans="1:5" x14ac:dyDescent="0.2">
      <c r="A5119">
        <v>38392</v>
      </c>
      <c r="B5119" t="s">
        <v>2009</v>
      </c>
      <c r="C5119" t="s">
        <v>5594</v>
      </c>
      <c r="D5119" s="16" t="s">
        <v>621</v>
      </c>
      <c r="E5119">
        <v>56.24</v>
      </c>
    </row>
    <row r="5120" spans="1:5" x14ac:dyDescent="0.2">
      <c r="A5120">
        <v>11735</v>
      </c>
      <c r="B5120" t="s">
        <v>2009</v>
      </c>
      <c r="C5120" t="s">
        <v>5595</v>
      </c>
      <c r="D5120" s="16" t="s">
        <v>621</v>
      </c>
      <c r="E5120">
        <v>11.75</v>
      </c>
    </row>
    <row r="5121" spans="1:5" x14ac:dyDescent="0.2">
      <c r="A5121">
        <v>11737</v>
      </c>
      <c r="B5121" t="s">
        <v>2009</v>
      </c>
      <c r="C5121" t="s">
        <v>5596</v>
      </c>
      <c r="D5121" s="16" t="s">
        <v>621</v>
      </c>
      <c r="E5121">
        <v>16.66</v>
      </c>
    </row>
    <row r="5122" spans="1:5" x14ac:dyDescent="0.2">
      <c r="A5122">
        <v>11738</v>
      </c>
      <c r="B5122" t="s">
        <v>2009</v>
      </c>
      <c r="C5122" t="s">
        <v>5597</v>
      </c>
      <c r="D5122" s="16" t="s">
        <v>621</v>
      </c>
      <c r="E5122">
        <v>21.01</v>
      </c>
    </row>
    <row r="5123" spans="1:5" x14ac:dyDescent="0.2">
      <c r="A5123">
        <v>36143</v>
      </c>
      <c r="B5123" t="s">
        <v>2009</v>
      </c>
      <c r="C5123" t="s">
        <v>5598</v>
      </c>
      <c r="D5123" s="16" t="s">
        <v>621</v>
      </c>
      <c r="E5123">
        <v>89.09</v>
      </c>
    </row>
    <row r="5124" spans="1:5" x14ac:dyDescent="0.2">
      <c r="A5124">
        <v>36142</v>
      </c>
      <c r="B5124" t="s">
        <v>2009</v>
      </c>
      <c r="C5124" t="s">
        <v>5599</v>
      </c>
      <c r="D5124" s="16" t="s">
        <v>621</v>
      </c>
      <c r="E5124">
        <v>2.2000000000000002</v>
      </c>
    </row>
    <row r="5125" spans="1:5" x14ac:dyDescent="0.2">
      <c r="A5125">
        <v>45227</v>
      </c>
      <c r="B5125" t="s">
        <v>2009</v>
      </c>
      <c r="C5125" t="s">
        <v>5600</v>
      </c>
      <c r="D5125" s="16" t="s">
        <v>621</v>
      </c>
      <c r="E5125">
        <v>848.96</v>
      </c>
    </row>
    <row r="5126" spans="1:5" x14ac:dyDescent="0.2">
      <c r="A5126">
        <v>45209</v>
      </c>
      <c r="B5126" t="s">
        <v>2009</v>
      </c>
      <c r="C5126" t="s">
        <v>5601</v>
      </c>
      <c r="D5126" s="16" t="s">
        <v>621</v>
      </c>
      <c r="E5126">
        <v>37.18</v>
      </c>
    </row>
    <row r="5127" spans="1:5" x14ac:dyDescent="0.2">
      <c r="A5127">
        <v>36146</v>
      </c>
      <c r="B5127" t="s">
        <v>2009</v>
      </c>
      <c r="C5127" t="s">
        <v>5602</v>
      </c>
      <c r="D5127" s="16" t="s">
        <v>621</v>
      </c>
      <c r="E5127">
        <v>235.75</v>
      </c>
    </row>
    <row r="5128" spans="1:5" x14ac:dyDescent="0.2">
      <c r="A5128">
        <v>39015</v>
      </c>
      <c r="B5128" t="s">
        <v>2009</v>
      </c>
      <c r="C5128" t="s">
        <v>5603</v>
      </c>
      <c r="D5128" s="16" t="s">
        <v>621</v>
      </c>
      <c r="E5128">
        <v>0.86</v>
      </c>
    </row>
    <row r="5129" spans="1:5" x14ac:dyDescent="0.2">
      <c r="A5129">
        <v>38377</v>
      </c>
      <c r="B5129" t="s">
        <v>2009</v>
      </c>
      <c r="C5129" t="s">
        <v>5604</v>
      </c>
      <c r="D5129" s="16" t="s">
        <v>621</v>
      </c>
      <c r="E5129">
        <v>28.94</v>
      </c>
    </row>
    <row r="5130" spans="1:5" x14ac:dyDescent="0.2">
      <c r="A5130">
        <v>38376</v>
      </c>
      <c r="B5130" t="s">
        <v>2009</v>
      </c>
      <c r="C5130" t="s">
        <v>5605</v>
      </c>
      <c r="D5130" s="16" t="s">
        <v>621</v>
      </c>
      <c r="E5130">
        <v>33.47</v>
      </c>
    </row>
    <row r="5131" spans="1:5" x14ac:dyDescent="0.2">
      <c r="A5131">
        <v>38116</v>
      </c>
      <c r="B5131" t="s">
        <v>2009</v>
      </c>
      <c r="C5131" t="s">
        <v>5606</v>
      </c>
      <c r="D5131" s="16" t="s">
        <v>621</v>
      </c>
      <c r="E5131">
        <v>7.08</v>
      </c>
    </row>
    <row r="5132" spans="1:5" x14ac:dyDescent="0.2">
      <c r="A5132">
        <v>38066</v>
      </c>
      <c r="B5132" t="s">
        <v>2009</v>
      </c>
      <c r="C5132" t="s">
        <v>5607</v>
      </c>
      <c r="D5132" s="16" t="s">
        <v>621</v>
      </c>
      <c r="E5132">
        <v>11.69</v>
      </c>
    </row>
    <row r="5133" spans="1:5" x14ac:dyDescent="0.2">
      <c r="A5133">
        <v>38117</v>
      </c>
      <c r="B5133" t="s">
        <v>2009</v>
      </c>
      <c r="C5133" t="s">
        <v>5608</v>
      </c>
      <c r="D5133" s="16" t="s">
        <v>621</v>
      </c>
      <c r="E5133">
        <v>12.05</v>
      </c>
    </row>
    <row r="5134" spans="1:5" x14ac:dyDescent="0.2">
      <c r="A5134">
        <v>38067</v>
      </c>
      <c r="B5134" t="s">
        <v>2009</v>
      </c>
      <c r="C5134" t="s">
        <v>5609</v>
      </c>
      <c r="D5134" s="16" t="s">
        <v>621</v>
      </c>
      <c r="E5134">
        <v>16.45</v>
      </c>
    </row>
    <row r="5135" spans="1:5" x14ac:dyDescent="0.2">
      <c r="A5135">
        <v>44313</v>
      </c>
      <c r="B5135" t="s">
        <v>2009</v>
      </c>
      <c r="C5135" t="s">
        <v>5610</v>
      </c>
      <c r="D5135" s="16" t="s">
        <v>621</v>
      </c>
      <c r="E5135">
        <v>970.07</v>
      </c>
    </row>
    <row r="5136" spans="1:5" x14ac:dyDescent="0.2">
      <c r="A5136">
        <v>11522</v>
      </c>
      <c r="B5136" t="s">
        <v>2009</v>
      </c>
      <c r="C5136" t="s">
        <v>5611</v>
      </c>
      <c r="D5136" s="16" t="s">
        <v>621</v>
      </c>
      <c r="E5136">
        <v>12.95</v>
      </c>
    </row>
    <row r="5137" spans="1:5" x14ac:dyDescent="0.2">
      <c r="A5137">
        <v>43600</v>
      </c>
      <c r="B5137" t="s">
        <v>2009</v>
      </c>
      <c r="C5137" t="s">
        <v>5612</v>
      </c>
      <c r="D5137" s="16" t="s">
        <v>621</v>
      </c>
      <c r="E5137">
        <v>51.89</v>
      </c>
    </row>
    <row r="5138" spans="1:5" x14ac:dyDescent="0.2">
      <c r="A5138">
        <v>5080</v>
      </c>
      <c r="B5138" t="s">
        <v>2009</v>
      </c>
      <c r="C5138" t="s">
        <v>5613</v>
      </c>
      <c r="D5138" s="16" t="s">
        <v>621</v>
      </c>
      <c r="E5138">
        <v>20.23</v>
      </c>
    </row>
    <row r="5139" spans="1:5" x14ac:dyDescent="0.2">
      <c r="A5139">
        <v>38168</v>
      </c>
      <c r="B5139" t="s">
        <v>2009</v>
      </c>
      <c r="C5139" t="s">
        <v>5614</v>
      </c>
      <c r="D5139" s="16" t="s">
        <v>621</v>
      </c>
      <c r="E5139">
        <v>141.26</v>
      </c>
    </row>
    <row r="5140" spans="1:5" x14ac:dyDescent="0.2">
      <c r="A5140">
        <v>43601</v>
      </c>
      <c r="B5140" t="s">
        <v>2009</v>
      </c>
      <c r="C5140" t="s">
        <v>5615</v>
      </c>
      <c r="D5140" s="16" t="s">
        <v>621</v>
      </c>
      <c r="E5140">
        <v>70.63</v>
      </c>
    </row>
    <row r="5141" spans="1:5" x14ac:dyDescent="0.2">
      <c r="A5141">
        <v>13393</v>
      </c>
      <c r="B5141" t="s">
        <v>2009</v>
      </c>
      <c r="C5141" t="s">
        <v>5616</v>
      </c>
      <c r="D5141" s="16" t="s">
        <v>621</v>
      </c>
      <c r="E5141">
        <v>301.27</v>
      </c>
    </row>
    <row r="5142" spans="1:5" x14ac:dyDescent="0.2">
      <c r="A5142">
        <v>13395</v>
      </c>
      <c r="B5142" t="s">
        <v>2009</v>
      </c>
      <c r="C5142" t="s">
        <v>5617</v>
      </c>
      <c r="D5142" s="16" t="s">
        <v>621</v>
      </c>
      <c r="E5142">
        <v>422.2</v>
      </c>
    </row>
    <row r="5143" spans="1:5" x14ac:dyDescent="0.2">
      <c r="A5143">
        <v>12039</v>
      </c>
      <c r="B5143" t="s">
        <v>2009</v>
      </c>
      <c r="C5143" t="s">
        <v>5618</v>
      </c>
      <c r="D5143" s="16" t="s">
        <v>621</v>
      </c>
      <c r="E5143">
        <v>443.69</v>
      </c>
    </row>
    <row r="5144" spans="1:5" x14ac:dyDescent="0.2">
      <c r="A5144">
        <v>13396</v>
      </c>
      <c r="B5144" t="s">
        <v>2009</v>
      </c>
      <c r="C5144" t="s">
        <v>5619</v>
      </c>
      <c r="D5144" s="16" t="s">
        <v>621</v>
      </c>
      <c r="E5144">
        <v>623.14</v>
      </c>
    </row>
    <row r="5145" spans="1:5" x14ac:dyDescent="0.2">
      <c r="A5145">
        <v>12041</v>
      </c>
      <c r="B5145" t="s">
        <v>2009</v>
      </c>
      <c r="C5145" t="s">
        <v>5620</v>
      </c>
      <c r="D5145" s="16" t="s">
        <v>621</v>
      </c>
      <c r="E5145">
        <v>508.83</v>
      </c>
    </row>
    <row r="5146" spans="1:5" x14ac:dyDescent="0.2">
      <c r="A5146">
        <v>12043</v>
      </c>
      <c r="B5146" t="s">
        <v>2009</v>
      </c>
      <c r="C5146" t="s">
        <v>5621</v>
      </c>
      <c r="D5146" s="16" t="s">
        <v>621</v>
      </c>
      <c r="E5146">
        <v>1074.31</v>
      </c>
    </row>
    <row r="5147" spans="1:5" x14ac:dyDescent="0.2">
      <c r="A5147">
        <v>39762</v>
      </c>
      <c r="B5147" t="s">
        <v>2009</v>
      </c>
      <c r="C5147" t="s">
        <v>5622</v>
      </c>
      <c r="D5147" s="16" t="s">
        <v>621</v>
      </c>
      <c r="E5147">
        <v>511.4</v>
      </c>
    </row>
    <row r="5148" spans="1:5" x14ac:dyDescent="0.2">
      <c r="A5148">
        <v>12042</v>
      </c>
      <c r="B5148" t="s">
        <v>2009</v>
      </c>
      <c r="C5148" t="s">
        <v>5623</v>
      </c>
      <c r="D5148" s="16" t="s">
        <v>621</v>
      </c>
      <c r="E5148">
        <v>746.63</v>
      </c>
    </row>
    <row r="5149" spans="1:5" x14ac:dyDescent="0.2">
      <c r="A5149">
        <v>39763</v>
      </c>
      <c r="B5149" t="s">
        <v>2009</v>
      </c>
      <c r="C5149" t="s">
        <v>5624</v>
      </c>
      <c r="D5149" s="16" t="s">
        <v>621</v>
      </c>
      <c r="E5149">
        <v>873.83</v>
      </c>
    </row>
    <row r="5150" spans="1:5" x14ac:dyDescent="0.2">
      <c r="A5150">
        <v>39760</v>
      </c>
      <c r="B5150" t="s">
        <v>2009</v>
      </c>
      <c r="C5150" t="s">
        <v>5625</v>
      </c>
      <c r="D5150" s="16" t="s">
        <v>621</v>
      </c>
      <c r="E5150">
        <v>870.96</v>
      </c>
    </row>
    <row r="5151" spans="1:5" x14ac:dyDescent="0.2">
      <c r="A5151">
        <v>39756</v>
      </c>
      <c r="B5151" t="s">
        <v>2009</v>
      </c>
      <c r="C5151" t="s">
        <v>5626</v>
      </c>
      <c r="D5151" s="16" t="s">
        <v>621</v>
      </c>
      <c r="E5151">
        <v>312.72000000000003</v>
      </c>
    </row>
    <row r="5152" spans="1:5" x14ac:dyDescent="0.2">
      <c r="A5152">
        <v>12038</v>
      </c>
      <c r="B5152" t="s">
        <v>2009</v>
      </c>
      <c r="C5152" t="s">
        <v>5627</v>
      </c>
      <c r="D5152" s="16" t="s">
        <v>621</v>
      </c>
      <c r="E5152">
        <v>390.76</v>
      </c>
    </row>
    <row r="5153" spans="1:5" x14ac:dyDescent="0.2">
      <c r="A5153">
        <v>39757</v>
      </c>
      <c r="B5153" t="s">
        <v>2009</v>
      </c>
      <c r="C5153" t="s">
        <v>5628</v>
      </c>
      <c r="D5153" s="16" t="s">
        <v>621</v>
      </c>
      <c r="E5153">
        <v>361.33</v>
      </c>
    </row>
    <row r="5154" spans="1:5" x14ac:dyDescent="0.2">
      <c r="A5154">
        <v>39758</v>
      </c>
      <c r="B5154" t="s">
        <v>2009</v>
      </c>
      <c r="C5154" t="s">
        <v>5629</v>
      </c>
      <c r="D5154" s="16" t="s">
        <v>621</v>
      </c>
      <c r="E5154">
        <v>526.59</v>
      </c>
    </row>
    <row r="5155" spans="1:5" x14ac:dyDescent="0.2">
      <c r="A5155">
        <v>39759</v>
      </c>
      <c r="B5155" t="s">
        <v>2009</v>
      </c>
      <c r="C5155" t="s">
        <v>5630</v>
      </c>
      <c r="D5155" s="16" t="s">
        <v>621</v>
      </c>
      <c r="E5155">
        <v>650.34</v>
      </c>
    </row>
    <row r="5156" spans="1:5" x14ac:dyDescent="0.2">
      <c r="A5156">
        <v>39761</v>
      </c>
      <c r="B5156" t="s">
        <v>2009</v>
      </c>
      <c r="C5156" t="s">
        <v>5631</v>
      </c>
      <c r="D5156" s="16" t="s">
        <v>621</v>
      </c>
      <c r="E5156">
        <v>781.73</v>
      </c>
    </row>
    <row r="5157" spans="1:5" x14ac:dyDescent="0.2">
      <c r="A5157">
        <v>39805</v>
      </c>
      <c r="B5157" t="s">
        <v>2009</v>
      </c>
      <c r="C5157" t="s">
        <v>5632</v>
      </c>
      <c r="D5157" s="16" t="s">
        <v>621</v>
      </c>
      <c r="E5157">
        <v>146.58000000000001</v>
      </c>
    </row>
    <row r="5158" spans="1:5" x14ac:dyDescent="0.2">
      <c r="A5158">
        <v>39806</v>
      </c>
      <c r="B5158" t="s">
        <v>2009</v>
      </c>
      <c r="C5158" t="s">
        <v>5633</v>
      </c>
      <c r="D5158" s="16" t="s">
        <v>621</v>
      </c>
      <c r="E5158">
        <v>271.58</v>
      </c>
    </row>
    <row r="5159" spans="1:5" x14ac:dyDescent="0.2">
      <c r="A5159">
        <v>39807</v>
      </c>
      <c r="B5159" t="s">
        <v>2009</v>
      </c>
      <c r="C5159" t="s">
        <v>5634</v>
      </c>
      <c r="D5159" s="16" t="s">
        <v>621</v>
      </c>
      <c r="E5159">
        <v>588.58000000000004</v>
      </c>
    </row>
    <row r="5160" spans="1:5" x14ac:dyDescent="0.2">
      <c r="A5160">
        <v>43100</v>
      </c>
      <c r="B5160" t="s">
        <v>2009</v>
      </c>
      <c r="C5160" t="s">
        <v>5635</v>
      </c>
      <c r="D5160" s="16" t="s">
        <v>621</v>
      </c>
      <c r="E5160">
        <v>460.15</v>
      </c>
    </row>
    <row r="5161" spans="1:5" x14ac:dyDescent="0.2">
      <c r="A5161">
        <v>39804</v>
      </c>
      <c r="B5161" t="s">
        <v>2009</v>
      </c>
      <c r="C5161" t="s">
        <v>5636</v>
      </c>
      <c r="D5161" s="16" t="s">
        <v>621</v>
      </c>
      <c r="E5161">
        <v>86.07</v>
      </c>
    </row>
    <row r="5162" spans="1:5" x14ac:dyDescent="0.2">
      <c r="A5162">
        <v>39796</v>
      </c>
      <c r="B5162" t="s">
        <v>2009</v>
      </c>
      <c r="C5162" t="s">
        <v>5637</v>
      </c>
      <c r="D5162" s="16" t="s">
        <v>621</v>
      </c>
      <c r="E5162">
        <v>89.15</v>
      </c>
    </row>
    <row r="5163" spans="1:5" x14ac:dyDescent="0.2">
      <c r="A5163">
        <v>39797</v>
      </c>
      <c r="B5163" t="s">
        <v>2009</v>
      </c>
      <c r="C5163" t="s">
        <v>5638</v>
      </c>
      <c r="D5163" s="16" t="s">
        <v>621</v>
      </c>
      <c r="E5163">
        <v>139.94999999999999</v>
      </c>
    </row>
    <row r="5164" spans="1:5" x14ac:dyDescent="0.2">
      <c r="A5164">
        <v>39798</v>
      </c>
      <c r="B5164" t="s">
        <v>2009</v>
      </c>
      <c r="C5164" t="s">
        <v>5639</v>
      </c>
      <c r="D5164" s="16" t="s">
        <v>621</v>
      </c>
      <c r="E5164">
        <v>240.06</v>
      </c>
    </row>
    <row r="5165" spans="1:5" x14ac:dyDescent="0.2">
      <c r="A5165">
        <v>39794</v>
      </c>
      <c r="B5165" t="s">
        <v>2009</v>
      </c>
      <c r="C5165" t="s">
        <v>5640</v>
      </c>
      <c r="D5165" s="16" t="s">
        <v>621</v>
      </c>
      <c r="E5165">
        <v>37.840000000000003</v>
      </c>
    </row>
    <row r="5166" spans="1:5" x14ac:dyDescent="0.2">
      <c r="A5166">
        <v>39795</v>
      </c>
      <c r="B5166" t="s">
        <v>2009</v>
      </c>
      <c r="C5166" t="s">
        <v>5641</v>
      </c>
      <c r="D5166" s="16" t="s">
        <v>621</v>
      </c>
      <c r="E5166">
        <v>59.78</v>
      </c>
    </row>
    <row r="5167" spans="1:5" x14ac:dyDescent="0.2">
      <c r="A5167">
        <v>39801</v>
      </c>
      <c r="B5167" t="s">
        <v>2009</v>
      </c>
      <c r="C5167" t="s">
        <v>5642</v>
      </c>
      <c r="D5167" s="16" t="s">
        <v>621</v>
      </c>
      <c r="E5167">
        <v>126.24</v>
      </c>
    </row>
    <row r="5168" spans="1:5" x14ac:dyDescent="0.2">
      <c r="A5168">
        <v>39802</v>
      </c>
      <c r="B5168" t="s">
        <v>2009</v>
      </c>
      <c r="C5168" t="s">
        <v>5643</v>
      </c>
      <c r="D5168" s="16" t="s">
        <v>621</v>
      </c>
      <c r="E5168">
        <v>185.05</v>
      </c>
    </row>
    <row r="5169" spans="1:5" x14ac:dyDescent="0.2">
      <c r="A5169">
        <v>39803</v>
      </c>
      <c r="B5169" t="s">
        <v>2009</v>
      </c>
      <c r="C5169" t="s">
        <v>5644</v>
      </c>
      <c r="D5169" s="16" t="s">
        <v>621</v>
      </c>
      <c r="E5169">
        <v>258.14999999999998</v>
      </c>
    </row>
    <row r="5170" spans="1:5" x14ac:dyDescent="0.2">
      <c r="A5170">
        <v>39799</v>
      </c>
      <c r="B5170" t="s">
        <v>2009</v>
      </c>
      <c r="C5170" t="s">
        <v>5645</v>
      </c>
      <c r="D5170" s="16" t="s">
        <v>621</v>
      </c>
      <c r="E5170">
        <v>44.11</v>
      </c>
    </row>
    <row r="5171" spans="1:5" x14ac:dyDescent="0.2">
      <c r="A5171">
        <v>39800</v>
      </c>
      <c r="B5171" t="s">
        <v>2009</v>
      </c>
      <c r="C5171" t="s">
        <v>5646</v>
      </c>
      <c r="D5171" s="16" t="s">
        <v>621</v>
      </c>
      <c r="E5171">
        <v>75.14</v>
      </c>
    </row>
    <row r="5172" spans="1:5" x14ac:dyDescent="0.2">
      <c r="A5172">
        <v>43837</v>
      </c>
      <c r="B5172" t="s">
        <v>2009</v>
      </c>
      <c r="C5172" t="s">
        <v>5647</v>
      </c>
      <c r="D5172" s="16" t="s">
        <v>621</v>
      </c>
      <c r="E5172">
        <v>1294.28</v>
      </c>
    </row>
    <row r="5173" spans="1:5" x14ac:dyDescent="0.2">
      <c r="A5173">
        <v>43836</v>
      </c>
      <c r="B5173" t="s">
        <v>2009</v>
      </c>
      <c r="C5173" t="s">
        <v>5648</v>
      </c>
      <c r="D5173" s="16" t="s">
        <v>621</v>
      </c>
      <c r="E5173">
        <v>2633.64</v>
      </c>
    </row>
    <row r="5174" spans="1:5" x14ac:dyDescent="0.2">
      <c r="A5174">
        <v>21059</v>
      </c>
      <c r="B5174" t="s">
        <v>2009</v>
      </c>
      <c r="C5174" t="s">
        <v>5649</v>
      </c>
      <c r="D5174" s="16" t="s">
        <v>621</v>
      </c>
    </row>
    <row r="5175" spans="1:5" x14ac:dyDescent="0.2">
      <c r="A5175">
        <v>11234</v>
      </c>
      <c r="B5175" t="s">
        <v>2009</v>
      </c>
      <c r="C5175" t="s">
        <v>5650</v>
      </c>
      <c r="D5175" s="16" t="s">
        <v>621</v>
      </c>
    </row>
    <row r="5176" spans="1:5" x14ac:dyDescent="0.2">
      <c r="A5176">
        <v>21060</v>
      </c>
      <c r="B5176" t="s">
        <v>2009</v>
      </c>
      <c r="C5176" t="s">
        <v>5651</v>
      </c>
      <c r="D5176" s="16" t="s">
        <v>621</v>
      </c>
    </row>
    <row r="5177" spans="1:5" x14ac:dyDescent="0.2">
      <c r="A5177">
        <v>21061</v>
      </c>
      <c r="B5177" t="s">
        <v>2009</v>
      </c>
      <c r="C5177" t="s">
        <v>5652</v>
      </c>
      <c r="D5177" s="16" t="s">
        <v>621</v>
      </c>
    </row>
    <row r="5178" spans="1:5" x14ac:dyDescent="0.2">
      <c r="A5178">
        <v>21062</v>
      </c>
      <c r="B5178" t="s">
        <v>2009</v>
      </c>
      <c r="C5178" t="s">
        <v>5653</v>
      </c>
      <c r="D5178" s="16" t="s">
        <v>621</v>
      </c>
    </row>
    <row r="5179" spans="1:5" x14ac:dyDescent="0.2">
      <c r="A5179">
        <v>11708</v>
      </c>
      <c r="B5179" t="s">
        <v>2009</v>
      </c>
      <c r="C5179" t="s">
        <v>5654</v>
      </c>
      <c r="D5179" s="16" t="s">
        <v>621</v>
      </c>
    </row>
    <row r="5180" spans="1:5" x14ac:dyDescent="0.2">
      <c r="A5180">
        <v>11709</v>
      </c>
      <c r="B5180" t="s">
        <v>2009</v>
      </c>
      <c r="C5180" t="s">
        <v>5655</v>
      </c>
      <c r="D5180" s="16" t="s">
        <v>621</v>
      </c>
    </row>
    <row r="5181" spans="1:5" x14ac:dyDescent="0.2">
      <c r="A5181">
        <v>11710</v>
      </c>
      <c r="B5181" t="s">
        <v>2009</v>
      </c>
      <c r="C5181" t="s">
        <v>5656</v>
      </c>
      <c r="D5181" s="16" t="s">
        <v>621</v>
      </c>
    </row>
    <row r="5182" spans="1:5" x14ac:dyDescent="0.2">
      <c r="A5182">
        <v>11707</v>
      </c>
      <c r="B5182" t="s">
        <v>2009</v>
      </c>
      <c r="C5182" t="s">
        <v>5657</v>
      </c>
      <c r="D5182" s="16" t="s">
        <v>621</v>
      </c>
    </row>
    <row r="5183" spans="1:5" x14ac:dyDescent="0.2">
      <c r="A5183">
        <v>5102</v>
      </c>
      <c r="B5183" t="s">
        <v>2009</v>
      </c>
      <c r="C5183" t="s">
        <v>5658</v>
      </c>
      <c r="D5183" s="16" t="s">
        <v>621</v>
      </c>
      <c r="E5183">
        <v>16.510000000000002</v>
      </c>
    </row>
    <row r="5184" spans="1:5" x14ac:dyDescent="0.2">
      <c r="A5184">
        <v>11711</v>
      </c>
      <c r="B5184" t="s">
        <v>2009</v>
      </c>
      <c r="C5184" t="s">
        <v>5659</v>
      </c>
      <c r="D5184" s="16" t="s">
        <v>621</v>
      </c>
      <c r="E5184">
        <v>13.75</v>
      </c>
    </row>
    <row r="5185" spans="1:5" x14ac:dyDescent="0.2">
      <c r="A5185">
        <v>11739</v>
      </c>
      <c r="B5185" t="s">
        <v>2009</v>
      </c>
      <c r="C5185" t="s">
        <v>5660</v>
      </c>
      <c r="D5185" s="16" t="s">
        <v>621</v>
      </c>
      <c r="E5185">
        <v>11.76</v>
      </c>
    </row>
    <row r="5186" spans="1:5" x14ac:dyDescent="0.2">
      <c r="A5186">
        <v>11741</v>
      </c>
      <c r="B5186" t="s">
        <v>2009</v>
      </c>
      <c r="C5186" t="s">
        <v>5661</v>
      </c>
      <c r="D5186" s="16" t="s">
        <v>621</v>
      </c>
      <c r="E5186">
        <v>14.98</v>
      </c>
    </row>
    <row r="5187" spans="1:5" x14ac:dyDescent="0.2">
      <c r="A5187">
        <v>11745</v>
      </c>
      <c r="B5187" t="s">
        <v>2009</v>
      </c>
      <c r="C5187" t="s">
        <v>5662</v>
      </c>
      <c r="D5187" s="16" t="s">
        <v>621</v>
      </c>
      <c r="E5187">
        <v>19.739999999999998</v>
      </c>
    </row>
    <row r="5188" spans="1:5" x14ac:dyDescent="0.2">
      <c r="A5188">
        <v>11743</v>
      </c>
      <c r="B5188" t="s">
        <v>2009</v>
      </c>
      <c r="C5188" t="s">
        <v>5663</v>
      </c>
      <c r="D5188" s="16" t="s">
        <v>621</v>
      </c>
      <c r="E5188">
        <v>12.58</v>
      </c>
    </row>
    <row r="5189" spans="1:5" x14ac:dyDescent="0.2">
      <c r="A5189">
        <v>5104</v>
      </c>
      <c r="B5189" t="s">
        <v>2009</v>
      </c>
      <c r="C5189" t="s">
        <v>5664</v>
      </c>
      <c r="D5189" s="16" t="s">
        <v>626</v>
      </c>
    </row>
    <row r="5190" spans="1:5" x14ac:dyDescent="0.2">
      <c r="A5190">
        <v>44530</v>
      </c>
      <c r="B5190" t="s">
        <v>2009</v>
      </c>
      <c r="C5190" t="s">
        <v>5665</v>
      </c>
      <c r="D5190" s="16" t="s">
        <v>621</v>
      </c>
      <c r="E5190">
        <v>62.79</v>
      </c>
    </row>
    <row r="5191" spans="1:5" x14ac:dyDescent="0.2">
      <c r="A5191">
        <v>2710</v>
      </c>
      <c r="B5191" t="s">
        <v>2009</v>
      </c>
      <c r="C5191" t="s">
        <v>5666</v>
      </c>
      <c r="D5191" s="16" t="s">
        <v>621</v>
      </c>
      <c r="E5191">
        <v>54.19</v>
      </c>
    </row>
    <row r="5192" spans="1:5" x14ac:dyDescent="0.2">
      <c r="A5192">
        <v>14575</v>
      </c>
      <c r="B5192" t="s">
        <v>2009</v>
      </c>
      <c r="C5192" t="s">
        <v>5667</v>
      </c>
      <c r="D5192" s="16" t="s">
        <v>621</v>
      </c>
    </row>
    <row r="5193" spans="1:5" x14ac:dyDescent="0.2">
      <c r="A5193">
        <v>44048</v>
      </c>
      <c r="B5193" t="s">
        <v>2009</v>
      </c>
      <c r="C5193" t="s">
        <v>5668</v>
      </c>
      <c r="D5193" s="16" t="s">
        <v>621</v>
      </c>
      <c r="E5193">
        <v>88.64</v>
      </c>
    </row>
    <row r="5194" spans="1:5" x14ac:dyDescent="0.2">
      <c r="A5194">
        <v>44026</v>
      </c>
      <c r="B5194" t="s">
        <v>2009</v>
      </c>
      <c r="C5194" t="s">
        <v>5669</v>
      </c>
      <c r="D5194" s="16" t="s">
        <v>621</v>
      </c>
      <c r="E5194">
        <v>110.08</v>
      </c>
    </row>
    <row r="5195" spans="1:5" x14ac:dyDescent="0.2">
      <c r="A5195">
        <v>44024</v>
      </c>
      <c r="B5195" t="s">
        <v>2009</v>
      </c>
      <c r="C5195" t="s">
        <v>5670</v>
      </c>
      <c r="D5195" s="16" t="s">
        <v>621</v>
      </c>
      <c r="E5195">
        <v>52.99</v>
      </c>
    </row>
    <row r="5196" spans="1:5" x14ac:dyDescent="0.2">
      <c r="A5196">
        <v>44025</v>
      </c>
      <c r="B5196" t="s">
        <v>2009</v>
      </c>
      <c r="C5196" t="s">
        <v>5671</v>
      </c>
      <c r="D5196" s="16" t="s">
        <v>621</v>
      </c>
      <c r="E5196">
        <v>61.76</v>
      </c>
    </row>
    <row r="5197" spans="1:5" x14ac:dyDescent="0.2">
      <c r="A5197">
        <v>44022</v>
      </c>
      <c r="B5197" t="s">
        <v>2009</v>
      </c>
      <c r="C5197" t="s">
        <v>5672</v>
      </c>
      <c r="D5197" s="16" t="s">
        <v>621</v>
      </c>
      <c r="E5197">
        <v>31.55</v>
      </c>
    </row>
    <row r="5198" spans="1:5" x14ac:dyDescent="0.2">
      <c r="A5198">
        <v>44023</v>
      </c>
      <c r="B5198" t="s">
        <v>2009</v>
      </c>
      <c r="C5198" t="s">
        <v>5673</v>
      </c>
      <c r="D5198" s="16" t="s">
        <v>621</v>
      </c>
      <c r="E5198">
        <v>42.71</v>
      </c>
    </row>
    <row r="5199" spans="1:5" x14ac:dyDescent="0.2">
      <c r="A5199">
        <v>43966</v>
      </c>
      <c r="B5199" t="s">
        <v>2009</v>
      </c>
      <c r="C5199" t="s">
        <v>5674</v>
      </c>
      <c r="D5199" s="16" t="s">
        <v>621</v>
      </c>
      <c r="E5199">
        <v>10.66</v>
      </c>
    </row>
    <row r="5200" spans="1:5" x14ac:dyDescent="0.2">
      <c r="A5200">
        <v>43967</v>
      </c>
      <c r="B5200" t="s">
        <v>2009</v>
      </c>
      <c r="C5200" t="s">
        <v>5675</v>
      </c>
      <c r="D5200" s="16" t="s">
        <v>621</v>
      </c>
      <c r="E5200">
        <v>12.4</v>
      </c>
    </row>
    <row r="5201" spans="1:5" x14ac:dyDescent="0.2">
      <c r="A5201">
        <v>43968</v>
      </c>
      <c r="B5201" t="s">
        <v>2009</v>
      </c>
      <c r="C5201" t="s">
        <v>5676</v>
      </c>
      <c r="D5201" s="16" t="s">
        <v>621</v>
      </c>
      <c r="E5201">
        <v>13.82</v>
      </c>
    </row>
    <row r="5202" spans="1:5" x14ac:dyDescent="0.2">
      <c r="A5202">
        <v>43969</v>
      </c>
      <c r="B5202" t="s">
        <v>2009</v>
      </c>
      <c r="C5202" t="s">
        <v>5677</v>
      </c>
      <c r="D5202" s="16" t="s">
        <v>621</v>
      </c>
      <c r="E5202">
        <v>16.260000000000002</v>
      </c>
    </row>
    <row r="5203" spans="1:5" x14ac:dyDescent="0.2">
      <c r="A5203">
        <v>44021</v>
      </c>
      <c r="B5203" t="s">
        <v>2009</v>
      </c>
      <c r="C5203" t="s">
        <v>5678</v>
      </c>
      <c r="D5203" s="16" t="s">
        <v>621</v>
      </c>
      <c r="E5203">
        <v>18.64</v>
      </c>
    </row>
    <row r="5204" spans="1:5" x14ac:dyDescent="0.2">
      <c r="A5204">
        <v>43970</v>
      </c>
      <c r="B5204" t="s">
        <v>2009</v>
      </c>
      <c r="C5204" t="s">
        <v>5679</v>
      </c>
      <c r="D5204" s="16" t="s">
        <v>621</v>
      </c>
      <c r="E5204">
        <v>9.4600000000000009</v>
      </c>
    </row>
    <row r="5205" spans="1:5" x14ac:dyDescent="0.2">
      <c r="A5205">
        <v>20043</v>
      </c>
      <c r="B5205" t="s">
        <v>2009</v>
      </c>
      <c r="C5205" t="s">
        <v>5680</v>
      </c>
      <c r="D5205" s="16" t="s">
        <v>621</v>
      </c>
      <c r="E5205">
        <v>13.82</v>
      </c>
    </row>
    <row r="5206" spans="1:5" x14ac:dyDescent="0.2">
      <c r="A5206">
        <v>20044</v>
      </c>
      <c r="B5206" t="s">
        <v>2009</v>
      </c>
      <c r="C5206" t="s">
        <v>5681</v>
      </c>
      <c r="D5206" s="16" t="s">
        <v>621</v>
      </c>
      <c r="E5206">
        <v>16.02</v>
      </c>
    </row>
    <row r="5207" spans="1:5" x14ac:dyDescent="0.2">
      <c r="A5207">
        <v>20042</v>
      </c>
      <c r="B5207" t="s">
        <v>2009</v>
      </c>
      <c r="C5207" t="s">
        <v>5682</v>
      </c>
      <c r="D5207" s="16" t="s">
        <v>621</v>
      </c>
      <c r="E5207">
        <v>11.99</v>
      </c>
    </row>
    <row r="5208" spans="1:5" x14ac:dyDescent="0.2">
      <c r="A5208">
        <v>20046</v>
      </c>
      <c r="B5208" t="s">
        <v>2009</v>
      </c>
      <c r="C5208" t="s">
        <v>5683</v>
      </c>
      <c r="D5208" s="16" t="s">
        <v>621</v>
      </c>
      <c r="E5208">
        <v>28.37</v>
      </c>
    </row>
    <row r="5209" spans="1:5" x14ac:dyDescent="0.2">
      <c r="A5209">
        <v>20047</v>
      </c>
      <c r="B5209" t="s">
        <v>2009</v>
      </c>
      <c r="C5209" t="s">
        <v>5684</v>
      </c>
      <c r="D5209" s="16" t="s">
        <v>621</v>
      </c>
      <c r="E5209">
        <v>85.08</v>
      </c>
    </row>
    <row r="5210" spans="1:5" x14ac:dyDescent="0.2">
      <c r="A5210">
        <v>20045</v>
      </c>
      <c r="B5210" t="s">
        <v>2009</v>
      </c>
      <c r="C5210" t="s">
        <v>5685</v>
      </c>
      <c r="D5210" s="16" t="s">
        <v>621</v>
      </c>
      <c r="E5210">
        <v>14.35</v>
      </c>
    </row>
    <row r="5211" spans="1:5" x14ac:dyDescent="0.2">
      <c r="A5211">
        <v>20972</v>
      </c>
      <c r="B5211" t="s">
        <v>2009</v>
      </c>
      <c r="C5211" t="s">
        <v>5686</v>
      </c>
      <c r="D5211" s="16" t="s">
        <v>621</v>
      </c>
      <c r="E5211">
        <v>135.71</v>
      </c>
    </row>
    <row r="5212" spans="1:5" x14ac:dyDescent="0.2">
      <c r="A5212">
        <v>11321</v>
      </c>
      <c r="B5212" t="s">
        <v>2009</v>
      </c>
      <c r="C5212" t="s">
        <v>5687</v>
      </c>
      <c r="D5212" s="16" t="s">
        <v>621</v>
      </c>
      <c r="E5212">
        <v>27.93</v>
      </c>
    </row>
    <row r="5213" spans="1:5" x14ac:dyDescent="0.2">
      <c r="A5213">
        <v>11323</v>
      </c>
      <c r="B5213" t="s">
        <v>2009</v>
      </c>
      <c r="C5213" t="s">
        <v>5688</v>
      </c>
      <c r="D5213" s="16" t="s">
        <v>621</v>
      </c>
      <c r="E5213">
        <v>32.119999999999997</v>
      </c>
    </row>
    <row r="5214" spans="1:5" x14ac:dyDescent="0.2">
      <c r="A5214">
        <v>20327</v>
      </c>
      <c r="B5214" t="s">
        <v>2009</v>
      </c>
      <c r="C5214" t="s">
        <v>5689</v>
      </c>
      <c r="D5214" s="16" t="s">
        <v>621</v>
      </c>
      <c r="E5214">
        <v>18.23</v>
      </c>
    </row>
    <row r="5215" spans="1:5" x14ac:dyDescent="0.2">
      <c r="A5215">
        <v>6034</v>
      </c>
      <c r="B5215" t="s">
        <v>2009</v>
      </c>
      <c r="C5215" t="s">
        <v>5690</v>
      </c>
      <c r="D5215" s="16" t="s">
        <v>621</v>
      </c>
      <c r="E5215">
        <v>17.03</v>
      </c>
    </row>
    <row r="5216" spans="1:5" x14ac:dyDescent="0.2">
      <c r="A5216">
        <v>6036</v>
      </c>
      <c r="B5216" t="s">
        <v>2009</v>
      </c>
      <c r="C5216" t="s">
        <v>5691</v>
      </c>
      <c r="D5216" s="16" t="s">
        <v>621</v>
      </c>
      <c r="E5216">
        <v>23.2</v>
      </c>
    </row>
    <row r="5217" spans="1:5" x14ac:dyDescent="0.2">
      <c r="A5217">
        <v>6031</v>
      </c>
      <c r="B5217" t="s">
        <v>2009</v>
      </c>
      <c r="C5217" t="s">
        <v>5692</v>
      </c>
      <c r="D5217" s="16" t="s">
        <v>621</v>
      </c>
      <c r="E5217">
        <v>27.26</v>
      </c>
    </row>
    <row r="5218" spans="1:5" x14ac:dyDescent="0.2">
      <c r="A5218">
        <v>6029</v>
      </c>
      <c r="B5218" t="s">
        <v>2009</v>
      </c>
      <c r="C5218" t="s">
        <v>5693</v>
      </c>
      <c r="D5218" s="16" t="s">
        <v>621</v>
      </c>
      <c r="E5218">
        <v>27.55</v>
      </c>
    </row>
    <row r="5219" spans="1:5" x14ac:dyDescent="0.2">
      <c r="A5219">
        <v>6033</v>
      </c>
      <c r="B5219" t="s">
        <v>2009</v>
      </c>
      <c r="C5219" t="s">
        <v>5694</v>
      </c>
      <c r="D5219" s="16" t="s">
        <v>621</v>
      </c>
      <c r="E5219">
        <v>36.31</v>
      </c>
    </row>
    <row r="5220" spans="1:5" x14ac:dyDescent="0.2">
      <c r="A5220">
        <v>11672</v>
      </c>
      <c r="B5220" t="s">
        <v>2009</v>
      </c>
      <c r="C5220" t="s">
        <v>5695</v>
      </c>
      <c r="D5220" s="16" t="s">
        <v>621</v>
      </c>
      <c r="E5220">
        <v>78.98</v>
      </c>
    </row>
    <row r="5221" spans="1:5" x14ac:dyDescent="0.2">
      <c r="A5221">
        <v>11669</v>
      </c>
      <c r="B5221" t="s">
        <v>2009</v>
      </c>
      <c r="C5221" t="s">
        <v>5696</v>
      </c>
      <c r="D5221" s="16" t="s">
        <v>621</v>
      </c>
      <c r="E5221">
        <v>75.22</v>
      </c>
    </row>
    <row r="5222" spans="1:5" x14ac:dyDescent="0.2">
      <c r="A5222">
        <v>20055</v>
      </c>
      <c r="B5222" t="s">
        <v>2009</v>
      </c>
      <c r="C5222" t="s">
        <v>5697</v>
      </c>
      <c r="D5222" s="16" t="s">
        <v>621</v>
      </c>
      <c r="E5222">
        <v>56.33</v>
      </c>
    </row>
    <row r="5223" spans="1:5" x14ac:dyDescent="0.2">
      <c r="A5223">
        <v>11670</v>
      </c>
      <c r="B5223" t="s">
        <v>2009</v>
      </c>
      <c r="C5223" t="s">
        <v>5698</v>
      </c>
      <c r="D5223" s="16" t="s">
        <v>621</v>
      </c>
      <c r="E5223">
        <v>28.81</v>
      </c>
    </row>
    <row r="5224" spans="1:5" x14ac:dyDescent="0.2">
      <c r="A5224">
        <v>11671</v>
      </c>
      <c r="B5224" t="s">
        <v>2009</v>
      </c>
      <c r="C5224" t="s">
        <v>5699</v>
      </c>
      <c r="D5224" s="16" t="s">
        <v>621</v>
      </c>
      <c r="E5224">
        <v>120.88</v>
      </c>
    </row>
    <row r="5225" spans="1:5" x14ac:dyDescent="0.2">
      <c r="A5225">
        <v>6032</v>
      </c>
      <c r="B5225" t="s">
        <v>2009</v>
      </c>
      <c r="C5225" t="s">
        <v>5700</v>
      </c>
      <c r="D5225" s="16" t="s">
        <v>621</v>
      </c>
      <c r="E5225">
        <v>34.520000000000003</v>
      </c>
    </row>
    <row r="5226" spans="1:5" x14ac:dyDescent="0.2">
      <c r="A5226">
        <v>11673</v>
      </c>
      <c r="B5226" t="s">
        <v>2009</v>
      </c>
      <c r="C5226" t="s">
        <v>5701</v>
      </c>
      <c r="D5226" s="16" t="s">
        <v>621</v>
      </c>
      <c r="E5226">
        <v>27.19</v>
      </c>
    </row>
    <row r="5227" spans="1:5" x14ac:dyDescent="0.2">
      <c r="A5227">
        <v>11674</v>
      </c>
      <c r="B5227" t="s">
        <v>2009</v>
      </c>
      <c r="C5227" t="s">
        <v>5702</v>
      </c>
      <c r="D5227" s="16" t="s">
        <v>621</v>
      </c>
      <c r="E5227">
        <v>35.01</v>
      </c>
    </row>
    <row r="5228" spans="1:5" x14ac:dyDescent="0.2">
      <c r="A5228">
        <v>11675</v>
      </c>
      <c r="B5228" t="s">
        <v>2009</v>
      </c>
      <c r="C5228" t="s">
        <v>5703</v>
      </c>
      <c r="D5228" s="16" t="s">
        <v>621</v>
      </c>
      <c r="E5228">
        <v>55.59</v>
      </c>
    </row>
    <row r="5229" spans="1:5" x14ac:dyDescent="0.2">
      <c r="A5229">
        <v>11676</v>
      </c>
      <c r="B5229" t="s">
        <v>2009</v>
      </c>
      <c r="C5229" t="s">
        <v>5704</v>
      </c>
      <c r="D5229" s="16" t="s">
        <v>621</v>
      </c>
      <c r="E5229">
        <v>74.34</v>
      </c>
    </row>
    <row r="5230" spans="1:5" x14ac:dyDescent="0.2">
      <c r="A5230">
        <v>11677</v>
      </c>
      <c r="B5230" t="s">
        <v>2009</v>
      </c>
      <c r="C5230" t="s">
        <v>5705</v>
      </c>
      <c r="D5230" s="16" t="s">
        <v>621</v>
      </c>
      <c r="E5230">
        <v>76.78</v>
      </c>
    </row>
    <row r="5231" spans="1:5" x14ac:dyDescent="0.2">
      <c r="A5231">
        <v>11678</v>
      </c>
      <c r="B5231" t="s">
        <v>2009</v>
      </c>
      <c r="C5231" t="s">
        <v>5706</v>
      </c>
      <c r="D5231" s="16" t="s">
        <v>621</v>
      </c>
      <c r="E5231">
        <v>140.61000000000001</v>
      </c>
    </row>
    <row r="5232" spans="1:5" x14ac:dyDescent="0.2">
      <c r="A5232">
        <v>6038</v>
      </c>
      <c r="B5232" t="s">
        <v>2009</v>
      </c>
      <c r="C5232" t="s">
        <v>5707</v>
      </c>
      <c r="D5232" s="16" t="s">
        <v>621</v>
      </c>
      <c r="E5232">
        <v>8.92</v>
      </c>
    </row>
    <row r="5233" spans="1:5" x14ac:dyDescent="0.2">
      <c r="A5233">
        <v>11718</v>
      </c>
      <c r="B5233" t="s">
        <v>2009</v>
      </c>
      <c r="C5233" t="s">
        <v>5708</v>
      </c>
      <c r="D5233" s="16" t="s">
        <v>621</v>
      </c>
      <c r="E5233">
        <v>25.44</v>
      </c>
    </row>
    <row r="5234" spans="1:5" x14ac:dyDescent="0.2">
      <c r="A5234">
        <v>6037</v>
      </c>
      <c r="B5234" t="s">
        <v>2009</v>
      </c>
      <c r="C5234" t="s">
        <v>5709</v>
      </c>
      <c r="D5234" s="16" t="s">
        <v>621</v>
      </c>
      <c r="E5234">
        <v>18.559999999999999</v>
      </c>
    </row>
    <row r="5235" spans="1:5" x14ac:dyDescent="0.2">
      <c r="A5235">
        <v>11719</v>
      </c>
      <c r="B5235" t="s">
        <v>2009</v>
      </c>
      <c r="C5235" t="s">
        <v>5710</v>
      </c>
      <c r="D5235" s="16" t="s">
        <v>621</v>
      </c>
      <c r="E5235">
        <v>20.63</v>
      </c>
    </row>
    <row r="5236" spans="1:5" x14ac:dyDescent="0.2">
      <c r="A5236">
        <v>6010</v>
      </c>
      <c r="B5236" t="s">
        <v>2009</v>
      </c>
      <c r="C5236" t="s">
        <v>5711</v>
      </c>
      <c r="D5236" s="16" t="s">
        <v>621</v>
      </c>
      <c r="E5236">
        <v>130.08000000000001</v>
      </c>
    </row>
    <row r="5237" spans="1:5" x14ac:dyDescent="0.2">
      <c r="A5237">
        <v>6017</v>
      </c>
      <c r="B5237" t="s">
        <v>2009</v>
      </c>
      <c r="C5237" t="s">
        <v>5712</v>
      </c>
      <c r="D5237" s="16" t="s">
        <v>621</v>
      </c>
      <c r="E5237">
        <v>103.04</v>
      </c>
    </row>
    <row r="5238" spans="1:5" x14ac:dyDescent="0.2">
      <c r="A5238">
        <v>6019</v>
      </c>
      <c r="B5238" t="s">
        <v>2009</v>
      </c>
      <c r="C5238" t="s">
        <v>5713</v>
      </c>
      <c r="D5238" s="16" t="s">
        <v>621</v>
      </c>
      <c r="E5238">
        <v>75.599999999999994</v>
      </c>
    </row>
    <row r="5239" spans="1:5" x14ac:dyDescent="0.2">
      <c r="A5239">
        <v>6020</v>
      </c>
      <c r="B5239" t="s">
        <v>2009</v>
      </c>
      <c r="C5239" t="s">
        <v>5714</v>
      </c>
      <c r="D5239" s="16" t="s">
        <v>621</v>
      </c>
      <c r="E5239">
        <v>45.41</v>
      </c>
    </row>
    <row r="5240" spans="1:5" x14ac:dyDescent="0.2">
      <c r="A5240">
        <v>6011</v>
      </c>
      <c r="B5240" t="s">
        <v>2009</v>
      </c>
      <c r="C5240" t="s">
        <v>5715</v>
      </c>
      <c r="D5240" s="16" t="s">
        <v>621</v>
      </c>
      <c r="E5240">
        <v>375.77</v>
      </c>
    </row>
    <row r="5241" spans="1:5" x14ac:dyDescent="0.2">
      <c r="A5241">
        <v>6028</v>
      </c>
      <c r="B5241" t="s">
        <v>2009</v>
      </c>
      <c r="C5241" t="s">
        <v>5716</v>
      </c>
      <c r="D5241" s="16" t="s">
        <v>621</v>
      </c>
      <c r="E5241">
        <v>181.19</v>
      </c>
    </row>
    <row r="5242" spans="1:5" x14ac:dyDescent="0.2">
      <c r="A5242">
        <v>6012</v>
      </c>
      <c r="B5242" t="s">
        <v>2009</v>
      </c>
      <c r="C5242" t="s">
        <v>5717</v>
      </c>
      <c r="D5242" s="16" t="s">
        <v>621</v>
      </c>
      <c r="E5242">
        <v>454.94</v>
      </c>
    </row>
    <row r="5243" spans="1:5" x14ac:dyDescent="0.2">
      <c r="A5243">
        <v>6016</v>
      </c>
      <c r="B5243" t="s">
        <v>2009</v>
      </c>
      <c r="C5243" t="s">
        <v>5718</v>
      </c>
      <c r="D5243" s="16" t="s">
        <v>621</v>
      </c>
      <c r="E5243">
        <v>47.9</v>
      </c>
    </row>
    <row r="5244" spans="1:5" x14ac:dyDescent="0.2">
      <c r="A5244">
        <v>6027</v>
      </c>
      <c r="B5244" t="s">
        <v>2009</v>
      </c>
      <c r="C5244" t="s">
        <v>5719</v>
      </c>
      <c r="D5244" s="16" t="s">
        <v>621</v>
      </c>
      <c r="E5244">
        <v>947.93</v>
      </c>
    </row>
    <row r="5245" spans="1:5" x14ac:dyDescent="0.2">
      <c r="A5245">
        <v>6015</v>
      </c>
      <c r="B5245" t="s">
        <v>2009</v>
      </c>
      <c r="C5245" t="s">
        <v>5720</v>
      </c>
      <c r="D5245" s="16" t="s">
        <v>621</v>
      </c>
      <c r="E5245">
        <v>208.01</v>
      </c>
    </row>
    <row r="5246" spans="1:5" x14ac:dyDescent="0.2">
      <c r="A5246">
        <v>6014</v>
      </c>
      <c r="B5246" t="s">
        <v>2009</v>
      </c>
      <c r="C5246" t="s">
        <v>5721</v>
      </c>
      <c r="D5246" s="16" t="s">
        <v>621</v>
      </c>
      <c r="E5246">
        <v>198.87</v>
      </c>
    </row>
    <row r="5247" spans="1:5" x14ac:dyDescent="0.2">
      <c r="A5247">
        <v>6013</v>
      </c>
      <c r="B5247" t="s">
        <v>2009</v>
      </c>
      <c r="C5247" t="s">
        <v>5722</v>
      </c>
      <c r="D5247" s="16" t="s">
        <v>621</v>
      </c>
      <c r="E5247">
        <v>143.04</v>
      </c>
    </row>
    <row r="5248" spans="1:5" x14ac:dyDescent="0.2">
      <c r="A5248">
        <v>6006</v>
      </c>
      <c r="B5248" t="s">
        <v>2009</v>
      </c>
      <c r="C5248" t="s">
        <v>5723</v>
      </c>
      <c r="D5248" s="16" t="s">
        <v>621</v>
      </c>
      <c r="E5248">
        <v>103.58</v>
      </c>
    </row>
    <row r="5249" spans="1:5" x14ac:dyDescent="0.2">
      <c r="A5249">
        <v>6005</v>
      </c>
      <c r="B5249" t="s">
        <v>2009</v>
      </c>
      <c r="C5249" t="s">
        <v>5724</v>
      </c>
      <c r="D5249" s="16" t="s">
        <v>621</v>
      </c>
      <c r="E5249">
        <v>116.85</v>
      </c>
    </row>
    <row r="5250" spans="1:5" x14ac:dyDescent="0.2">
      <c r="A5250">
        <v>11756</v>
      </c>
      <c r="B5250" t="s">
        <v>2009</v>
      </c>
      <c r="C5250" t="s">
        <v>5725</v>
      </c>
      <c r="D5250" s="16" t="s">
        <v>621</v>
      </c>
      <c r="E5250">
        <v>55.81</v>
      </c>
    </row>
    <row r="5251" spans="1:5" x14ac:dyDescent="0.2">
      <c r="A5251">
        <v>10904</v>
      </c>
      <c r="B5251" t="s">
        <v>2009</v>
      </c>
      <c r="C5251" t="s">
        <v>5726</v>
      </c>
      <c r="D5251" s="16" t="s">
        <v>621</v>
      </c>
      <c r="E5251">
        <v>190</v>
      </c>
    </row>
    <row r="5252" spans="1:5" x14ac:dyDescent="0.2">
      <c r="A5252">
        <v>11752</v>
      </c>
      <c r="B5252" t="s">
        <v>2009</v>
      </c>
      <c r="C5252" t="s">
        <v>5727</v>
      </c>
      <c r="D5252" s="16" t="s">
        <v>621</v>
      </c>
      <c r="E5252">
        <v>32.18</v>
      </c>
    </row>
    <row r="5253" spans="1:5" x14ac:dyDescent="0.2">
      <c r="A5253">
        <v>11753</v>
      </c>
      <c r="B5253" t="s">
        <v>2009</v>
      </c>
      <c r="C5253" t="s">
        <v>5728</v>
      </c>
      <c r="D5253" s="16" t="s">
        <v>621</v>
      </c>
      <c r="E5253">
        <v>38.42</v>
      </c>
    </row>
    <row r="5254" spans="1:5" x14ac:dyDescent="0.2">
      <c r="A5254">
        <v>6021</v>
      </c>
      <c r="B5254" t="s">
        <v>2009</v>
      </c>
      <c r="C5254" t="s">
        <v>5729</v>
      </c>
      <c r="D5254" s="16" t="s">
        <v>621</v>
      </c>
      <c r="E5254">
        <v>106.62</v>
      </c>
    </row>
    <row r="5255" spans="1:5" x14ac:dyDescent="0.2">
      <c r="A5255">
        <v>6024</v>
      </c>
      <c r="B5255" t="s">
        <v>2009</v>
      </c>
      <c r="C5255" t="s">
        <v>5730</v>
      </c>
      <c r="D5255" s="16" t="s">
        <v>621</v>
      </c>
      <c r="E5255">
        <v>110.21</v>
      </c>
    </row>
    <row r="5256" spans="1:5" x14ac:dyDescent="0.2">
      <c r="A5256">
        <v>45394</v>
      </c>
      <c r="B5256" t="s">
        <v>2009</v>
      </c>
      <c r="C5256" t="s">
        <v>5731</v>
      </c>
      <c r="D5256" s="16" t="s">
        <v>621</v>
      </c>
      <c r="E5256">
        <v>36.85</v>
      </c>
    </row>
    <row r="5257" spans="1:5" x14ac:dyDescent="0.2">
      <c r="A5257">
        <v>13897</v>
      </c>
      <c r="B5257" t="s">
        <v>2009</v>
      </c>
      <c r="C5257" t="s">
        <v>5732</v>
      </c>
      <c r="D5257" s="16" t="s">
        <v>621</v>
      </c>
    </row>
    <row r="5258" spans="1:5" x14ac:dyDescent="0.2">
      <c r="A5258">
        <v>34357</v>
      </c>
      <c r="B5258" t="s">
        <v>2009</v>
      </c>
      <c r="C5258" t="s">
        <v>5733</v>
      </c>
      <c r="D5258" s="16" t="s">
        <v>626</v>
      </c>
      <c r="E5258">
        <v>4.28</v>
      </c>
    </row>
    <row r="5259" spans="1:5" x14ac:dyDescent="0.2">
      <c r="A5259">
        <v>37329</v>
      </c>
      <c r="B5259" t="s">
        <v>2009</v>
      </c>
      <c r="C5259" t="s">
        <v>5734</v>
      </c>
      <c r="D5259" s="16" t="s">
        <v>626</v>
      </c>
      <c r="E5259">
        <v>90.28</v>
      </c>
    </row>
    <row r="5260" spans="1:5" x14ac:dyDescent="0.2">
      <c r="A5260">
        <v>2510</v>
      </c>
      <c r="B5260" t="s">
        <v>2009</v>
      </c>
      <c r="C5260" t="s">
        <v>5735</v>
      </c>
      <c r="D5260" s="16" t="s">
        <v>621</v>
      </c>
    </row>
    <row r="5261" spans="1:5" x14ac:dyDescent="0.2">
      <c r="A5261">
        <v>12359</v>
      </c>
      <c r="B5261" t="s">
        <v>2009</v>
      </c>
      <c r="C5261" t="s">
        <v>5736</v>
      </c>
      <c r="D5261" s="16" t="s">
        <v>621</v>
      </c>
      <c r="E5261">
        <v>141.28</v>
      </c>
    </row>
    <row r="5262" spans="1:5" x14ac:dyDescent="0.2">
      <c r="A5262">
        <v>7353</v>
      </c>
      <c r="B5262" t="s">
        <v>2009</v>
      </c>
      <c r="C5262" t="s">
        <v>5737</v>
      </c>
      <c r="D5262" s="16" t="s">
        <v>735</v>
      </c>
      <c r="E5262">
        <v>33.97</v>
      </c>
    </row>
    <row r="5263" spans="1:5" x14ac:dyDescent="0.2">
      <c r="A5263">
        <v>45264</v>
      </c>
      <c r="B5263" t="s">
        <v>2009</v>
      </c>
      <c r="C5263" t="s">
        <v>5738</v>
      </c>
      <c r="D5263" s="16" t="s">
        <v>621</v>
      </c>
      <c r="E5263">
        <v>27.74</v>
      </c>
    </row>
    <row r="5264" spans="1:5" x14ac:dyDescent="0.2">
      <c r="A5264">
        <v>36144</v>
      </c>
      <c r="B5264" t="s">
        <v>2009</v>
      </c>
      <c r="C5264" t="s">
        <v>5739</v>
      </c>
      <c r="D5264" s="16" t="s">
        <v>621</v>
      </c>
      <c r="E5264">
        <v>1.73</v>
      </c>
    </row>
    <row r="5265" spans="1:5" x14ac:dyDescent="0.2">
      <c r="A5265">
        <v>10518</v>
      </c>
      <c r="B5265" t="s">
        <v>2009</v>
      </c>
      <c r="C5265" t="s">
        <v>5740</v>
      </c>
      <c r="D5265" s="16" t="s">
        <v>621</v>
      </c>
    </row>
    <row r="5266" spans="1:5" x14ac:dyDescent="0.2">
      <c r="A5266">
        <v>36530</v>
      </c>
      <c r="B5266" t="s">
        <v>2009</v>
      </c>
      <c r="C5266" t="s">
        <v>2002</v>
      </c>
      <c r="D5266" s="16" t="s">
        <v>621</v>
      </c>
      <c r="E5266">
        <v>419487.79</v>
      </c>
    </row>
    <row r="5267" spans="1:5" x14ac:dyDescent="0.2">
      <c r="A5267">
        <v>6046</v>
      </c>
      <c r="B5267" t="s">
        <v>2009</v>
      </c>
      <c r="C5267" t="s">
        <v>5741</v>
      </c>
      <c r="D5267" s="16" t="s">
        <v>621</v>
      </c>
      <c r="E5267">
        <v>455000</v>
      </c>
    </row>
    <row r="5268" spans="1:5" x14ac:dyDescent="0.2">
      <c r="A5268">
        <v>36531</v>
      </c>
      <c r="B5268" t="s">
        <v>2009</v>
      </c>
      <c r="C5268" t="s">
        <v>5742</v>
      </c>
      <c r="D5268" s="16" t="s">
        <v>621</v>
      </c>
      <c r="E5268">
        <v>471646.31</v>
      </c>
    </row>
    <row r="5269" spans="1:5" x14ac:dyDescent="0.2">
      <c r="A5269">
        <v>34684</v>
      </c>
      <c r="B5269" t="s">
        <v>2009</v>
      </c>
      <c r="C5269" t="s">
        <v>5743</v>
      </c>
      <c r="D5269" s="16" t="s">
        <v>656</v>
      </c>
    </row>
    <row r="5270" spans="1:5" x14ac:dyDescent="0.2">
      <c r="A5270">
        <v>34683</v>
      </c>
      <c r="B5270" t="s">
        <v>2009</v>
      </c>
      <c r="C5270" t="s">
        <v>5744</v>
      </c>
      <c r="D5270" s="16" t="s">
        <v>656</v>
      </c>
    </row>
    <row r="5271" spans="1:5" x14ac:dyDescent="0.2">
      <c r="A5271">
        <v>44954</v>
      </c>
      <c r="B5271" t="s">
        <v>2009</v>
      </c>
      <c r="C5271" t="s">
        <v>5745</v>
      </c>
      <c r="D5271" s="16" t="s">
        <v>656</v>
      </c>
      <c r="E5271">
        <v>88.38</v>
      </c>
    </row>
    <row r="5272" spans="1:5" x14ac:dyDescent="0.2">
      <c r="A5272">
        <v>44955</v>
      </c>
      <c r="B5272" t="s">
        <v>2009</v>
      </c>
      <c r="C5272" t="s">
        <v>5746</v>
      </c>
      <c r="D5272" s="16" t="s">
        <v>656</v>
      </c>
      <c r="E5272">
        <v>129.16</v>
      </c>
    </row>
    <row r="5273" spans="1:5" x14ac:dyDescent="0.2">
      <c r="A5273">
        <v>10515</v>
      </c>
      <c r="B5273" t="s">
        <v>2009</v>
      </c>
      <c r="C5273" t="s">
        <v>5747</v>
      </c>
      <c r="D5273" s="16" t="s">
        <v>656</v>
      </c>
      <c r="E5273">
        <v>43.87</v>
      </c>
    </row>
    <row r="5274" spans="1:5" x14ac:dyDescent="0.2">
      <c r="A5274">
        <v>153</v>
      </c>
      <c r="B5274" t="s">
        <v>2009</v>
      </c>
      <c r="C5274" t="s">
        <v>5748</v>
      </c>
      <c r="D5274" s="16" t="s">
        <v>735</v>
      </c>
      <c r="E5274">
        <v>83.76</v>
      </c>
    </row>
    <row r="5275" spans="1:5" x14ac:dyDescent="0.2">
      <c r="A5275">
        <v>34682</v>
      </c>
      <c r="B5275" t="s">
        <v>2009</v>
      </c>
      <c r="C5275" t="s">
        <v>5749</v>
      </c>
      <c r="D5275" s="16" t="s">
        <v>656</v>
      </c>
    </row>
    <row r="5276" spans="1:5" x14ac:dyDescent="0.2">
      <c r="A5276">
        <v>536</v>
      </c>
      <c r="B5276" t="s">
        <v>2009</v>
      </c>
      <c r="C5276" t="s">
        <v>5750</v>
      </c>
      <c r="D5276" s="16" t="s">
        <v>656</v>
      </c>
      <c r="E5276">
        <v>24.71</v>
      </c>
    </row>
    <row r="5277" spans="1:5" x14ac:dyDescent="0.2">
      <c r="A5277">
        <v>20205</v>
      </c>
      <c r="B5277" t="s">
        <v>2009</v>
      </c>
      <c r="C5277" t="s">
        <v>5751</v>
      </c>
      <c r="D5277" s="16" t="s">
        <v>658</v>
      </c>
      <c r="E5277">
        <v>3.94</v>
      </c>
    </row>
    <row r="5278" spans="1:5" x14ac:dyDescent="0.2">
      <c r="A5278">
        <v>4412</v>
      </c>
      <c r="B5278" t="s">
        <v>2009</v>
      </c>
      <c r="C5278" t="s">
        <v>5752</v>
      </c>
      <c r="D5278" s="16" t="s">
        <v>658</v>
      </c>
      <c r="E5278">
        <v>2.36</v>
      </c>
    </row>
    <row r="5279" spans="1:5" x14ac:dyDescent="0.2">
      <c r="A5279">
        <v>4408</v>
      </c>
      <c r="B5279" t="s">
        <v>2009</v>
      </c>
      <c r="C5279" t="s">
        <v>5753</v>
      </c>
      <c r="D5279" s="16" t="s">
        <v>658</v>
      </c>
      <c r="E5279">
        <v>2.95</v>
      </c>
    </row>
    <row r="5280" spans="1:5" x14ac:dyDescent="0.2">
      <c r="A5280">
        <v>45213</v>
      </c>
      <c r="B5280" t="s">
        <v>2009</v>
      </c>
      <c r="C5280" t="s">
        <v>5754</v>
      </c>
      <c r="D5280" s="16" t="s">
        <v>621</v>
      </c>
      <c r="E5280">
        <v>33.909999999999997</v>
      </c>
    </row>
    <row r="5281" spans="1:5" x14ac:dyDescent="0.2">
      <c r="A5281">
        <v>36250</v>
      </c>
      <c r="B5281" t="s">
        <v>2009</v>
      </c>
      <c r="C5281" t="s">
        <v>5755</v>
      </c>
      <c r="D5281" s="16" t="s">
        <v>658</v>
      </c>
      <c r="E5281">
        <v>4.42</v>
      </c>
    </row>
    <row r="5282" spans="1:5" x14ac:dyDescent="0.2">
      <c r="A5282">
        <v>10857</v>
      </c>
      <c r="B5282" t="s">
        <v>2009</v>
      </c>
      <c r="C5282" t="s">
        <v>5756</v>
      </c>
      <c r="D5282" s="16" t="s">
        <v>658</v>
      </c>
    </row>
    <row r="5283" spans="1:5" x14ac:dyDescent="0.2">
      <c r="A5283">
        <v>4803</v>
      </c>
      <c r="B5283" t="s">
        <v>2009</v>
      </c>
      <c r="C5283" t="s">
        <v>5757</v>
      </c>
      <c r="D5283" s="16" t="s">
        <v>658</v>
      </c>
      <c r="E5283">
        <v>28.66</v>
      </c>
    </row>
    <row r="5284" spans="1:5" x14ac:dyDescent="0.2">
      <c r="A5284">
        <v>6186</v>
      </c>
      <c r="B5284" t="s">
        <v>2009</v>
      </c>
      <c r="C5284" t="s">
        <v>5758</v>
      </c>
      <c r="D5284" s="16" t="s">
        <v>658</v>
      </c>
      <c r="E5284">
        <v>15.3</v>
      </c>
    </row>
    <row r="5285" spans="1:5" x14ac:dyDescent="0.2">
      <c r="A5285">
        <v>4829</v>
      </c>
      <c r="B5285" t="s">
        <v>2009</v>
      </c>
      <c r="C5285" t="s">
        <v>5759</v>
      </c>
      <c r="D5285" s="16" t="s">
        <v>658</v>
      </c>
      <c r="E5285">
        <v>25</v>
      </c>
    </row>
    <row r="5286" spans="1:5" x14ac:dyDescent="0.2">
      <c r="A5286">
        <v>39829</v>
      </c>
      <c r="B5286" t="s">
        <v>2009</v>
      </c>
      <c r="C5286" t="s">
        <v>5760</v>
      </c>
      <c r="D5286" s="16" t="s">
        <v>658</v>
      </c>
      <c r="E5286">
        <v>24.95</v>
      </c>
    </row>
    <row r="5287" spans="1:5" x14ac:dyDescent="0.2">
      <c r="A5287">
        <v>20231</v>
      </c>
      <c r="B5287" t="s">
        <v>2009</v>
      </c>
      <c r="C5287" t="s">
        <v>5761</v>
      </c>
      <c r="D5287" s="16" t="s">
        <v>658</v>
      </c>
      <c r="E5287">
        <v>34.75</v>
      </c>
    </row>
    <row r="5288" spans="1:5" x14ac:dyDescent="0.2">
      <c r="A5288">
        <v>4804</v>
      </c>
      <c r="B5288" t="s">
        <v>2009</v>
      </c>
      <c r="C5288" t="s">
        <v>5762</v>
      </c>
      <c r="D5288" s="16" t="s">
        <v>658</v>
      </c>
      <c r="E5288">
        <v>22.01</v>
      </c>
    </row>
    <row r="5289" spans="1:5" x14ac:dyDescent="0.2">
      <c r="A5289">
        <v>34680</v>
      </c>
      <c r="B5289" t="s">
        <v>2009</v>
      </c>
      <c r="C5289" t="s">
        <v>5763</v>
      </c>
      <c r="D5289" s="16" t="s">
        <v>658</v>
      </c>
    </row>
    <row r="5290" spans="1:5" x14ac:dyDescent="0.2">
      <c r="A5290">
        <v>11573</v>
      </c>
      <c r="B5290" t="s">
        <v>2009</v>
      </c>
      <c r="C5290" t="s">
        <v>5764</v>
      </c>
      <c r="D5290" s="16" t="s">
        <v>621</v>
      </c>
      <c r="E5290">
        <v>5.79</v>
      </c>
    </row>
    <row r="5291" spans="1:5" x14ac:dyDescent="0.2">
      <c r="A5291">
        <v>38401</v>
      </c>
      <c r="B5291" t="s">
        <v>2009</v>
      </c>
      <c r="C5291" t="s">
        <v>5765</v>
      </c>
      <c r="D5291" s="16" t="s">
        <v>621</v>
      </c>
      <c r="E5291">
        <v>51.24</v>
      </c>
    </row>
    <row r="5292" spans="1:5" x14ac:dyDescent="0.2">
      <c r="A5292">
        <v>11575</v>
      </c>
      <c r="B5292" t="s">
        <v>2009</v>
      </c>
      <c r="C5292" t="s">
        <v>5766</v>
      </c>
      <c r="D5292" s="16" t="s">
        <v>621</v>
      </c>
      <c r="E5292">
        <v>55.88</v>
      </c>
    </row>
    <row r="5293" spans="1:5" x14ac:dyDescent="0.2">
      <c r="A5293">
        <v>38179</v>
      </c>
      <c r="B5293" t="s">
        <v>2009</v>
      </c>
      <c r="C5293" t="s">
        <v>5767</v>
      </c>
      <c r="D5293" s="16" t="s">
        <v>621</v>
      </c>
      <c r="E5293">
        <v>46.2</v>
      </c>
    </row>
    <row r="5294" spans="1:5" x14ac:dyDescent="0.2">
      <c r="A5294">
        <v>20256</v>
      </c>
      <c r="B5294" t="s">
        <v>2009</v>
      </c>
      <c r="C5294" t="s">
        <v>5768</v>
      </c>
      <c r="D5294" s="16" t="s">
        <v>621</v>
      </c>
      <c r="E5294">
        <v>0.35</v>
      </c>
    </row>
    <row r="5295" spans="1:5" x14ac:dyDescent="0.2">
      <c r="A5295">
        <v>14511</v>
      </c>
      <c r="B5295" t="s">
        <v>2009</v>
      </c>
      <c r="C5295" t="s">
        <v>5769</v>
      </c>
      <c r="D5295" s="16" t="s">
        <v>621</v>
      </c>
    </row>
    <row r="5296" spans="1:5" x14ac:dyDescent="0.2">
      <c r="A5296">
        <v>10642</v>
      </c>
      <c r="B5296" t="s">
        <v>2009</v>
      </c>
      <c r="C5296" t="s">
        <v>5770</v>
      </c>
      <c r="D5296" s="16" t="s">
        <v>621</v>
      </c>
    </row>
    <row r="5297" spans="1:5" x14ac:dyDescent="0.2">
      <c r="A5297">
        <v>14489</v>
      </c>
      <c r="B5297" t="s">
        <v>2009</v>
      </c>
      <c r="C5297" t="s">
        <v>5771</v>
      </c>
      <c r="D5297" s="16" t="s">
        <v>621</v>
      </c>
    </row>
    <row r="5298" spans="1:5" x14ac:dyDescent="0.2">
      <c r="A5298">
        <v>14513</v>
      </c>
      <c r="B5298" t="s">
        <v>2009</v>
      </c>
      <c r="C5298" t="s">
        <v>5772</v>
      </c>
      <c r="D5298" s="16" t="s">
        <v>621</v>
      </c>
    </row>
    <row r="5299" spans="1:5" x14ac:dyDescent="0.2">
      <c r="A5299">
        <v>10646</v>
      </c>
      <c r="B5299" t="s">
        <v>2009</v>
      </c>
      <c r="C5299" t="s">
        <v>5773</v>
      </c>
      <c r="D5299" s="16" t="s">
        <v>621</v>
      </c>
    </row>
    <row r="5300" spans="1:5" x14ac:dyDescent="0.2">
      <c r="A5300">
        <v>6070</v>
      </c>
      <c r="B5300" t="s">
        <v>2009</v>
      </c>
      <c r="C5300" t="s">
        <v>5774</v>
      </c>
      <c r="D5300" s="16" t="s">
        <v>621</v>
      </c>
    </row>
    <row r="5301" spans="1:5" x14ac:dyDescent="0.2">
      <c r="A5301">
        <v>6069</v>
      </c>
      <c r="B5301" t="s">
        <v>2009</v>
      </c>
      <c r="C5301" t="s">
        <v>5775</v>
      </c>
      <c r="D5301" s="16" t="s">
        <v>621</v>
      </c>
    </row>
    <row r="5302" spans="1:5" x14ac:dyDescent="0.2">
      <c r="A5302">
        <v>14626</v>
      </c>
      <c r="B5302" t="s">
        <v>2009</v>
      </c>
      <c r="C5302" t="s">
        <v>5776</v>
      </c>
      <c r="D5302" s="16" t="s">
        <v>621</v>
      </c>
    </row>
    <row r="5303" spans="1:5" x14ac:dyDescent="0.2">
      <c r="A5303">
        <v>6067</v>
      </c>
      <c r="B5303" t="s">
        <v>2009</v>
      </c>
      <c r="C5303" t="s">
        <v>5777</v>
      </c>
      <c r="D5303" s="16" t="s">
        <v>621</v>
      </c>
    </row>
    <row r="5304" spans="1:5" x14ac:dyDescent="0.2">
      <c r="A5304">
        <v>38393</v>
      </c>
      <c r="B5304" t="s">
        <v>2009</v>
      </c>
      <c r="C5304" t="s">
        <v>5778</v>
      </c>
      <c r="D5304" s="16" t="s">
        <v>621</v>
      </c>
      <c r="E5304">
        <v>18</v>
      </c>
    </row>
    <row r="5305" spans="1:5" x14ac:dyDescent="0.2">
      <c r="A5305">
        <v>45233</v>
      </c>
      <c r="B5305" t="s">
        <v>2009</v>
      </c>
      <c r="C5305" t="s">
        <v>5779</v>
      </c>
      <c r="D5305" s="16" t="s">
        <v>621</v>
      </c>
      <c r="E5305">
        <v>7.72</v>
      </c>
    </row>
    <row r="5306" spans="1:5" x14ac:dyDescent="0.2">
      <c r="A5306">
        <v>38390</v>
      </c>
      <c r="B5306" t="s">
        <v>2009</v>
      </c>
      <c r="C5306" t="s">
        <v>5780</v>
      </c>
      <c r="D5306" s="16" t="s">
        <v>621</v>
      </c>
      <c r="E5306">
        <v>44.22</v>
      </c>
    </row>
    <row r="5307" spans="1:5" x14ac:dyDescent="0.2">
      <c r="A5307">
        <v>11578</v>
      </c>
      <c r="B5307" t="s">
        <v>2009</v>
      </c>
      <c r="C5307" t="s">
        <v>5781</v>
      </c>
      <c r="D5307" s="16" t="s">
        <v>621</v>
      </c>
      <c r="E5307">
        <v>12.06</v>
      </c>
    </row>
    <row r="5308" spans="1:5" x14ac:dyDescent="0.2">
      <c r="A5308">
        <v>11577</v>
      </c>
      <c r="B5308" t="s">
        <v>2009</v>
      </c>
      <c r="C5308" t="s">
        <v>5782</v>
      </c>
      <c r="D5308" s="16" t="s">
        <v>621</v>
      </c>
      <c r="E5308">
        <v>11.51</v>
      </c>
    </row>
    <row r="5309" spans="1:5" x14ac:dyDescent="0.2">
      <c r="A5309">
        <v>42432</v>
      </c>
      <c r="B5309" t="s">
        <v>2009</v>
      </c>
      <c r="C5309" t="s">
        <v>5783</v>
      </c>
      <c r="D5309" s="16" t="s">
        <v>621</v>
      </c>
    </row>
    <row r="5310" spans="1:5" x14ac:dyDescent="0.2">
      <c r="A5310">
        <v>42437</v>
      </c>
      <c r="B5310" t="s">
        <v>2009</v>
      </c>
      <c r="C5310" t="s">
        <v>5784</v>
      </c>
      <c r="D5310" s="16" t="s">
        <v>621</v>
      </c>
    </row>
    <row r="5311" spans="1:5" x14ac:dyDescent="0.2">
      <c r="A5311">
        <v>1116</v>
      </c>
      <c r="B5311" t="s">
        <v>2009</v>
      </c>
      <c r="C5311" t="s">
        <v>5785</v>
      </c>
      <c r="D5311" s="16" t="s">
        <v>658</v>
      </c>
      <c r="E5311">
        <v>17.309999999999999</v>
      </c>
    </row>
    <row r="5312" spans="1:5" x14ac:dyDescent="0.2">
      <c r="A5312">
        <v>1115</v>
      </c>
      <c r="B5312" t="s">
        <v>2009</v>
      </c>
      <c r="C5312" t="s">
        <v>5786</v>
      </c>
      <c r="D5312" s="16" t="s">
        <v>658</v>
      </c>
      <c r="E5312">
        <v>20.74</v>
      </c>
    </row>
    <row r="5313" spans="1:5" x14ac:dyDescent="0.2">
      <c r="A5313">
        <v>1113</v>
      </c>
      <c r="B5313" t="s">
        <v>2009</v>
      </c>
      <c r="C5313" t="s">
        <v>5787</v>
      </c>
      <c r="D5313" s="16" t="s">
        <v>658</v>
      </c>
      <c r="E5313">
        <v>24.25</v>
      </c>
    </row>
    <row r="5314" spans="1:5" x14ac:dyDescent="0.2">
      <c r="A5314">
        <v>1114</v>
      </c>
      <c r="B5314" t="s">
        <v>2009</v>
      </c>
      <c r="C5314" t="s">
        <v>5788</v>
      </c>
      <c r="D5314" s="16" t="s">
        <v>658</v>
      </c>
      <c r="E5314">
        <v>28.88</v>
      </c>
    </row>
    <row r="5315" spans="1:5" x14ac:dyDescent="0.2">
      <c r="A5315">
        <v>40873</v>
      </c>
      <c r="B5315" t="s">
        <v>2009</v>
      </c>
      <c r="C5315" t="s">
        <v>5789</v>
      </c>
      <c r="D5315" s="16" t="s">
        <v>658</v>
      </c>
      <c r="E5315">
        <v>22.6</v>
      </c>
    </row>
    <row r="5316" spans="1:5" x14ac:dyDescent="0.2">
      <c r="A5316">
        <v>20214</v>
      </c>
      <c r="B5316" t="s">
        <v>2009</v>
      </c>
      <c r="C5316" t="s">
        <v>5790</v>
      </c>
      <c r="D5316" s="16" t="s">
        <v>621</v>
      </c>
      <c r="E5316">
        <v>59.48</v>
      </c>
    </row>
    <row r="5317" spans="1:5" x14ac:dyDescent="0.2">
      <c r="A5317">
        <v>7237</v>
      </c>
      <c r="B5317" t="s">
        <v>2009</v>
      </c>
      <c r="C5317" t="s">
        <v>5791</v>
      </c>
      <c r="D5317" s="16" t="s">
        <v>621</v>
      </c>
      <c r="E5317">
        <v>58.23</v>
      </c>
    </row>
    <row r="5318" spans="1:5" x14ac:dyDescent="0.2">
      <c r="A5318">
        <v>11757</v>
      </c>
      <c r="B5318" t="s">
        <v>2009</v>
      </c>
      <c r="C5318" t="s">
        <v>5792</v>
      </c>
      <c r="D5318" s="16" t="s">
        <v>621</v>
      </c>
      <c r="E5318">
        <v>43.4</v>
      </c>
    </row>
    <row r="5319" spans="1:5" x14ac:dyDescent="0.2">
      <c r="A5319">
        <v>11758</v>
      </c>
      <c r="B5319" t="s">
        <v>2009</v>
      </c>
      <c r="C5319" t="s">
        <v>5793</v>
      </c>
      <c r="D5319" s="16" t="s">
        <v>621</v>
      </c>
      <c r="E5319">
        <v>49.9</v>
      </c>
    </row>
    <row r="5320" spans="1:5" x14ac:dyDescent="0.2">
      <c r="A5320">
        <v>37526</v>
      </c>
      <c r="B5320" t="s">
        <v>2009</v>
      </c>
      <c r="C5320" t="s">
        <v>5794</v>
      </c>
      <c r="D5320" s="16" t="s">
        <v>621</v>
      </c>
      <c r="E5320">
        <v>4.4400000000000004</v>
      </c>
    </row>
    <row r="5321" spans="1:5" x14ac:dyDescent="0.2">
      <c r="A5321">
        <v>6076</v>
      </c>
      <c r="B5321" t="s">
        <v>2009</v>
      </c>
      <c r="C5321" t="s">
        <v>5795</v>
      </c>
      <c r="D5321" s="16" t="s">
        <v>624</v>
      </c>
    </row>
    <row r="5322" spans="1:5" x14ac:dyDescent="0.2">
      <c r="A5322">
        <v>13109</v>
      </c>
      <c r="B5322" t="s">
        <v>2009</v>
      </c>
      <c r="C5322" t="s">
        <v>5796</v>
      </c>
      <c r="D5322" s="16" t="s">
        <v>621</v>
      </c>
    </row>
    <row r="5323" spans="1:5" x14ac:dyDescent="0.2">
      <c r="A5323">
        <v>13110</v>
      </c>
      <c r="B5323" t="s">
        <v>2009</v>
      </c>
      <c r="C5323" t="s">
        <v>5797</v>
      </c>
      <c r="D5323" s="16" t="s">
        <v>621</v>
      </c>
    </row>
    <row r="5324" spans="1:5" x14ac:dyDescent="0.2">
      <c r="A5324">
        <v>7581</v>
      </c>
      <c r="B5324" t="s">
        <v>2009</v>
      </c>
      <c r="C5324" t="s">
        <v>5798</v>
      </c>
      <c r="D5324" s="16" t="s">
        <v>621</v>
      </c>
      <c r="E5324">
        <v>4.93</v>
      </c>
    </row>
    <row r="5325" spans="1:5" x14ac:dyDescent="0.2">
      <c r="A5325">
        <v>4509</v>
      </c>
      <c r="B5325" t="s">
        <v>2009</v>
      </c>
      <c r="C5325" t="s">
        <v>5799</v>
      </c>
      <c r="D5325" s="16" t="s">
        <v>658</v>
      </c>
      <c r="E5325">
        <v>4.0599999999999996</v>
      </c>
    </row>
    <row r="5326" spans="1:5" x14ac:dyDescent="0.2">
      <c r="A5326">
        <v>4512</v>
      </c>
      <c r="B5326" t="s">
        <v>2009</v>
      </c>
      <c r="C5326" t="s">
        <v>5800</v>
      </c>
      <c r="D5326" s="16" t="s">
        <v>658</v>
      </c>
      <c r="E5326">
        <v>1.94</v>
      </c>
    </row>
    <row r="5327" spans="1:5" x14ac:dyDescent="0.2">
      <c r="A5327">
        <v>4517</v>
      </c>
      <c r="B5327" t="s">
        <v>2009</v>
      </c>
      <c r="C5327" t="s">
        <v>5801</v>
      </c>
      <c r="D5327" s="16" t="s">
        <v>658</v>
      </c>
      <c r="E5327">
        <v>2.8</v>
      </c>
    </row>
    <row r="5328" spans="1:5" x14ac:dyDescent="0.2">
      <c r="A5328">
        <v>20206</v>
      </c>
      <c r="B5328" t="s">
        <v>2009</v>
      </c>
      <c r="C5328" t="s">
        <v>5802</v>
      </c>
      <c r="D5328" s="16" t="s">
        <v>658</v>
      </c>
      <c r="E5328">
        <v>10.64</v>
      </c>
    </row>
    <row r="5329" spans="1:5" x14ac:dyDescent="0.2">
      <c r="A5329">
        <v>4460</v>
      </c>
      <c r="B5329" t="s">
        <v>2009</v>
      </c>
      <c r="C5329" t="s">
        <v>5803</v>
      </c>
      <c r="D5329" s="16" t="s">
        <v>658</v>
      </c>
      <c r="E5329">
        <v>10.92</v>
      </c>
    </row>
    <row r="5330" spans="1:5" x14ac:dyDescent="0.2">
      <c r="A5330">
        <v>4415</v>
      </c>
      <c r="B5330" t="s">
        <v>2009</v>
      </c>
      <c r="C5330" t="s">
        <v>5804</v>
      </c>
      <c r="D5330" s="16" t="s">
        <v>658</v>
      </c>
      <c r="E5330">
        <v>5.85</v>
      </c>
    </row>
    <row r="5331" spans="1:5" x14ac:dyDescent="0.2">
      <c r="A5331">
        <v>4417</v>
      </c>
      <c r="B5331" t="s">
        <v>2009</v>
      </c>
      <c r="C5331" t="s">
        <v>5805</v>
      </c>
      <c r="D5331" s="16" t="s">
        <v>658</v>
      </c>
      <c r="E5331">
        <v>8.42</v>
      </c>
    </row>
    <row r="5332" spans="1:5" x14ac:dyDescent="0.2">
      <c r="A5332">
        <v>37373</v>
      </c>
      <c r="B5332" t="s">
        <v>2009</v>
      </c>
      <c r="C5332" t="s">
        <v>5806</v>
      </c>
      <c r="D5332" s="16" t="s">
        <v>568</v>
      </c>
      <c r="E5332">
        <v>0.11</v>
      </c>
    </row>
    <row r="5333" spans="1:5" x14ac:dyDescent="0.2">
      <c r="A5333">
        <v>40864</v>
      </c>
      <c r="B5333" t="s">
        <v>2009</v>
      </c>
      <c r="C5333" t="s">
        <v>5807</v>
      </c>
      <c r="D5333" s="16" t="s">
        <v>603</v>
      </c>
      <c r="E5333">
        <v>18.28</v>
      </c>
    </row>
    <row r="5334" spans="1:5" x14ac:dyDescent="0.2">
      <c r="A5334">
        <v>4734</v>
      </c>
      <c r="B5334" t="s">
        <v>2009</v>
      </c>
      <c r="C5334" t="s">
        <v>5808</v>
      </c>
      <c r="D5334" s="16" t="s">
        <v>624</v>
      </c>
      <c r="E5334">
        <v>488.81</v>
      </c>
    </row>
    <row r="5335" spans="1:5" x14ac:dyDescent="0.2">
      <c r="A5335">
        <v>6085</v>
      </c>
      <c r="B5335" t="s">
        <v>2009</v>
      </c>
      <c r="C5335" t="s">
        <v>5809</v>
      </c>
      <c r="D5335" s="16" t="s">
        <v>735</v>
      </c>
      <c r="E5335">
        <v>12.12</v>
      </c>
    </row>
    <row r="5336" spans="1:5" x14ac:dyDescent="0.2">
      <c r="A5336">
        <v>38396</v>
      </c>
      <c r="B5336" t="s">
        <v>2009</v>
      </c>
      <c r="C5336" t="s">
        <v>5810</v>
      </c>
      <c r="D5336" s="16" t="s">
        <v>621</v>
      </c>
      <c r="E5336">
        <v>831.43</v>
      </c>
    </row>
    <row r="5337" spans="1:5" x14ac:dyDescent="0.2">
      <c r="A5337">
        <v>11622</v>
      </c>
      <c r="B5337" t="s">
        <v>2009</v>
      </c>
      <c r="C5337" t="s">
        <v>5811</v>
      </c>
      <c r="D5337" s="16" t="s">
        <v>626</v>
      </c>
      <c r="E5337">
        <v>63.11</v>
      </c>
    </row>
    <row r="5338" spans="1:5" x14ac:dyDescent="0.2">
      <c r="A5338">
        <v>43143</v>
      </c>
      <c r="B5338" t="s">
        <v>2009</v>
      </c>
      <c r="C5338" t="s">
        <v>5812</v>
      </c>
      <c r="D5338" s="16" t="s">
        <v>735</v>
      </c>
      <c r="E5338">
        <v>23.84</v>
      </c>
    </row>
    <row r="5339" spans="1:5" x14ac:dyDescent="0.2">
      <c r="A5339">
        <v>7317</v>
      </c>
      <c r="B5339" t="s">
        <v>2009</v>
      </c>
      <c r="C5339" t="s">
        <v>5813</v>
      </c>
      <c r="D5339" s="16" t="s">
        <v>626</v>
      </c>
      <c r="E5339">
        <v>30.43</v>
      </c>
    </row>
    <row r="5340" spans="1:5" x14ac:dyDescent="0.2">
      <c r="A5340">
        <v>142</v>
      </c>
      <c r="B5340" t="s">
        <v>2009</v>
      </c>
      <c r="C5340" t="s">
        <v>5814</v>
      </c>
      <c r="D5340" s="16" t="s">
        <v>5815</v>
      </c>
      <c r="E5340">
        <v>29.78</v>
      </c>
    </row>
    <row r="5341" spans="1:5" x14ac:dyDescent="0.2">
      <c r="A5341">
        <v>43142</v>
      </c>
      <c r="B5341" t="s">
        <v>2009</v>
      </c>
      <c r="C5341" t="s">
        <v>5816</v>
      </c>
      <c r="D5341" s="16" t="s">
        <v>735</v>
      </c>
      <c r="E5341">
        <v>135.28</v>
      </c>
    </row>
    <row r="5342" spans="1:5" x14ac:dyDescent="0.2">
      <c r="A5342">
        <v>38123</v>
      </c>
      <c r="B5342" t="s">
        <v>2009</v>
      </c>
      <c r="C5342" t="s">
        <v>5817</v>
      </c>
      <c r="D5342" s="16" t="s">
        <v>626</v>
      </c>
      <c r="E5342">
        <v>76.62</v>
      </c>
    </row>
    <row r="5343" spans="1:5" x14ac:dyDescent="0.2">
      <c r="A5343">
        <v>42699</v>
      </c>
      <c r="B5343" t="s">
        <v>2009</v>
      </c>
      <c r="C5343" t="s">
        <v>5818</v>
      </c>
      <c r="D5343" s="16" t="s">
        <v>621</v>
      </c>
      <c r="E5343">
        <v>49.71</v>
      </c>
    </row>
    <row r="5344" spans="1:5" x14ac:dyDescent="0.2">
      <c r="A5344">
        <v>37743</v>
      </c>
      <c r="B5344" t="s">
        <v>2009</v>
      </c>
      <c r="C5344" t="s">
        <v>5819</v>
      </c>
      <c r="D5344" s="16" t="s">
        <v>621</v>
      </c>
      <c r="E5344">
        <v>233503.88</v>
      </c>
    </row>
    <row r="5345" spans="1:5" x14ac:dyDescent="0.2">
      <c r="A5345">
        <v>37744</v>
      </c>
      <c r="B5345" t="s">
        <v>2009</v>
      </c>
      <c r="C5345" t="s">
        <v>5820</v>
      </c>
      <c r="D5345" s="16" t="s">
        <v>621</v>
      </c>
      <c r="E5345">
        <v>274556.64</v>
      </c>
    </row>
    <row r="5346" spans="1:5" x14ac:dyDescent="0.2">
      <c r="A5346">
        <v>37741</v>
      </c>
      <c r="B5346" t="s">
        <v>2009</v>
      </c>
      <c r="C5346" t="s">
        <v>5821</v>
      </c>
      <c r="D5346" s="16" t="s">
        <v>621</v>
      </c>
      <c r="E5346">
        <v>212323.8</v>
      </c>
    </row>
    <row r="5347" spans="1:5" x14ac:dyDescent="0.2">
      <c r="A5347">
        <v>39396</v>
      </c>
      <c r="B5347" t="s">
        <v>2009</v>
      </c>
      <c r="C5347" t="s">
        <v>5822</v>
      </c>
      <c r="D5347" s="16" t="s">
        <v>621</v>
      </c>
    </row>
    <row r="5348" spans="1:5" x14ac:dyDescent="0.2">
      <c r="A5348">
        <v>39392</v>
      </c>
      <c r="B5348" t="s">
        <v>2009</v>
      </c>
      <c r="C5348" t="s">
        <v>5823</v>
      </c>
      <c r="D5348" s="16" t="s">
        <v>621</v>
      </c>
    </row>
    <row r="5349" spans="1:5" x14ac:dyDescent="0.2">
      <c r="A5349">
        <v>39393</v>
      </c>
      <c r="B5349" t="s">
        <v>2009</v>
      </c>
      <c r="C5349" t="s">
        <v>5824</v>
      </c>
      <c r="D5349" s="16" t="s">
        <v>621</v>
      </c>
    </row>
    <row r="5350" spans="1:5" x14ac:dyDescent="0.2">
      <c r="A5350">
        <v>39394</v>
      </c>
      <c r="B5350" t="s">
        <v>2009</v>
      </c>
      <c r="C5350" t="s">
        <v>5825</v>
      </c>
      <c r="D5350" s="16" t="s">
        <v>621</v>
      </c>
    </row>
    <row r="5351" spans="1:5" x14ac:dyDescent="0.2">
      <c r="A5351">
        <v>39395</v>
      </c>
      <c r="B5351" t="s">
        <v>2009</v>
      </c>
      <c r="C5351" t="s">
        <v>5826</v>
      </c>
      <c r="D5351" s="16" t="s">
        <v>621</v>
      </c>
    </row>
    <row r="5352" spans="1:5" x14ac:dyDescent="0.2">
      <c r="A5352">
        <v>14618</v>
      </c>
      <c r="B5352" t="s">
        <v>2009</v>
      </c>
      <c r="C5352" t="s">
        <v>5827</v>
      </c>
      <c r="D5352" s="16" t="s">
        <v>621</v>
      </c>
      <c r="E5352">
        <v>1284.27</v>
      </c>
    </row>
    <row r="5353" spans="1:5" x14ac:dyDescent="0.2">
      <c r="A5353">
        <v>6110</v>
      </c>
      <c r="B5353" t="s">
        <v>2009</v>
      </c>
      <c r="C5353" t="s">
        <v>5828</v>
      </c>
      <c r="D5353" s="16" t="s">
        <v>568</v>
      </c>
      <c r="E5353">
        <v>25.99</v>
      </c>
    </row>
    <row r="5354" spans="1:5" x14ac:dyDescent="0.2">
      <c r="A5354">
        <v>40910</v>
      </c>
      <c r="B5354" t="s">
        <v>2009</v>
      </c>
      <c r="C5354" t="s">
        <v>5829</v>
      </c>
      <c r="D5354" s="16" t="s">
        <v>603</v>
      </c>
      <c r="E5354">
        <v>4558.22</v>
      </c>
    </row>
    <row r="5355" spans="1:5" x14ac:dyDescent="0.2">
      <c r="A5355">
        <v>45255</v>
      </c>
      <c r="B5355" t="s">
        <v>2009</v>
      </c>
      <c r="C5355" t="s">
        <v>5830</v>
      </c>
      <c r="D5355" s="16" t="s">
        <v>621</v>
      </c>
      <c r="E5355">
        <v>38.630000000000003</v>
      </c>
    </row>
    <row r="5356" spans="1:5" x14ac:dyDescent="0.2">
      <c r="A5356">
        <v>6111</v>
      </c>
      <c r="B5356" t="s">
        <v>2009</v>
      </c>
      <c r="C5356" t="s">
        <v>5831</v>
      </c>
      <c r="D5356" s="16" t="s">
        <v>568</v>
      </c>
      <c r="E5356">
        <v>16.690000000000001</v>
      </c>
    </row>
    <row r="5357" spans="1:5" x14ac:dyDescent="0.2">
      <c r="A5357">
        <v>41084</v>
      </c>
      <c r="B5357" t="s">
        <v>2009</v>
      </c>
      <c r="C5357" t="s">
        <v>5832</v>
      </c>
      <c r="D5357" s="16" t="s">
        <v>603</v>
      </c>
      <c r="E5357">
        <v>2925.89</v>
      </c>
    </row>
    <row r="5358" spans="1:5" x14ac:dyDescent="0.2">
      <c r="A5358">
        <v>44535</v>
      </c>
      <c r="B5358" t="s">
        <v>2009</v>
      </c>
      <c r="C5358" t="s">
        <v>5833</v>
      </c>
      <c r="D5358" s="16" t="s">
        <v>624</v>
      </c>
      <c r="E5358">
        <v>60.4</v>
      </c>
    </row>
    <row r="5359" spans="1:5" x14ac:dyDescent="0.2">
      <c r="A5359">
        <v>44945</v>
      </c>
      <c r="B5359" t="s">
        <v>2009</v>
      </c>
      <c r="C5359" t="s">
        <v>5834</v>
      </c>
      <c r="D5359" s="16" t="s">
        <v>621</v>
      </c>
      <c r="E5359">
        <v>8</v>
      </c>
    </row>
    <row r="5360" spans="1:5" x14ac:dyDescent="0.2">
      <c r="A5360">
        <v>38637</v>
      </c>
      <c r="B5360" t="s">
        <v>2009</v>
      </c>
      <c r="C5360" t="s">
        <v>5835</v>
      </c>
      <c r="D5360" s="16" t="s">
        <v>621</v>
      </c>
      <c r="E5360">
        <v>274.61</v>
      </c>
    </row>
    <row r="5361" spans="1:5" x14ac:dyDescent="0.2">
      <c r="A5361">
        <v>6150</v>
      </c>
      <c r="B5361" t="s">
        <v>2009</v>
      </c>
      <c r="C5361" t="s">
        <v>5836</v>
      </c>
      <c r="D5361" s="16" t="s">
        <v>621</v>
      </c>
      <c r="E5361">
        <v>277.97000000000003</v>
      </c>
    </row>
    <row r="5362" spans="1:5" x14ac:dyDescent="0.2">
      <c r="A5362">
        <v>6136</v>
      </c>
      <c r="B5362" t="s">
        <v>2009</v>
      </c>
      <c r="C5362" t="s">
        <v>5837</v>
      </c>
      <c r="D5362" s="16" t="s">
        <v>621</v>
      </c>
      <c r="E5362">
        <v>218.5</v>
      </c>
    </row>
    <row r="5363" spans="1:5" x14ac:dyDescent="0.2">
      <c r="A5363">
        <v>38638</v>
      </c>
      <c r="B5363" t="s">
        <v>2009</v>
      </c>
      <c r="C5363" t="s">
        <v>5838</v>
      </c>
      <c r="D5363" s="16" t="s">
        <v>621</v>
      </c>
      <c r="E5363">
        <v>231.41</v>
      </c>
    </row>
    <row r="5364" spans="1:5" x14ac:dyDescent="0.2">
      <c r="A5364">
        <v>20262</v>
      </c>
      <c r="B5364" t="s">
        <v>2009</v>
      </c>
      <c r="C5364" t="s">
        <v>5839</v>
      </c>
      <c r="D5364" s="16" t="s">
        <v>621</v>
      </c>
      <c r="E5364">
        <v>14.65</v>
      </c>
    </row>
    <row r="5365" spans="1:5" x14ac:dyDescent="0.2">
      <c r="A5365">
        <v>6145</v>
      </c>
      <c r="B5365" t="s">
        <v>2009</v>
      </c>
      <c r="C5365" t="s">
        <v>5840</v>
      </c>
      <c r="D5365" s="16" t="s">
        <v>621</v>
      </c>
      <c r="E5365">
        <v>16.18</v>
      </c>
    </row>
    <row r="5366" spans="1:5" x14ac:dyDescent="0.2">
      <c r="A5366">
        <v>6149</v>
      </c>
      <c r="B5366" t="s">
        <v>2009</v>
      </c>
      <c r="C5366" t="s">
        <v>5841</v>
      </c>
      <c r="D5366" s="16" t="s">
        <v>621</v>
      </c>
      <c r="E5366">
        <v>10.7</v>
      </c>
    </row>
    <row r="5367" spans="1:5" x14ac:dyDescent="0.2">
      <c r="A5367">
        <v>6146</v>
      </c>
      <c r="B5367" t="s">
        <v>2009</v>
      </c>
      <c r="C5367" t="s">
        <v>5842</v>
      </c>
      <c r="D5367" s="16" t="s">
        <v>621</v>
      </c>
      <c r="E5367">
        <v>15.38</v>
      </c>
    </row>
    <row r="5368" spans="1:5" x14ac:dyDescent="0.2">
      <c r="A5368">
        <v>44536</v>
      </c>
      <c r="B5368" t="s">
        <v>2009</v>
      </c>
      <c r="C5368" t="s">
        <v>5843</v>
      </c>
      <c r="D5368" s="16" t="s">
        <v>626</v>
      </c>
      <c r="E5368">
        <v>2.5</v>
      </c>
    </row>
    <row r="5369" spans="1:5" x14ac:dyDescent="0.2">
      <c r="A5369">
        <v>39961</v>
      </c>
      <c r="B5369" t="s">
        <v>2009</v>
      </c>
      <c r="C5369" t="s">
        <v>5844</v>
      </c>
      <c r="D5369" s="16" t="s">
        <v>621</v>
      </c>
      <c r="E5369">
        <v>19.68</v>
      </c>
    </row>
    <row r="5370" spans="1:5" x14ac:dyDescent="0.2">
      <c r="A5370">
        <v>42433</v>
      </c>
      <c r="B5370" t="s">
        <v>2009</v>
      </c>
      <c r="C5370" t="s">
        <v>5845</v>
      </c>
      <c r="D5370" s="16" t="s">
        <v>621</v>
      </c>
    </row>
    <row r="5371" spans="1:5" x14ac:dyDescent="0.2">
      <c r="A5371">
        <v>42434</v>
      </c>
      <c r="B5371" t="s">
        <v>2009</v>
      </c>
      <c r="C5371" t="s">
        <v>5846</v>
      </c>
      <c r="D5371" s="16" t="s">
        <v>621</v>
      </c>
    </row>
    <row r="5372" spans="1:5" x14ac:dyDescent="0.2">
      <c r="A5372">
        <v>42435</v>
      </c>
      <c r="B5372" t="s">
        <v>2009</v>
      </c>
      <c r="C5372" t="s">
        <v>5847</v>
      </c>
      <c r="D5372" s="16" t="s">
        <v>621</v>
      </c>
    </row>
    <row r="5373" spans="1:5" x14ac:dyDescent="0.2">
      <c r="A5373">
        <v>38061</v>
      </c>
      <c r="B5373" t="s">
        <v>2009</v>
      </c>
      <c r="C5373" t="s">
        <v>5848</v>
      </c>
      <c r="D5373" s="16" t="s">
        <v>621</v>
      </c>
      <c r="E5373">
        <v>48.7</v>
      </c>
    </row>
    <row r="5374" spans="1:5" x14ac:dyDescent="0.2">
      <c r="A5374">
        <v>20250</v>
      </c>
      <c r="B5374" t="s">
        <v>2009</v>
      </c>
      <c r="C5374" t="s">
        <v>5849</v>
      </c>
      <c r="D5374" s="16" t="s">
        <v>626</v>
      </c>
      <c r="E5374">
        <v>20</v>
      </c>
    </row>
    <row r="5375" spans="1:5" x14ac:dyDescent="0.2">
      <c r="A5375">
        <v>13388</v>
      </c>
      <c r="B5375" t="s">
        <v>2009</v>
      </c>
      <c r="C5375" t="s">
        <v>5850</v>
      </c>
      <c r="D5375" s="16" t="s">
        <v>626</v>
      </c>
      <c r="E5375">
        <v>126.52</v>
      </c>
    </row>
    <row r="5376" spans="1:5" x14ac:dyDescent="0.2">
      <c r="A5376">
        <v>39914</v>
      </c>
      <c r="B5376" t="s">
        <v>2009</v>
      </c>
      <c r="C5376" t="s">
        <v>5851</v>
      </c>
      <c r="D5376" s="16" t="s">
        <v>626</v>
      </c>
      <c r="E5376">
        <v>418.31</v>
      </c>
    </row>
    <row r="5377" spans="1:5" x14ac:dyDescent="0.2">
      <c r="A5377">
        <v>12732</v>
      </c>
      <c r="B5377" t="s">
        <v>2009</v>
      </c>
      <c r="C5377" t="s">
        <v>5852</v>
      </c>
      <c r="D5377" s="16" t="s">
        <v>621</v>
      </c>
      <c r="E5377">
        <v>482.66</v>
      </c>
    </row>
    <row r="5378" spans="1:5" x14ac:dyDescent="0.2">
      <c r="A5378">
        <v>6160</v>
      </c>
      <c r="B5378" t="s">
        <v>2009</v>
      </c>
      <c r="C5378" t="s">
        <v>5853</v>
      </c>
      <c r="D5378" s="16" t="s">
        <v>568</v>
      </c>
      <c r="E5378">
        <v>26.98</v>
      </c>
    </row>
    <row r="5379" spans="1:5" x14ac:dyDescent="0.2">
      <c r="A5379">
        <v>41087</v>
      </c>
      <c r="B5379" t="s">
        <v>2009</v>
      </c>
      <c r="C5379" t="s">
        <v>5854</v>
      </c>
      <c r="D5379" s="16" t="s">
        <v>603</v>
      </c>
      <c r="E5379">
        <v>4727.32</v>
      </c>
    </row>
    <row r="5380" spans="1:5" x14ac:dyDescent="0.2">
      <c r="A5380">
        <v>6166</v>
      </c>
      <c r="B5380" t="s">
        <v>2009</v>
      </c>
      <c r="C5380" t="s">
        <v>5855</v>
      </c>
      <c r="D5380" s="16" t="s">
        <v>568</v>
      </c>
      <c r="E5380">
        <v>31.69</v>
      </c>
    </row>
    <row r="5381" spans="1:5" x14ac:dyDescent="0.2">
      <c r="A5381">
        <v>41088</v>
      </c>
      <c r="B5381" t="s">
        <v>2009</v>
      </c>
      <c r="C5381" t="s">
        <v>5856</v>
      </c>
      <c r="D5381" s="16" t="s">
        <v>603</v>
      </c>
      <c r="E5381">
        <v>5555.2</v>
      </c>
    </row>
    <row r="5382" spans="1:5" x14ac:dyDescent="0.2">
      <c r="A5382">
        <v>20232</v>
      </c>
      <c r="B5382" t="s">
        <v>2009</v>
      </c>
      <c r="C5382" t="s">
        <v>5857</v>
      </c>
      <c r="D5382" s="16" t="s">
        <v>658</v>
      </c>
      <c r="E5382">
        <v>49.19</v>
      </c>
    </row>
    <row r="5383" spans="1:5" x14ac:dyDescent="0.2">
      <c r="A5383">
        <v>10856</v>
      </c>
      <c r="B5383" t="s">
        <v>2009</v>
      </c>
      <c r="C5383" t="s">
        <v>5858</v>
      </c>
      <c r="D5383" s="16" t="s">
        <v>658</v>
      </c>
    </row>
    <row r="5384" spans="1:5" x14ac:dyDescent="0.2">
      <c r="A5384">
        <v>4828</v>
      </c>
      <c r="B5384" t="s">
        <v>2009</v>
      </c>
      <c r="C5384" t="s">
        <v>5859</v>
      </c>
      <c r="D5384" s="16" t="s">
        <v>658</v>
      </c>
      <c r="E5384">
        <v>37.31</v>
      </c>
    </row>
    <row r="5385" spans="1:5" x14ac:dyDescent="0.2">
      <c r="A5385">
        <v>20249</v>
      </c>
      <c r="B5385" t="s">
        <v>2009</v>
      </c>
      <c r="C5385" t="s">
        <v>5860</v>
      </c>
      <c r="D5385" s="16" t="s">
        <v>658</v>
      </c>
      <c r="E5385">
        <v>20.43</v>
      </c>
    </row>
    <row r="5386" spans="1:5" x14ac:dyDescent="0.2">
      <c r="A5386">
        <v>11609</v>
      </c>
      <c r="B5386" t="s">
        <v>2009</v>
      </c>
      <c r="C5386" t="s">
        <v>5861</v>
      </c>
      <c r="D5386" s="16" t="s">
        <v>735</v>
      </c>
      <c r="E5386">
        <v>10.49</v>
      </c>
    </row>
    <row r="5387" spans="1:5" x14ac:dyDescent="0.2">
      <c r="A5387">
        <v>20083</v>
      </c>
      <c r="B5387" t="s">
        <v>2009</v>
      </c>
      <c r="C5387" t="s">
        <v>5862</v>
      </c>
      <c r="D5387" s="16" t="s">
        <v>621</v>
      </c>
      <c r="E5387">
        <v>84.73</v>
      </c>
    </row>
    <row r="5388" spans="1:5" x14ac:dyDescent="0.2">
      <c r="A5388">
        <v>12295</v>
      </c>
      <c r="B5388" t="s">
        <v>2009</v>
      </c>
      <c r="C5388" t="s">
        <v>5863</v>
      </c>
      <c r="D5388" s="16" t="s">
        <v>621</v>
      </c>
      <c r="E5388">
        <v>2.99</v>
      </c>
    </row>
    <row r="5389" spans="1:5" x14ac:dyDescent="0.2">
      <c r="A5389">
        <v>12296</v>
      </c>
      <c r="B5389" t="s">
        <v>2009</v>
      </c>
      <c r="C5389" t="s">
        <v>5864</v>
      </c>
      <c r="D5389" s="16" t="s">
        <v>621</v>
      </c>
      <c r="E5389">
        <v>3.87</v>
      </c>
    </row>
    <row r="5390" spans="1:5" x14ac:dyDescent="0.2">
      <c r="A5390">
        <v>12294</v>
      </c>
      <c r="B5390" t="s">
        <v>2009</v>
      </c>
      <c r="C5390" t="s">
        <v>5865</v>
      </c>
      <c r="D5390" s="16" t="s">
        <v>621</v>
      </c>
      <c r="E5390">
        <v>9.3000000000000007</v>
      </c>
    </row>
    <row r="5391" spans="1:5" x14ac:dyDescent="0.2">
      <c r="A5391">
        <v>14543</v>
      </c>
      <c r="B5391" t="s">
        <v>2009</v>
      </c>
      <c r="C5391" t="s">
        <v>5866</v>
      </c>
      <c r="D5391" s="16" t="s">
        <v>621</v>
      </c>
      <c r="E5391">
        <v>6.64</v>
      </c>
    </row>
    <row r="5392" spans="1:5" x14ac:dyDescent="0.2">
      <c r="A5392">
        <v>13329</v>
      </c>
      <c r="B5392" t="s">
        <v>2009</v>
      </c>
      <c r="C5392" t="s">
        <v>5867</v>
      </c>
      <c r="D5392" s="16" t="s">
        <v>621</v>
      </c>
      <c r="E5392">
        <v>3.9</v>
      </c>
    </row>
    <row r="5393" spans="1:5" x14ac:dyDescent="0.2">
      <c r="A5393">
        <v>21047</v>
      </c>
      <c r="B5393" t="s">
        <v>2009</v>
      </c>
      <c r="C5393" t="s">
        <v>5868</v>
      </c>
      <c r="D5393" s="16" t="s">
        <v>621</v>
      </c>
      <c r="E5393">
        <v>58.73</v>
      </c>
    </row>
    <row r="5394" spans="1:5" x14ac:dyDescent="0.2">
      <c r="A5394">
        <v>21042</v>
      </c>
      <c r="B5394" t="s">
        <v>2009</v>
      </c>
      <c r="C5394" t="s">
        <v>5869</v>
      </c>
      <c r="D5394" s="16" t="s">
        <v>621</v>
      </c>
      <c r="E5394">
        <v>45.27</v>
      </c>
    </row>
    <row r="5395" spans="1:5" x14ac:dyDescent="0.2">
      <c r="A5395">
        <v>21043</v>
      </c>
      <c r="B5395" t="s">
        <v>2009</v>
      </c>
      <c r="C5395" t="s">
        <v>5870</v>
      </c>
      <c r="D5395" s="16" t="s">
        <v>621</v>
      </c>
      <c r="E5395">
        <v>57.18</v>
      </c>
    </row>
    <row r="5396" spans="1:5" x14ac:dyDescent="0.2">
      <c r="A5396">
        <v>21044</v>
      </c>
      <c r="B5396" t="s">
        <v>2009</v>
      </c>
      <c r="C5396" t="s">
        <v>5871</v>
      </c>
      <c r="D5396" s="16" t="s">
        <v>621</v>
      </c>
      <c r="E5396">
        <v>39.83</v>
      </c>
    </row>
    <row r="5397" spans="1:5" x14ac:dyDescent="0.2">
      <c r="A5397">
        <v>21045</v>
      </c>
      <c r="B5397" t="s">
        <v>2009</v>
      </c>
      <c r="C5397" t="s">
        <v>5872</v>
      </c>
      <c r="D5397" s="16" t="s">
        <v>621</v>
      </c>
      <c r="E5397">
        <v>54.56</v>
      </c>
    </row>
    <row r="5398" spans="1:5" x14ac:dyDescent="0.2">
      <c r="A5398">
        <v>21041</v>
      </c>
      <c r="B5398" t="s">
        <v>2009</v>
      </c>
      <c r="C5398" t="s">
        <v>5873</v>
      </c>
      <c r="D5398" s="16" t="s">
        <v>621</v>
      </c>
      <c r="E5398">
        <v>47.05</v>
      </c>
    </row>
    <row r="5399" spans="1:5" x14ac:dyDescent="0.2">
      <c r="A5399">
        <v>21040</v>
      </c>
      <c r="B5399" t="s">
        <v>2009</v>
      </c>
      <c r="C5399" t="s">
        <v>5874</v>
      </c>
      <c r="D5399" s="16" t="s">
        <v>621</v>
      </c>
      <c r="E5399">
        <v>38.979999999999997</v>
      </c>
    </row>
    <row r="5400" spans="1:5" x14ac:dyDescent="0.2">
      <c r="A5400">
        <v>14149</v>
      </c>
      <c r="B5400" t="s">
        <v>2009</v>
      </c>
      <c r="C5400" t="s">
        <v>5875</v>
      </c>
      <c r="D5400" s="16" t="s">
        <v>4083</v>
      </c>
    </row>
    <row r="5401" spans="1:5" x14ac:dyDescent="0.2">
      <c r="A5401">
        <v>38099</v>
      </c>
      <c r="B5401" t="s">
        <v>2009</v>
      </c>
      <c r="C5401" t="s">
        <v>5876</v>
      </c>
      <c r="D5401" s="16" t="s">
        <v>621</v>
      </c>
      <c r="E5401">
        <v>1.86</v>
      </c>
    </row>
    <row r="5402" spans="1:5" x14ac:dyDescent="0.2">
      <c r="A5402">
        <v>38100</v>
      </c>
      <c r="B5402" t="s">
        <v>2009</v>
      </c>
      <c r="C5402" t="s">
        <v>5877</v>
      </c>
      <c r="D5402" s="16" t="s">
        <v>621</v>
      </c>
      <c r="E5402">
        <v>3.04</v>
      </c>
    </row>
    <row r="5403" spans="1:5" x14ac:dyDescent="0.2">
      <c r="A5403">
        <v>7576</v>
      </c>
      <c r="B5403" t="s">
        <v>2009</v>
      </c>
      <c r="C5403" t="s">
        <v>5878</v>
      </c>
      <c r="D5403" s="16" t="s">
        <v>621</v>
      </c>
      <c r="E5403">
        <v>202.53</v>
      </c>
    </row>
    <row r="5404" spans="1:5" x14ac:dyDescent="0.2">
      <c r="A5404">
        <v>3384</v>
      </c>
      <c r="B5404" t="s">
        <v>2009</v>
      </c>
      <c r="C5404" t="s">
        <v>5879</v>
      </c>
      <c r="D5404" s="16" t="s">
        <v>621</v>
      </c>
      <c r="E5404">
        <v>7.71</v>
      </c>
    </row>
    <row r="5405" spans="1:5" x14ac:dyDescent="0.2">
      <c r="A5405">
        <v>7572</v>
      </c>
      <c r="B5405" t="s">
        <v>2009</v>
      </c>
      <c r="C5405" t="s">
        <v>5880</v>
      </c>
      <c r="D5405" s="16" t="s">
        <v>621</v>
      </c>
      <c r="E5405">
        <v>7.96</v>
      </c>
    </row>
    <row r="5406" spans="1:5" x14ac:dyDescent="0.2">
      <c r="A5406">
        <v>3396</v>
      </c>
      <c r="B5406" t="s">
        <v>2009</v>
      </c>
      <c r="C5406" t="s">
        <v>5881</v>
      </c>
      <c r="D5406" s="16" t="s">
        <v>621</v>
      </c>
      <c r="E5406">
        <v>5.38</v>
      </c>
    </row>
    <row r="5407" spans="1:5" x14ac:dyDescent="0.2">
      <c r="A5407">
        <v>45230</v>
      </c>
      <c r="B5407" t="s">
        <v>2009</v>
      </c>
      <c r="C5407" t="s">
        <v>5882</v>
      </c>
      <c r="D5407" s="16" t="s">
        <v>621</v>
      </c>
      <c r="E5407">
        <v>36.479999999999997</v>
      </c>
    </row>
    <row r="5408" spans="1:5" x14ac:dyDescent="0.2">
      <c r="A5408">
        <v>37590</v>
      </c>
      <c r="B5408" t="s">
        <v>2009</v>
      </c>
      <c r="C5408" t="s">
        <v>5883</v>
      </c>
      <c r="D5408" s="16" t="s">
        <v>621</v>
      </c>
    </row>
    <row r="5409" spans="1:5" x14ac:dyDescent="0.2">
      <c r="A5409">
        <v>37591</v>
      </c>
      <c r="B5409" t="s">
        <v>2009</v>
      </c>
      <c r="C5409" t="s">
        <v>5884</v>
      </c>
      <c r="D5409" s="16" t="s">
        <v>621</v>
      </c>
      <c r="E5409">
        <v>20.27</v>
      </c>
    </row>
    <row r="5410" spans="1:5" x14ac:dyDescent="0.2">
      <c r="A5410">
        <v>12626</v>
      </c>
      <c r="B5410" t="s">
        <v>2009</v>
      </c>
      <c r="C5410" t="s">
        <v>5885</v>
      </c>
      <c r="D5410" s="16" t="s">
        <v>621</v>
      </c>
      <c r="E5410">
        <v>62.89</v>
      </c>
    </row>
    <row r="5411" spans="1:5" x14ac:dyDescent="0.2">
      <c r="A5411">
        <v>11033</v>
      </c>
      <c r="B5411" t="s">
        <v>2009</v>
      </c>
      <c r="C5411" t="s">
        <v>5886</v>
      </c>
      <c r="D5411" s="16" t="s">
        <v>621</v>
      </c>
      <c r="E5411">
        <v>8.9</v>
      </c>
    </row>
    <row r="5412" spans="1:5" x14ac:dyDescent="0.2">
      <c r="A5412">
        <v>390</v>
      </c>
      <c r="B5412" t="s">
        <v>2009</v>
      </c>
      <c r="C5412" t="s">
        <v>5887</v>
      </c>
      <c r="D5412" s="16" t="s">
        <v>621</v>
      </c>
      <c r="E5412">
        <v>9.74</v>
      </c>
    </row>
    <row r="5413" spans="1:5" x14ac:dyDescent="0.2">
      <c r="A5413">
        <v>42436</v>
      </c>
      <c r="B5413" t="s">
        <v>2009</v>
      </c>
      <c r="C5413" t="s">
        <v>5888</v>
      </c>
      <c r="D5413" s="16" t="s">
        <v>621</v>
      </c>
    </row>
    <row r="5414" spans="1:5" x14ac:dyDescent="0.2">
      <c r="A5414">
        <v>6194</v>
      </c>
      <c r="B5414" t="s">
        <v>2009</v>
      </c>
      <c r="C5414" t="s">
        <v>5889</v>
      </c>
      <c r="D5414" s="16" t="s">
        <v>658</v>
      </c>
      <c r="E5414">
        <v>5.72</v>
      </c>
    </row>
    <row r="5415" spans="1:5" x14ac:dyDescent="0.2">
      <c r="A5415">
        <v>10567</v>
      </c>
      <c r="B5415" t="s">
        <v>2009</v>
      </c>
      <c r="C5415" t="s">
        <v>5890</v>
      </c>
      <c r="D5415" s="16" t="s">
        <v>658</v>
      </c>
      <c r="E5415">
        <v>9.06</v>
      </c>
    </row>
    <row r="5416" spans="1:5" x14ac:dyDescent="0.2">
      <c r="A5416">
        <v>6212</v>
      </c>
      <c r="B5416" t="s">
        <v>2009</v>
      </c>
      <c r="C5416" t="s">
        <v>5891</v>
      </c>
      <c r="D5416" s="16" t="s">
        <v>658</v>
      </c>
      <c r="E5416">
        <v>13.29</v>
      </c>
    </row>
    <row r="5417" spans="1:5" x14ac:dyDescent="0.2">
      <c r="A5417">
        <v>3993</v>
      </c>
      <c r="B5417" t="s">
        <v>2009</v>
      </c>
      <c r="C5417" t="s">
        <v>5892</v>
      </c>
      <c r="D5417" s="16" t="s">
        <v>656</v>
      </c>
      <c r="E5417">
        <v>141.38999999999999</v>
      </c>
    </row>
    <row r="5418" spans="1:5" x14ac:dyDescent="0.2">
      <c r="A5418">
        <v>3990</v>
      </c>
      <c r="B5418" t="s">
        <v>2009</v>
      </c>
      <c r="C5418" t="s">
        <v>5893</v>
      </c>
      <c r="D5418" s="16" t="s">
        <v>658</v>
      </c>
      <c r="E5418">
        <v>26.6</v>
      </c>
    </row>
    <row r="5419" spans="1:5" x14ac:dyDescent="0.2">
      <c r="A5419">
        <v>3992</v>
      </c>
      <c r="B5419" t="s">
        <v>2009</v>
      </c>
      <c r="C5419" t="s">
        <v>5894</v>
      </c>
      <c r="D5419" s="16" t="s">
        <v>658</v>
      </c>
      <c r="E5419">
        <v>35.92</v>
      </c>
    </row>
    <row r="5420" spans="1:5" x14ac:dyDescent="0.2">
      <c r="A5420">
        <v>6178</v>
      </c>
      <c r="B5420" t="s">
        <v>2009</v>
      </c>
      <c r="C5420" t="s">
        <v>5895</v>
      </c>
      <c r="D5420" s="16" t="s">
        <v>656</v>
      </c>
      <c r="E5420">
        <v>255.27</v>
      </c>
    </row>
    <row r="5421" spans="1:5" x14ac:dyDescent="0.2">
      <c r="A5421">
        <v>6180</v>
      </c>
      <c r="B5421" t="s">
        <v>2009</v>
      </c>
      <c r="C5421" t="s">
        <v>5896</v>
      </c>
      <c r="D5421" s="16" t="s">
        <v>656</v>
      </c>
      <c r="E5421">
        <v>275.5</v>
      </c>
    </row>
    <row r="5422" spans="1:5" x14ac:dyDescent="0.2">
      <c r="A5422">
        <v>6182</v>
      </c>
      <c r="B5422" t="s">
        <v>2009</v>
      </c>
      <c r="C5422" t="s">
        <v>5897</v>
      </c>
      <c r="D5422" s="16" t="s">
        <v>656</v>
      </c>
      <c r="E5422">
        <v>341.96</v>
      </c>
    </row>
    <row r="5423" spans="1:5" x14ac:dyDescent="0.2">
      <c r="A5423">
        <v>43614</v>
      </c>
      <c r="B5423" t="s">
        <v>2009</v>
      </c>
      <c r="C5423" t="s">
        <v>5898</v>
      </c>
      <c r="D5423" s="16" t="s">
        <v>658</v>
      </c>
      <c r="E5423">
        <v>17.97</v>
      </c>
    </row>
    <row r="5424" spans="1:5" x14ac:dyDescent="0.2">
      <c r="A5424">
        <v>6193</v>
      </c>
      <c r="B5424" t="s">
        <v>2009</v>
      </c>
      <c r="C5424" t="s">
        <v>5899</v>
      </c>
      <c r="D5424" s="16" t="s">
        <v>658</v>
      </c>
      <c r="E5424">
        <v>21.87</v>
      </c>
    </row>
    <row r="5425" spans="1:5" x14ac:dyDescent="0.2">
      <c r="A5425">
        <v>6189</v>
      </c>
      <c r="B5425" t="s">
        <v>2009</v>
      </c>
      <c r="C5425" t="s">
        <v>5900</v>
      </c>
      <c r="D5425" s="16" t="s">
        <v>658</v>
      </c>
      <c r="E5425">
        <v>31.92</v>
      </c>
    </row>
    <row r="5426" spans="1:5" x14ac:dyDescent="0.2">
      <c r="A5426">
        <v>6214</v>
      </c>
      <c r="B5426" t="s">
        <v>2009</v>
      </c>
      <c r="C5426" t="s">
        <v>5901</v>
      </c>
      <c r="D5426" s="16" t="s">
        <v>656</v>
      </c>
      <c r="E5426">
        <v>159.9</v>
      </c>
    </row>
    <row r="5427" spans="1:5" x14ac:dyDescent="0.2">
      <c r="A5427">
        <v>44027</v>
      </c>
      <c r="B5427" t="s">
        <v>2009</v>
      </c>
      <c r="C5427" t="s">
        <v>5902</v>
      </c>
      <c r="D5427" s="16" t="s">
        <v>621</v>
      </c>
      <c r="E5427">
        <v>1.28</v>
      </c>
    </row>
    <row r="5428" spans="1:5" x14ac:dyDescent="0.2">
      <c r="A5428">
        <v>36153</v>
      </c>
      <c r="B5428" t="s">
        <v>2009</v>
      </c>
      <c r="C5428" t="s">
        <v>5903</v>
      </c>
      <c r="D5428" s="16" t="s">
        <v>621</v>
      </c>
      <c r="E5428">
        <v>208.55</v>
      </c>
    </row>
    <row r="5429" spans="1:5" x14ac:dyDescent="0.2">
      <c r="A5429">
        <v>10742</v>
      </c>
      <c r="B5429" t="s">
        <v>2009</v>
      </c>
      <c r="C5429" t="s">
        <v>5904</v>
      </c>
      <c r="D5429" s="16" t="s">
        <v>621</v>
      </c>
      <c r="E5429">
        <v>723</v>
      </c>
    </row>
    <row r="5430" spans="1:5" x14ac:dyDescent="0.2">
      <c r="A5430">
        <v>45239</v>
      </c>
      <c r="B5430" t="s">
        <v>2009</v>
      </c>
      <c r="C5430" t="s">
        <v>5905</v>
      </c>
      <c r="D5430" s="16" t="s">
        <v>621</v>
      </c>
      <c r="E5430">
        <v>25.26</v>
      </c>
    </row>
    <row r="5431" spans="1:5" x14ac:dyDescent="0.2">
      <c r="A5431">
        <v>38465</v>
      </c>
      <c r="B5431" t="s">
        <v>2009</v>
      </c>
      <c r="C5431" t="s">
        <v>5906</v>
      </c>
      <c r="D5431" s="16" t="s">
        <v>621</v>
      </c>
      <c r="E5431">
        <v>69.790000000000006</v>
      </c>
    </row>
    <row r="5432" spans="1:5" x14ac:dyDescent="0.2">
      <c r="A5432">
        <v>7543</v>
      </c>
      <c r="B5432" t="s">
        <v>2009</v>
      </c>
      <c r="C5432" t="s">
        <v>5907</v>
      </c>
      <c r="D5432" s="16" t="s">
        <v>621</v>
      </c>
      <c r="E5432">
        <v>5.81</v>
      </c>
    </row>
    <row r="5433" spans="1:5" x14ac:dyDescent="0.2">
      <c r="A5433">
        <v>43427</v>
      </c>
      <c r="B5433" t="s">
        <v>2009</v>
      </c>
      <c r="C5433" t="s">
        <v>5908</v>
      </c>
      <c r="D5433" s="16" t="s">
        <v>621</v>
      </c>
      <c r="E5433">
        <v>2042.47</v>
      </c>
    </row>
    <row r="5434" spans="1:5" x14ac:dyDescent="0.2">
      <c r="A5434">
        <v>41613</v>
      </c>
      <c r="B5434" t="s">
        <v>2009</v>
      </c>
      <c r="C5434" t="s">
        <v>5909</v>
      </c>
      <c r="D5434" s="16" t="s">
        <v>621</v>
      </c>
      <c r="E5434">
        <v>131.29</v>
      </c>
    </row>
    <row r="5435" spans="1:5" x14ac:dyDescent="0.2">
      <c r="A5435">
        <v>41614</v>
      </c>
      <c r="B5435" t="s">
        <v>2009</v>
      </c>
      <c r="C5435" t="s">
        <v>5910</v>
      </c>
      <c r="D5435" s="16" t="s">
        <v>621</v>
      </c>
      <c r="E5435">
        <v>167.29</v>
      </c>
    </row>
    <row r="5436" spans="1:5" x14ac:dyDescent="0.2">
      <c r="A5436">
        <v>41615</v>
      </c>
      <c r="B5436" t="s">
        <v>2009</v>
      </c>
      <c r="C5436" t="s">
        <v>5911</v>
      </c>
      <c r="D5436" s="16" t="s">
        <v>621</v>
      </c>
      <c r="E5436">
        <v>258.56</v>
      </c>
    </row>
    <row r="5437" spans="1:5" x14ac:dyDescent="0.2">
      <c r="A5437">
        <v>41616</v>
      </c>
      <c r="B5437" t="s">
        <v>2009</v>
      </c>
      <c r="C5437" t="s">
        <v>5912</v>
      </c>
      <c r="D5437" s="16" t="s">
        <v>621</v>
      </c>
      <c r="E5437">
        <v>386.33</v>
      </c>
    </row>
    <row r="5438" spans="1:5" x14ac:dyDescent="0.2">
      <c r="A5438">
        <v>41617</v>
      </c>
      <c r="B5438" t="s">
        <v>2009</v>
      </c>
      <c r="C5438" t="s">
        <v>5913</v>
      </c>
      <c r="D5438" s="16" t="s">
        <v>621</v>
      </c>
      <c r="E5438">
        <v>768.17</v>
      </c>
    </row>
    <row r="5439" spans="1:5" x14ac:dyDescent="0.2">
      <c r="A5439">
        <v>41618</v>
      </c>
      <c r="B5439" t="s">
        <v>2009</v>
      </c>
      <c r="C5439" t="s">
        <v>5914</v>
      </c>
      <c r="D5439" s="16" t="s">
        <v>621</v>
      </c>
      <c r="E5439">
        <v>1414.16</v>
      </c>
    </row>
    <row r="5440" spans="1:5" x14ac:dyDescent="0.2">
      <c r="A5440">
        <v>43428</v>
      </c>
      <c r="B5440" t="s">
        <v>2009</v>
      </c>
      <c r="C5440" t="s">
        <v>5915</v>
      </c>
      <c r="D5440" s="16" t="s">
        <v>621</v>
      </c>
      <c r="E5440">
        <v>2484</v>
      </c>
    </row>
    <row r="5441" spans="1:5" x14ac:dyDescent="0.2">
      <c r="A5441">
        <v>41619</v>
      </c>
      <c r="B5441" t="s">
        <v>2009</v>
      </c>
      <c r="C5441" t="s">
        <v>5916</v>
      </c>
      <c r="D5441" s="16" t="s">
        <v>621</v>
      </c>
      <c r="E5441">
        <v>160.94</v>
      </c>
    </row>
    <row r="5442" spans="1:5" x14ac:dyDescent="0.2">
      <c r="A5442">
        <v>41620</v>
      </c>
      <c r="B5442" t="s">
        <v>2009</v>
      </c>
      <c r="C5442" t="s">
        <v>5917</v>
      </c>
      <c r="D5442" s="16" t="s">
        <v>621</v>
      </c>
      <c r="E5442">
        <v>203.29</v>
      </c>
    </row>
    <row r="5443" spans="1:5" x14ac:dyDescent="0.2">
      <c r="A5443">
        <v>41622</v>
      </c>
      <c r="B5443" t="s">
        <v>2009</v>
      </c>
      <c r="C5443" t="s">
        <v>5918</v>
      </c>
      <c r="D5443" s="16" t="s">
        <v>621</v>
      </c>
      <c r="E5443">
        <v>352.58</v>
      </c>
    </row>
    <row r="5444" spans="1:5" x14ac:dyDescent="0.2">
      <c r="A5444">
        <v>41623</v>
      </c>
      <c r="B5444" t="s">
        <v>2009</v>
      </c>
      <c r="C5444" t="s">
        <v>5919</v>
      </c>
      <c r="D5444" s="16" t="s">
        <v>621</v>
      </c>
      <c r="E5444">
        <v>542.11</v>
      </c>
    </row>
    <row r="5445" spans="1:5" x14ac:dyDescent="0.2">
      <c r="A5445">
        <v>41624</v>
      </c>
      <c r="B5445" t="s">
        <v>2009</v>
      </c>
      <c r="C5445" t="s">
        <v>5920</v>
      </c>
      <c r="D5445" s="16" t="s">
        <v>621</v>
      </c>
      <c r="E5445">
        <v>1016.47</v>
      </c>
    </row>
    <row r="5446" spans="1:5" x14ac:dyDescent="0.2">
      <c r="A5446">
        <v>41625</v>
      </c>
      <c r="B5446" t="s">
        <v>2009</v>
      </c>
      <c r="C5446" t="s">
        <v>5921</v>
      </c>
      <c r="D5446" s="16" t="s">
        <v>621</v>
      </c>
      <c r="E5446">
        <v>1563.88</v>
      </c>
    </row>
    <row r="5447" spans="1:5" x14ac:dyDescent="0.2">
      <c r="A5447">
        <v>39346</v>
      </c>
      <c r="B5447" t="s">
        <v>2009</v>
      </c>
      <c r="C5447" t="s">
        <v>5922</v>
      </c>
      <c r="D5447" s="16" t="s">
        <v>621</v>
      </c>
      <c r="E5447">
        <v>3.59</v>
      </c>
    </row>
    <row r="5448" spans="1:5" x14ac:dyDescent="0.2">
      <c r="A5448">
        <v>39350</v>
      </c>
      <c r="B5448" t="s">
        <v>2009</v>
      </c>
      <c r="C5448" t="s">
        <v>5923</v>
      </c>
      <c r="D5448" s="16" t="s">
        <v>621</v>
      </c>
      <c r="E5448">
        <v>3.86</v>
      </c>
    </row>
    <row r="5449" spans="1:5" x14ac:dyDescent="0.2">
      <c r="A5449">
        <v>39351</v>
      </c>
      <c r="B5449" t="s">
        <v>2009</v>
      </c>
      <c r="C5449" t="s">
        <v>5924</v>
      </c>
      <c r="D5449" s="16" t="s">
        <v>621</v>
      </c>
      <c r="E5449">
        <v>4.47</v>
      </c>
    </row>
    <row r="5450" spans="1:5" x14ac:dyDescent="0.2">
      <c r="A5450">
        <v>39352</v>
      </c>
      <c r="B5450" t="s">
        <v>2009</v>
      </c>
      <c r="C5450" t="s">
        <v>5925</v>
      </c>
      <c r="D5450" s="16" t="s">
        <v>621</v>
      </c>
      <c r="E5450">
        <v>3.59</v>
      </c>
    </row>
    <row r="5451" spans="1:5" x14ac:dyDescent="0.2">
      <c r="A5451">
        <v>38837</v>
      </c>
      <c r="B5451" t="s">
        <v>2009</v>
      </c>
      <c r="C5451" t="s">
        <v>5926</v>
      </c>
      <c r="D5451" s="16" t="s">
        <v>621</v>
      </c>
    </row>
    <row r="5452" spans="1:5" x14ac:dyDescent="0.2">
      <c r="A5452">
        <v>38836</v>
      </c>
      <c r="B5452" t="s">
        <v>2009</v>
      </c>
      <c r="C5452" t="s">
        <v>5927</v>
      </c>
      <c r="D5452" s="16" t="s">
        <v>621</v>
      </c>
    </row>
    <row r="5453" spans="1:5" x14ac:dyDescent="0.2">
      <c r="A5453">
        <v>2666</v>
      </c>
      <c r="B5453" t="s">
        <v>2009</v>
      </c>
      <c r="C5453" t="s">
        <v>5928</v>
      </c>
      <c r="D5453" s="16" t="s">
        <v>621</v>
      </c>
      <c r="E5453">
        <v>7.92</v>
      </c>
    </row>
    <row r="5454" spans="1:5" x14ac:dyDescent="0.2">
      <c r="A5454">
        <v>2668</v>
      </c>
      <c r="B5454" t="s">
        <v>2009</v>
      </c>
      <c r="C5454" t="s">
        <v>5929</v>
      </c>
      <c r="D5454" s="16" t="s">
        <v>621</v>
      </c>
      <c r="E5454">
        <v>9.0500000000000007</v>
      </c>
    </row>
    <row r="5455" spans="1:5" x14ac:dyDescent="0.2">
      <c r="A5455">
        <v>2664</v>
      </c>
      <c r="B5455" t="s">
        <v>2009</v>
      </c>
      <c r="C5455" t="s">
        <v>5930</v>
      </c>
      <c r="D5455" s="16" t="s">
        <v>621</v>
      </c>
      <c r="E5455">
        <v>13.34</v>
      </c>
    </row>
    <row r="5456" spans="1:5" x14ac:dyDescent="0.2">
      <c r="A5456">
        <v>2662</v>
      </c>
      <c r="B5456" t="s">
        <v>2009</v>
      </c>
      <c r="C5456" t="s">
        <v>5931</v>
      </c>
      <c r="D5456" s="16" t="s">
        <v>621</v>
      </c>
      <c r="E5456">
        <v>16.37</v>
      </c>
    </row>
    <row r="5457" spans="1:5" x14ac:dyDescent="0.2">
      <c r="A5457">
        <v>20964</v>
      </c>
      <c r="B5457" t="s">
        <v>2009</v>
      </c>
      <c r="C5457" t="s">
        <v>5932</v>
      </c>
      <c r="D5457" s="16" t="s">
        <v>621</v>
      </c>
      <c r="E5457">
        <v>74.19</v>
      </c>
    </row>
    <row r="5458" spans="1:5" x14ac:dyDescent="0.2">
      <c r="A5458">
        <v>10905</v>
      </c>
      <c r="B5458" t="s">
        <v>2009</v>
      </c>
      <c r="C5458" t="s">
        <v>5933</v>
      </c>
      <c r="D5458" s="16" t="s">
        <v>621</v>
      </c>
      <c r="E5458">
        <v>99.52</v>
      </c>
    </row>
    <row r="5459" spans="1:5" x14ac:dyDescent="0.2">
      <c r="A5459">
        <v>11289</v>
      </c>
      <c r="B5459" t="s">
        <v>2009</v>
      </c>
      <c r="C5459" t="s">
        <v>5934</v>
      </c>
      <c r="D5459" s="16" t="s">
        <v>621</v>
      </c>
    </row>
    <row r="5460" spans="1:5" x14ac:dyDescent="0.2">
      <c r="A5460">
        <v>11241</v>
      </c>
      <c r="B5460" t="s">
        <v>2009</v>
      </c>
      <c r="C5460" t="s">
        <v>5935</v>
      </c>
      <c r="D5460" s="16" t="s">
        <v>621</v>
      </c>
    </row>
    <row r="5461" spans="1:5" x14ac:dyDescent="0.2">
      <c r="A5461">
        <v>11301</v>
      </c>
      <c r="B5461" t="s">
        <v>2009</v>
      </c>
      <c r="C5461" t="s">
        <v>5936</v>
      </c>
      <c r="D5461" s="16" t="s">
        <v>621</v>
      </c>
    </row>
    <row r="5462" spans="1:5" x14ac:dyDescent="0.2">
      <c r="A5462">
        <v>21090</v>
      </c>
      <c r="B5462" t="s">
        <v>2009</v>
      </c>
      <c r="C5462" t="s">
        <v>5937</v>
      </c>
      <c r="D5462" s="16" t="s">
        <v>621</v>
      </c>
    </row>
    <row r="5463" spans="1:5" x14ac:dyDescent="0.2">
      <c r="A5463">
        <v>11315</v>
      </c>
      <c r="B5463" t="s">
        <v>2009</v>
      </c>
      <c r="C5463" t="s">
        <v>5938</v>
      </c>
      <c r="D5463" s="16" t="s">
        <v>621</v>
      </c>
    </row>
    <row r="5464" spans="1:5" x14ac:dyDescent="0.2">
      <c r="A5464">
        <v>21071</v>
      </c>
      <c r="B5464" t="s">
        <v>2009</v>
      </c>
      <c r="C5464" t="s">
        <v>5939</v>
      </c>
      <c r="D5464" s="16" t="s">
        <v>621</v>
      </c>
    </row>
    <row r="5465" spans="1:5" x14ac:dyDescent="0.2">
      <c r="A5465">
        <v>14112</v>
      </c>
      <c r="B5465" t="s">
        <v>2009</v>
      </c>
      <c r="C5465" t="s">
        <v>5940</v>
      </c>
      <c r="D5465" s="16" t="s">
        <v>621</v>
      </c>
    </row>
    <row r="5466" spans="1:5" x14ac:dyDescent="0.2">
      <c r="A5466">
        <v>11316</v>
      </c>
      <c r="B5466" t="s">
        <v>2009</v>
      </c>
      <c r="C5466" t="s">
        <v>5941</v>
      </c>
      <c r="D5466" s="16" t="s">
        <v>621</v>
      </c>
    </row>
    <row r="5467" spans="1:5" x14ac:dyDescent="0.2">
      <c r="A5467">
        <v>6243</v>
      </c>
      <c r="B5467" t="s">
        <v>2009</v>
      </c>
      <c r="C5467" t="s">
        <v>5942</v>
      </c>
      <c r="D5467" s="16" t="s">
        <v>621</v>
      </c>
    </row>
    <row r="5468" spans="1:5" x14ac:dyDescent="0.2">
      <c r="A5468">
        <v>6240</v>
      </c>
      <c r="B5468" t="s">
        <v>2009</v>
      </c>
      <c r="C5468" t="s">
        <v>5943</v>
      </c>
      <c r="D5468" s="16" t="s">
        <v>621</v>
      </c>
    </row>
    <row r="5469" spans="1:5" x14ac:dyDescent="0.2">
      <c r="A5469">
        <v>11296</v>
      </c>
      <c r="B5469" t="s">
        <v>2009</v>
      </c>
      <c r="C5469" t="s">
        <v>5944</v>
      </c>
      <c r="D5469" s="16" t="s">
        <v>621</v>
      </c>
    </row>
    <row r="5470" spans="1:5" x14ac:dyDescent="0.2">
      <c r="A5470">
        <v>11299</v>
      </c>
      <c r="B5470" t="s">
        <v>2009</v>
      </c>
      <c r="C5470" t="s">
        <v>5945</v>
      </c>
      <c r="D5470" s="16" t="s">
        <v>621</v>
      </c>
    </row>
    <row r="5471" spans="1:5" x14ac:dyDescent="0.2">
      <c r="A5471">
        <v>11688</v>
      </c>
      <c r="B5471" t="s">
        <v>2009</v>
      </c>
      <c r="C5471" t="s">
        <v>5946</v>
      </c>
      <c r="D5471" s="16" t="s">
        <v>621</v>
      </c>
      <c r="E5471">
        <v>583.65</v>
      </c>
    </row>
    <row r="5472" spans="1:5" x14ac:dyDescent="0.2">
      <c r="A5472">
        <v>37736</v>
      </c>
      <c r="B5472" t="s">
        <v>2009</v>
      </c>
      <c r="C5472" t="s">
        <v>5947</v>
      </c>
      <c r="D5472" s="16" t="s">
        <v>621</v>
      </c>
    </row>
    <row r="5473" spans="1:5" x14ac:dyDescent="0.2">
      <c r="A5473">
        <v>37739</v>
      </c>
      <c r="B5473" t="s">
        <v>2009</v>
      </c>
      <c r="C5473" t="s">
        <v>5948</v>
      </c>
      <c r="D5473" s="16" t="s">
        <v>621</v>
      </c>
    </row>
    <row r="5474" spans="1:5" x14ac:dyDescent="0.2">
      <c r="A5474">
        <v>37738</v>
      </c>
      <c r="B5474" t="s">
        <v>2009</v>
      </c>
      <c r="C5474" t="s">
        <v>2003</v>
      </c>
      <c r="D5474" s="16" t="s">
        <v>621</v>
      </c>
    </row>
    <row r="5475" spans="1:5" x14ac:dyDescent="0.2">
      <c r="A5475">
        <v>25014</v>
      </c>
      <c r="B5475" t="s">
        <v>2009</v>
      </c>
      <c r="C5475" t="s">
        <v>5949</v>
      </c>
      <c r="D5475" s="16" t="s">
        <v>621</v>
      </c>
    </row>
    <row r="5476" spans="1:5" x14ac:dyDescent="0.2">
      <c r="A5476">
        <v>14405</v>
      </c>
      <c r="B5476" t="s">
        <v>2009</v>
      </c>
      <c r="C5476" t="s">
        <v>5950</v>
      </c>
      <c r="D5476" s="16" t="s">
        <v>621</v>
      </c>
    </row>
    <row r="5477" spans="1:5" x14ac:dyDescent="0.2">
      <c r="A5477">
        <v>20271</v>
      </c>
      <c r="B5477" t="s">
        <v>2009</v>
      </c>
      <c r="C5477" t="s">
        <v>5951</v>
      </c>
      <c r="D5477" s="16" t="s">
        <v>621</v>
      </c>
      <c r="E5477">
        <v>650.85</v>
      </c>
    </row>
    <row r="5478" spans="1:5" x14ac:dyDescent="0.2">
      <c r="A5478">
        <v>10423</v>
      </c>
      <c r="B5478" t="s">
        <v>2009</v>
      </c>
      <c r="C5478" t="s">
        <v>5952</v>
      </c>
      <c r="D5478" s="16" t="s">
        <v>621</v>
      </c>
      <c r="E5478">
        <v>477.87</v>
      </c>
    </row>
    <row r="5479" spans="1:5" x14ac:dyDescent="0.2">
      <c r="A5479">
        <v>36790</v>
      </c>
      <c r="B5479" t="s">
        <v>2009</v>
      </c>
      <c r="C5479" t="s">
        <v>5953</v>
      </c>
      <c r="D5479" s="16" t="s">
        <v>621</v>
      </c>
      <c r="E5479">
        <v>277.93</v>
      </c>
    </row>
    <row r="5480" spans="1:5" x14ac:dyDescent="0.2">
      <c r="A5480">
        <v>37589</v>
      </c>
      <c r="B5480" t="s">
        <v>2009</v>
      </c>
      <c r="C5480" t="s">
        <v>5954</v>
      </c>
      <c r="D5480" s="16" t="s">
        <v>621</v>
      </c>
      <c r="E5480">
        <v>340.54</v>
      </c>
    </row>
    <row r="5481" spans="1:5" x14ac:dyDescent="0.2">
      <c r="A5481">
        <v>11690</v>
      </c>
      <c r="B5481" t="s">
        <v>2009</v>
      </c>
      <c r="C5481" t="s">
        <v>5955</v>
      </c>
      <c r="D5481" s="16" t="s">
        <v>621</v>
      </c>
      <c r="E5481">
        <v>180.9</v>
      </c>
    </row>
    <row r="5482" spans="1:5" x14ac:dyDescent="0.2">
      <c r="A5482">
        <v>20234</v>
      </c>
      <c r="B5482" t="s">
        <v>2009</v>
      </c>
      <c r="C5482" t="s">
        <v>5956</v>
      </c>
      <c r="D5482" s="16" t="s">
        <v>621</v>
      </c>
      <c r="E5482">
        <v>228.94</v>
      </c>
    </row>
    <row r="5483" spans="1:5" x14ac:dyDescent="0.2">
      <c r="A5483">
        <v>44480</v>
      </c>
      <c r="B5483" t="s">
        <v>2009</v>
      </c>
      <c r="C5483" t="s">
        <v>5957</v>
      </c>
      <c r="D5483" s="16" t="s">
        <v>624</v>
      </c>
      <c r="E5483">
        <v>18.73</v>
      </c>
    </row>
    <row r="5484" spans="1:5" x14ac:dyDescent="0.2">
      <c r="A5484">
        <v>11457</v>
      </c>
      <c r="B5484" t="s">
        <v>2009</v>
      </c>
      <c r="C5484" t="s">
        <v>5958</v>
      </c>
      <c r="D5484" s="16" t="s">
        <v>621</v>
      </c>
      <c r="E5484">
        <v>45.68</v>
      </c>
    </row>
    <row r="5485" spans="1:5" x14ac:dyDescent="0.2">
      <c r="A5485">
        <v>44073</v>
      </c>
      <c r="B5485" t="s">
        <v>2009</v>
      </c>
      <c r="C5485" t="s">
        <v>5959</v>
      </c>
      <c r="D5485" s="16" t="s">
        <v>658</v>
      </c>
      <c r="E5485">
        <v>0.76</v>
      </c>
    </row>
    <row r="5486" spans="1:5" x14ac:dyDescent="0.2">
      <c r="A5486">
        <v>3593</v>
      </c>
      <c r="B5486" t="s">
        <v>2009</v>
      </c>
      <c r="C5486" t="s">
        <v>5960</v>
      </c>
      <c r="D5486" s="16" t="s">
        <v>621</v>
      </c>
      <c r="E5486">
        <v>102.65</v>
      </c>
    </row>
    <row r="5487" spans="1:5" x14ac:dyDescent="0.2">
      <c r="A5487">
        <v>3588</v>
      </c>
      <c r="B5487" t="s">
        <v>2009</v>
      </c>
      <c r="C5487" t="s">
        <v>5961</v>
      </c>
      <c r="D5487" s="16" t="s">
        <v>621</v>
      </c>
      <c r="E5487">
        <v>79.12</v>
      </c>
    </row>
    <row r="5488" spans="1:5" x14ac:dyDescent="0.2">
      <c r="A5488">
        <v>3587</v>
      </c>
      <c r="B5488" t="s">
        <v>2009</v>
      </c>
      <c r="C5488" t="s">
        <v>5962</v>
      </c>
      <c r="D5488" s="16" t="s">
        <v>621</v>
      </c>
      <c r="E5488">
        <v>49.1</v>
      </c>
    </row>
    <row r="5489" spans="1:5" x14ac:dyDescent="0.2">
      <c r="A5489">
        <v>3585</v>
      </c>
      <c r="B5489" t="s">
        <v>2009</v>
      </c>
      <c r="C5489" t="s">
        <v>5963</v>
      </c>
      <c r="D5489" s="16" t="s">
        <v>621</v>
      </c>
      <c r="E5489">
        <v>24.44</v>
      </c>
    </row>
    <row r="5490" spans="1:5" x14ac:dyDescent="0.2">
      <c r="A5490">
        <v>3590</v>
      </c>
      <c r="B5490" t="s">
        <v>2009</v>
      </c>
      <c r="C5490" t="s">
        <v>5964</v>
      </c>
      <c r="D5490" s="16" t="s">
        <v>621</v>
      </c>
      <c r="E5490">
        <v>291.45999999999998</v>
      </c>
    </row>
    <row r="5491" spans="1:5" x14ac:dyDescent="0.2">
      <c r="A5491">
        <v>3589</v>
      </c>
      <c r="B5491" t="s">
        <v>2009</v>
      </c>
      <c r="C5491" t="s">
        <v>5965</v>
      </c>
      <c r="D5491" s="16" t="s">
        <v>621</v>
      </c>
      <c r="E5491">
        <v>156.44</v>
      </c>
    </row>
    <row r="5492" spans="1:5" x14ac:dyDescent="0.2">
      <c r="A5492">
        <v>3592</v>
      </c>
      <c r="B5492" t="s">
        <v>2009</v>
      </c>
      <c r="C5492" t="s">
        <v>5966</v>
      </c>
      <c r="D5492" s="16" t="s">
        <v>621</v>
      </c>
      <c r="E5492">
        <v>460.71</v>
      </c>
    </row>
    <row r="5493" spans="1:5" x14ac:dyDescent="0.2">
      <c r="A5493">
        <v>3586</v>
      </c>
      <c r="B5493" t="s">
        <v>2009</v>
      </c>
      <c r="C5493" t="s">
        <v>5967</v>
      </c>
      <c r="D5493" s="16" t="s">
        <v>621</v>
      </c>
      <c r="E5493">
        <v>32.01</v>
      </c>
    </row>
    <row r="5494" spans="1:5" x14ac:dyDescent="0.2">
      <c r="A5494">
        <v>3591</v>
      </c>
      <c r="B5494" t="s">
        <v>2009</v>
      </c>
      <c r="C5494" t="s">
        <v>5968</v>
      </c>
      <c r="D5494" s="16" t="s">
        <v>621</v>
      </c>
      <c r="E5494">
        <v>738.54</v>
      </c>
    </row>
    <row r="5495" spans="1:5" x14ac:dyDescent="0.2">
      <c r="A5495">
        <v>40396</v>
      </c>
      <c r="B5495" t="s">
        <v>2009</v>
      </c>
      <c r="C5495" t="s">
        <v>5969</v>
      </c>
      <c r="D5495" s="16" t="s">
        <v>621</v>
      </c>
      <c r="E5495">
        <v>101.95</v>
      </c>
    </row>
    <row r="5496" spans="1:5" x14ac:dyDescent="0.2">
      <c r="A5496">
        <v>40395</v>
      </c>
      <c r="B5496" t="s">
        <v>2009</v>
      </c>
      <c r="C5496" t="s">
        <v>5970</v>
      </c>
      <c r="D5496" s="16" t="s">
        <v>621</v>
      </c>
      <c r="E5496">
        <v>78.239999999999995</v>
      </c>
    </row>
    <row r="5497" spans="1:5" x14ac:dyDescent="0.2">
      <c r="A5497">
        <v>40394</v>
      </c>
      <c r="B5497" t="s">
        <v>2009</v>
      </c>
      <c r="C5497" t="s">
        <v>5971</v>
      </c>
      <c r="D5497" s="16" t="s">
        <v>621</v>
      </c>
      <c r="E5497">
        <v>50.94</v>
      </c>
    </row>
    <row r="5498" spans="1:5" x14ac:dyDescent="0.2">
      <c r="A5498">
        <v>40392</v>
      </c>
      <c r="B5498" t="s">
        <v>2009</v>
      </c>
      <c r="C5498" t="s">
        <v>5972</v>
      </c>
      <c r="D5498" s="16" t="s">
        <v>621</v>
      </c>
      <c r="E5498">
        <v>25.17</v>
      </c>
    </row>
    <row r="5499" spans="1:5" x14ac:dyDescent="0.2">
      <c r="A5499">
        <v>40398</v>
      </c>
      <c r="B5499" t="s">
        <v>2009</v>
      </c>
      <c r="C5499" t="s">
        <v>5973</v>
      </c>
      <c r="D5499" s="16" t="s">
        <v>621</v>
      </c>
      <c r="E5499">
        <v>327.07</v>
      </c>
    </row>
    <row r="5500" spans="1:5" x14ac:dyDescent="0.2">
      <c r="A5500">
        <v>40397</v>
      </c>
      <c r="B5500" t="s">
        <v>2009</v>
      </c>
      <c r="C5500" t="s">
        <v>5974</v>
      </c>
      <c r="D5500" s="16" t="s">
        <v>621</v>
      </c>
      <c r="E5500">
        <v>167.5</v>
      </c>
    </row>
    <row r="5501" spans="1:5" x14ac:dyDescent="0.2">
      <c r="A5501">
        <v>40399</v>
      </c>
      <c r="B5501" t="s">
        <v>2009</v>
      </c>
      <c r="C5501" t="s">
        <v>5975</v>
      </c>
      <c r="D5501" s="16" t="s">
        <v>621</v>
      </c>
      <c r="E5501">
        <v>535.09</v>
      </c>
    </row>
    <row r="5502" spans="1:5" x14ac:dyDescent="0.2">
      <c r="A5502">
        <v>40393</v>
      </c>
      <c r="B5502" t="s">
        <v>2009</v>
      </c>
      <c r="C5502" t="s">
        <v>5976</v>
      </c>
      <c r="D5502" s="16" t="s">
        <v>621</v>
      </c>
      <c r="E5502">
        <v>32.42</v>
      </c>
    </row>
    <row r="5503" spans="1:5" x14ac:dyDescent="0.2">
      <c r="A5503">
        <v>44253</v>
      </c>
      <c r="B5503" t="s">
        <v>2009</v>
      </c>
      <c r="C5503" t="s">
        <v>5977</v>
      </c>
      <c r="D5503" s="16" t="s">
        <v>621</v>
      </c>
      <c r="E5503">
        <v>338.63</v>
      </c>
    </row>
    <row r="5504" spans="1:5" x14ac:dyDescent="0.2">
      <c r="A5504">
        <v>21121</v>
      </c>
      <c r="B5504" t="s">
        <v>2009</v>
      </c>
      <c r="C5504" t="s">
        <v>5978</v>
      </c>
      <c r="D5504" s="16" t="s">
        <v>621</v>
      </c>
      <c r="E5504">
        <v>4.8499999999999996</v>
      </c>
    </row>
    <row r="5505" spans="1:5" x14ac:dyDescent="0.2">
      <c r="A5505">
        <v>38010</v>
      </c>
      <c r="B5505" t="s">
        <v>2009</v>
      </c>
      <c r="C5505" t="s">
        <v>5979</v>
      </c>
      <c r="D5505" s="16" t="s">
        <v>621</v>
      </c>
      <c r="E5505">
        <v>6.05</v>
      </c>
    </row>
    <row r="5506" spans="1:5" x14ac:dyDescent="0.2">
      <c r="A5506">
        <v>38011</v>
      </c>
      <c r="B5506" t="s">
        <v>2009</v>
      </c>
      <c r="C5506" t="s">
        <v>5980</v>
      </c>
      <c r="D5506" s="16" t="s">
        <v>621</v>
      </c>
      <c r="E5506">
        <v>12.12</v>
      </c>
    </row>
    <row r="5507" spans="1:5" x14ac:dyDescent="0.2">
      <c r="A5507">
        <v>38012</v>
      </c>
      <c r="B5507" t="s">
        <v>2009</v>
      </c>
      <c r="C5507" t="s">
        <v>5981</v>
      </c>
      <c r="D5507" s="16" t="s">
        <v>621</v>
      </c>
      <c r="E5507">
        <v>46.22</v>
      </c>
    </row>
    <row r="5508" spans="1:5" x14ac:dyDescent="0.2">
      <c r="A5508">
        <v>38013</v>
      </c>
      <c r="B5508" t="s">
        <v>2009</v>
      </c>
      <c r="C5508" t="s">
        <v>5982</v>
      </c>
      <c r="D5508" s="16" t="s">
        <v>621</v>
      </c>
      <c r="E5508">
        <v>59.39</v>
      </c>
    </row>
    <row r="5509" spans="1:5" x14ac:dyDescent="0.2">
      <c r="A5509">
        <v>38014</v>
      </c>
      <c r="B5509" t="s">
        <v>2009</v>
      </c>
      <c r="C5509" t="s">
        <v>5983</v>
      </c>
      <c r="D5509" s="16" t="s">
        <v>621</v>
      </c>
      <c r="E5509">
        <v>99.17</v>
      </c>
    </row>
    <row r="5510" spans="1:5" x14ac:dyDescent="0.2">
      <c r="A5510">
        <v>38015</v>
      </c>
      <c r="B5510" t="s">
        <v>2009</v>
      </c>
      <c r="C5510" t="s">
        <v>5984</v>
      </c>
      <c r="D5510" s="16" t="s">
        <v>621</v>
      </c>
      <c r="E5510">
        <v>233.14</v>
      </c>
    </row>
    <row r="5511" spans="1:5" x14ac:dyDescent="0.2">
      <c r="A5511">
        <v>38016</v>
      </c>
      <c r="B5511" t="s">
        <v>2009</v>
      </c>
      <c r="C5511" t="s">
        <v>5985</v>
      </c>
      <c r="D5511" s="16" t="s">
        <v>621</v>
      </c>
      <c r="E5511">
        <v>271.12</v>
      </c>
    </row>
    <row r="5512" spans="1:5" x14ac:dyDescent="0.2">
      <c r="A5512">
        <v>12741</v>
      </c>
      <c r="B5512" t="s">
        <v>2009</v>
      </c>
      <c r="C5512" t="s">
        <v>5986</v>
      </c>
      <c r="D5512" s="16" t="s">
        <v>621</v>
      </c>
      <c r="E5512">
        <v>2317.6</v>
      </c>
    </row>
    <row r="5513" spans="1:5" x14ac:dyDescent="0.2">
      <c r="A5513">
        <v>12733</v>
      </c>
      <c r="B5513" t="s">
        <v>2009</v>
      </c>
      <c r="C5513" t="s">
        <v>5987</v>
      </c>
      <c r="D5513" s="16" t="s">
        <v>621</v>
      </c>
      <c r="E5513">
        <v>11.66</v>
      </c>
    </row>
    <row r="5514" spans="1:5" x14ac:dyDescent="0.2">
      <c r="A5514">
        <v>12734</v>
      </c>
      <c r="B5514" t="s">
        <v>2009</v>
      </c>
      <c r="C5514" t="s">
        <v>5988</v>
      </c>
      <c r="D5514" s="16" t="s">
        <v>621</v>
      </c>
      <c r="E5514">
        <v>24.85</v>
      </c>
    </row>
    <row r="5515" spans="1:5" x14ac:dyDescent="0.2">
      <c r="A5515">
        <v>12735</v>
      </c>
      <c r="B5515" t="s">
        <v>2009</v>
      </c>
      <c r="C5515" t="s">
        <v>5989</v>
      </c>
      <c r="D5515" s="16" t="s">
        <v>621</v>
      </c>
      <c r="E5515">
        <v>40.89</v>
      </c>
    </row>
    <row r="5516" spans="1:5" x14ac:dyDescent="0.2">
      <c r="A5516">
        <v>12736</v>
      </c>
      <c r="B5516" t="s">
        <v>2009</v>
      </c>
      <c r="C5516" t="s">
        <v>5990</v>
      </c>
      <c r="D5516" s="16" t="s">
        <v>621</v>
      </c>
      <c r="E5516">
        <v>93.47</v>
      </c>
    </row>
    <row r="5517" spans="1:5" x14ac:dyDescent="0.2">
      <c r="A5517">
        <v>12737</v>
      </c>
      <c r="B5517" t="s">
        <v>2009</v>
      </c>
      <c r="C5517" t="s">
        <v>5991</v>
      </c>
      <c r="D5517" s="16" t="s">
        <v>621</v>
      </c>
      <c r="E5517">
        <v>120.42</v>
      </c>
    </row>
    <row r="5518" spans="1:5" x14ac:dyDescent="0.2">
      <c r="A5518">
        <v>12738</v>
      </c>
      <c r="B5518" t="s">
        <v>2009</v>
      </c>
      <c r="C5518" t="s">
        <v>5992</v>
      </c>
      <c r="D5518" s="16" t="s">
        <v>621</v>
      </c>
      <c r="E5518">
        <v>238</v>
      </c>
    </row>
    <row r="5519" spans="1:5" x14ac:dyDescent="0.2">
      <c r="A5519">
        <v>12739</v>
      </c>
      <c r="B5519" t="s">
        <v>2009</v>
      </c>
      <c r="C5519" t="s">
        <v>5993</v>
      </c>
      <c r="D5519" s="16" t="s">
        <v>621</v>
      </c>
      <c r="E5519">
        <v>677.5</v>
      </c>
    </row>
    <row r="5520" spans="1:5" x14ac:dyDescent="0.2">
      <c r="A5520">
        <v>12740</v>
      </c>
      <c r="B5520" t="s">
        <v>2009</v>
      </c>
      <c r="C5520" t="s">
        <v>5994</v>
      </c>
      <c r="D5520" s="16" t="s">
        <v>621</v>
      </c>
      <c r="E5520">
        <v>1059.98</v>
      </c>
    </row>
    <row r="5521" spans="1:5" x14ac:dyDescent="0.2">
      <c r="A5521">
        <v>6297</v>
      </c>
      <c r="B5521" t="s">
        <v>2009</v>
      </c>
      <c r="C5521" t="s">
        <v>5995</v>
      </c>
      <c r="D5521" s="16" t="s">
        <v>621</v>
      </c>
      <c r="E5521">
        <v>47.3</v>
      </c>
    </row>
    <row r="5522" spans="1:5" x14ac:dyDescent="0.2">
      <c r="A5522">
        <v>6296</v>
      </c>
      <c r="B5522" t="s">
        <v>2009</v>
      </c>
      <c r="C5522" t="s">
        <v>5996</v>
      </c>
      <c r="D5522" s="16" t="s">
        <v>621</v>
      </c>
      <c r="E5522">
        <v>37.33</v>
      </c>
    </row>
    <row r="5523" spans="1:5" x14ac:dyDescent="0.2">
      <c r="A5523">
        <v>6323</v>
      </c>
      <c r="B5523" t="s">
        <v>2009</v>
      </c>
      <c r="C5523" t="s">
        <v>5997</v>
      </c>
      <c r="D5523" s="16" t="s">
        <v>621</v>
      </c>
      <c r="E5523">
        <v>24.39</v>
      </c>
    </row>
    <row r="5524" spans="1:5" x14ac:dyDescent="0.2">
      <c r="A5524">
        <v>6294</v>
      </c>
      <c r="B5524" t="s">
        <v>2009</v>
      </c>
      <c r="C5524" t="s">
        <v>5998</v>
      </c>
      <c r="D5524" s="16" t="s">
        <v>621</v>
      </c>
      <c r="E5524">
        <v>10.64</v>
      </c>
    </row>
    <row r="5525" spans="1:5" x14ac:dyDescent="0.2">
      <c r="A5525">
        <v>6299</v>
      </c>
      <c r="B5525" t="s">
        <v>2009</v>
      </c>
      <c r="C5525" t="s">
        <v>5999</v>
      </c>
      <c r="D5525" s="16" t="s">
        <v>621</v>
      </c>
      <c r="E5525">
        <v>142.25</v>
      </c>
    </row>
    <row r="5526" spans="1:5" x14ac:dyDescent="0.2">
      <c r="A5526">
        <v>6298</v>
      </c>
      <c r="B5526" t="s">
        <v>2009</v>
      </c>
      <c r="C5526" t="s">
        <v>6000</v>
      </c>
      <c r="D5526" s="16" t="s">
        <v>621</v>
      </c>
      <c r="E5526">
        <v>74.92</v>
      </c>
    </row>
    <row r="5527" spans="1:5" x14ac:dyDescent="0.2">
      <c r="A5527">
        <v>6322</v>
      </c>
      <c r="B5527" t="s">
        <v>2009</v>
      </c>
      <c r="C5527" t="s">
        <v>6001</v>
      </c>
      <c r="D5527" s="16" t="s">
        <v>621</v>
      </c>
      <c r="E5527">
        <v>190.53</v>
      </c>
    </row>
    <row r="5528" spans="1:5" x14ac:dyDescent="0.2">
      <c r="A5528">
        <v>6295</v>
      </c>
      <c r="B5528" t="s">
        <v>2009</v>
      </c>
      <c r="C5528" t="s">
        <v>6002</v>
      </c>
      <c r="D5528" s="16" t="s">
        <v>621</v>
      </c>
      <c r="E5528">
        <v>15.15</v>
      </c>
    </row>
    <row r="5529" spans="1:5" x14ac:dyDescent="0.2">
      <c r="A5529">
        <v>6300</v>
      </c>
      <c r="B5529" t="s">
        <v>2009</v>
      </c>
      <c r="C5529" t="s">
        <v>6003</v>
      </c>
      <c r="D5529" s="16" t="s">
        <v>621</v>
      </c>
      <c r="E5529">
        <v>351.27</v>
      </c>
    </row>
    <row r="5530" spans="1:5" x14ac:dyDescent="0.2">
      <c r="A5530">
        <v>6321</v>
      </c>
      <c r="B5530" t="s">
        <v>2009</v>
      </c>
      <c r="C5530" t="s">
        <v>6004</v>
      </c>
      <c r="D5530" s="16" t="s">
        <v>621</v>
      </c>
      <c r="E5530">
        <v>501.76</v>
      </c>
    </row>
    <row r="5531" spans="1:5" x14ac:dyDescent="0.2">
      <c r="A5531">
        <v>6301</v>
      </c>
      <c r="B5531" t="s">
        <v>2009</v>
      </c>
      <c r="C5531" t="s">
        <v>6005</v>
      </c>
      <c r="D5531" s="16" t="s">
        <v>621</v>
      </c>
      <c r="E5531">
        <v>1176.08</v>
      </c>
    </row>
    <row r="5532" spans="1:5" x14ac:dyDescent="0.2">
      <c r="A5532">
        <v>7105</v>
      </c>
      <c r="B5532" t="s">
        <v>2009</v>
      </c>
      <c r="C5532" t="s">
        <v>6006</v>
      </c>
      <c r="D5532" s="16" t="s">
        <v>621</v>
      </c>
      <c r="E5532">
        <v>63.19</v>
      </c>
    </row>
    <row r="5533" spans="1:5" x14ac:dyDescent="0.2">
      <c r="A5533">
        <v>20183</v>
      </c>
      <c r="B5533" t="s">
        <v>2009</v>
      </c>
      <c r="C5533" t="s">
        <v>6007</v>
      </c>
      <c r="D5533" s="16" t="s">
        <v>621</v>
      </c>
      <c r="E5533">
        <v>77.86</v>
      </c>
    </row>
    <row r="5534" spans="1:5" x14ac:dyDescent="0.2">
      <c r="A5534">
        <v>38448</v>
      </c>
      <c r="B5534" t="s">
        <v>2009</v>
      </c>
      <c r="C5534" t="s">
        <v>6008</v>
      </c>
      <c r="D5534" s="16" t="s">
        <v>621</v>
      </c>
      <c r="E5534">
        <v>353.3</v>
      </c>
    </row>
    <row r="5535" spans="1:5" x14ac:dyDescent="0.2">
      <c r="A5535">
        <v>20182</v>
      </c>
      <c r="B5535" t="s">
        <v>2009</v>
      </c>
      <c r="C5535" t="s">
        <v>6009</v>
      </c>
      <c r="D5535" s="16" t="s">
        <v>621</v>
      </c>
      <c r="E5535">
        <v>45.27</v>
      </c>
    </row>
    <row r="5536" spans="1:5" x14ac:dyDescent="0.2">
      <c r="A5536">
        <v>7119</v>
      </c>
      <c r="B5536" t="s">
        <v>2009</v>
      </c>
      <c r="C5536" t="s">
        <v>6010</v>
      </c>
      <c r="D5536" s="16" t="s">
        <v>621</v>
      </c>
      <c r="E5536">
        <v>15.91</v>
      </c>
    </row>
    <row r="5537" spans="1:5" x14ac:dyDescent="0.2">
      <c r="A5537">
        <v>7126</v>
      </c>
      <c r="B5537" t="s">
        <v>2009</v>
      </c>
      <c r="C5537" t="s">
        <v>6011</v>
      </c>
      <c r="D5537" s="16" t="s">
        <v>621</v>
      </c>
      <c r="E5537">
        <v>32.47</v>
      </c>
    </row>
    <row r="5538" spans="1:5" x14ac:dyDescent="0.2">
      <c r="A5538">
        <v>7120</v>
      </c>
      <c r="B5538" t="s">
        <v>2009</v>
      </c>
      <c r="C5538" t="s">
        <v>6012</v>
      </c>
      <c r="D5538" s="16" t="s">
        <v>621</v>
      </c>
      <c r="E5538">
        <v>12.21</v>
      </c>
    </row>
    <row r="5539" spans="1:5" x14ac:dyDescent="0.2">
      <c r="A5539">
        <v>6319</v>
      </c>
      <c r="B5539" t="s">
        <v>2009</v>
      </c>
      <c r="C5539" t="s">
        <v>6013</v>
      </c>
      <c r="D5539" s="16" t="s">
        <v>621</v>
      </c>
      <c r="E5539">
        <v>55.57</v>
      </c>
    </row>
    <row r="5540" spans="1:5" x14ac:dyDescent="0.2">
      <c r="A5540">
        <v>6304</v>
      </c>
      <c r="B5540" t="s">
        <v>2009</v>
      </c>
      <c r="C5540" t="s">
        <v>6014</v>
      </c>
      <c r="D5540" s="16" t="s">
        <v>621</v>
      </c>
      <c r="E5540">
        <v>55.57</v>
      </c>
    </row>
    <row r="5541" spans="1:5" x14ac:dyDescent="0.2">
      <c r="A5541">
        <v>21116</v>
      </c>
      <c r="B5541" t="s">
        <v>2009</v>
      </c>
      <c r="C5541" t="s">
        <v>6015</v>
      </c>
      <c r="D5541" s="16" t="s">
        <v>621</v>
      </c>
      <c r="E5541">
        <v>42.08</v>
      </c>
    </row>
    <row r="5542" spans="1:5" x14ac:dyDescent="0.2">
      <c r="A5542">
        <v>6320</v>
      </c>
      <c r="B5542" t="s">
        <v>2009</v>
      </c>
      <c r="C5542" t="s">
        <v>6016</v>
      </c>
      <c r="D5542" s="16" t="s">
        <v>621</v>
      </c>
      <c r="E5542">
        <v>28.61</v>
      </c>
    </row>
    <row r="5543" spans="1:5" x14ac:dyDescent="0.2">
      <c r="A5543">
        <v>6303</v>
      </c>
      <c r="B5543" t="s">
        <v>2009</v>
      </c>
      <c r="C5543" t="s">
        <v>6017</v>
      </c>
      <c r="D5543" s="16" t="s">
        <v>621</v>
      </c>
      <c r="E5543">
        <v>28.61</v>
      </c>
    </row>
    <row r="5544" spans="1:5" x14ac:dyDescent="0.2">
      <c r="A5544">
        <v>6308</v>
      </c>
      <c r="B5544" t="s">
        <v>2009</v>
      </c>
      <c r="C5544" t="s">
        <v>6018</v>
      </c>
      <c r="D5544" s="16" t="s">
        <v>621</v>
      </c>
      <c r="E5544">
        <v>153.76</v>
      </c>
    </row>
    <row r="5545" spans="1:5" x14ac:dyDescent="0.2">
      <c r="A5545">
        <v>6317</v>
      </c>
      <c r="B5545" t="s">
        <v>2009</v>
      </c>
      <c r="C5545" t="s">
        <v>6019</v>
      </c>
      <c r="D5545" s="16" t="s">
        <v>621</v>
      </c>
      <c r="E5545">
        <v>153.76</v>
      </c>
    </row>
    <row r="5546" spans="1:5" x14ac:dyDescent="0.2">
      <c r="A5546">
        <v>6307</v>
      </c>
      <c r="B5546" t="s">
        <v>2009</v>
      </c>
      <c r="C5546" t="s">
        <v>6020</v>
      </c>
      <c r="D5546" s="16" t="s">
        <v>621</v>
      </c>
      <c r="E5546">
        <v>153.76</v>
      </c>
    </row>
    <row r="5547" spans="1:5" x14ac:dyDescent="0.2">
      <c r="A5547">
        <v>6309</v>
      </c>
      <c r="B5547" t="s">
        <v>2009</v>
      </c>
      <c r="C5547" t="s">
        <v>6021</v>
      </c>
      <c r="D5547" s="16" t="s">
        <v>621</v>
      </c>
      <c r="E5547">
        <v>158.22</v>
      </c>
    </row>
    <row r="5548" spans="1:5" x14ac:dyDescent="0.2">
      <c r="A5548">
        <v>6318</v>
      </c>
      <c r="B5548" t="s">
        <v>2009</v>
      </c>
      <c r="C5548" t="s">
        <v>6022</v>
      </c>
      <c r="D5548" s="16" t="s">
        <v>621</v>
      </c>
      <c r="E5548">
        <v>82.94</v>
      </c>
    </row>
    <row r="5549" spans="1:5" x14ac:dyDescent="0.2">
      <c r="A5549">
        <v>6306</v>
      </c>
      <c r="B5549" t="s">
        <v>2009</v>
      </c>
      <c r="C5549" t="s">
        <v>6023</v>
      </c>
      <c r="D5549" s="16" t="s">
        <v>621</v>
      </c>
      <c r="E5549">
        <v>82.94</v>
      </c>
    </row>
    <row r="5550" spans="1:5" x14ac:dyDescent="0.2">
      <c r="A5550">
        <v>6305</v>
      </c>
      <c r="B5550" t="s">
        <v>2009</v>
      </c>
      <c r="C5550" t="s">
        <v>6024</v>
      </c>
      <c r="D5550" s="16" t="s">
        <v>621</v>
      </c>
      <c r="E5550">
        <v>82.94</v>
      </c>
    </row>
    <row r="5551" spans="1:5" x14ac:dyDescent="0.2">
      <c r="A5551">
        <v>6312</v>
      </c>
      <c r="B5551" t="s">
        <v>2009</v>
      </c>
      <c r="C5551" t="s">
        <v>6025</v>
      </c>
      <c r="D5551" s="16" t="s">
        <v>621</v>
      </c>
      <c r="E5551">
        <v>221.16</v>
      </c>
    </row>
    <row r="5552" spans="1:5" x14ac:dyDescent="0.2">
      <c r="A5552">
        <v>6311</v>
      </c>
      <c r="B5552" t="s">
        <v>2009</v>
      </c>
      <c r="C5552" t="s">
        <v>6026</v>
      </c>
      <c r="D5552" s="16" t="s">
        <v>621</v>
      </c>
      <c r="E5552">
        <v>221.16</v>
      </c>
    </row>
    <row r="5553" spans="1:5" x14ac:dyDescent="0.2">
      <c r="A5553">
        <v>6310</v>
      </c>
      <c r="B5553" t="s">
        <v>2009</v>
      </c>
      <c r="C5553" t="s">
        <v>6027</v>
      </c>
      <c r="D5553" s="16" t="s">
        <v>621</v>
      </c>
      <c r="E5553">
        <v>221.16</v>
      </c>
    </row>
    <row r="5554" spans="1:5" x14ac:dyDescent="0.2">
      <c r="A5554">
        <v>6314</v>
      </c>
      <c r="B5554" t="s">
        <v>2009</v>
      </c>
      <c r="C5554" t="s">
        <v>6028</v>
      </c>
      <c r="D5554" s="16" t="s">
        <v>621</v>
      </c>
      <c r="E5554">
        <v>221.16</v>
      </c>
    </row>
    <row r="5555" spans="1:5" x14ac:dyDescent="0.2">
      <c r="A5555">
        <v>6313</v>
      </c>
      <c r="B5555" t="s">
        <v>2009</v>
      </c>
      <c r="C5555" t="s">
        <v>6029</v>
      </c>
      <c r="D5555" s="16" t="s">
        <v>621</v>
      </c>
      <c r="E5555">
        <v>221.16</v>
      </c>
    </row>
    <row r="5556" spans="1:5" x14ac:dyDescent="0.2">
      <c r="A5556">
        <v>6302</v>
      </c>
      <c r="B5556" t="s">
        <v>2009</v>
      </c>
      <c r="C5556" t="s">
        <v>6030</v>
      </c>
      <c r="D5556" s="16" t="s">
        <v>621</v>
      </c>
      <c r="E5556">
        <v>17.59</v>
      </c>
    </row>
    <row r="5557" spans="1:5" x14ac:dyDescent="0.2">
      <c r="A5557">
        <v>6315</v>
      </c>
      <c r="B5557" t="s">
        <v>2009</v>
      </c>
      <c r="C5557" t="s">
        <v>6031</v>
      </c>
      <c r="D5557" s="16" t="s">
        <v>621</v>
      </c>
      <c r="E5557">
        <v>418.76</v>
      </c>
    </row>
    <row r="5558" spans="1:5" x14ac:dyDescent="0.2">
      <c r="A5558">
        <v>6316</v>
      </c>
      <c r="B5558" t="s">
        <v>2009</v>
      </c>
      <c r="C5558" t="s">
        <v>6032</v>
      </c>
      <c r="D5558" s="16" t="s">
        <v>621</v>
      </c>
      <c r="E5558">
        <v>418.76</v>
      </c>
    </row>
    <row r="5559" spans="1:5" x14ac:dyDescent="0.2">
      <c r="A5559">
        <v>39324</v>
      </c>
      <c r="B5559" t="s">
        <v>2009</v>
      </c>
      <c r="C5559" t="s">
        <v>6033</v>
      </c>
      <c r="D5559" s="16" t="s">
        <v>621</v>
      </c>
      <c r="E5559">
        <v>6.32</v>
      </c>
    </row>
    <row r="5560" spans="1:5" x14ac:dyDescent="0.2">
      <c r="A5560">
        <v>39325</v>
      </c>
      <c r="B5560" t="s">
        <v>2009</v>
      </c>
      <c r="C5560" t="s">
        <v>6034</v>
      </c>
      <c r="D5560" s="16" t="s">
        <v>621</v>
      </c>
      <c r="E5560">
        <v>9.5299999999999994</v>
      </c>
    </row>
    <row r="5561" spans="1:5" x14ac:dyDescent="0.2">
      <c r="A5561">
        <v>39326</v>
      </c>
      <c r="B5561" t="s">
        <v>2009</v>
      </c>
      <c r="C5561" t="s">
        <v>6035</v>
      </c>
      <c r="D5561" s="16" t="s">
        <v>621</v>
      </c>
      <c r="E5561">
        <v>34.18</v>
      </c>
    </row>
    <row r="5562" spans="1:5" x14ac:dyDescent="0.2">
      <c r="A5562">
        <v>39327</v>
      </c>
      <c r="B5562" t="s">
        <v>2009</v>
      </c>
      <c r="C5562" t="s">
        <v>6036</v>
      </c>
      <c r="D5562" s="16" t="s">
        <v>621</v>
      </c>
      <c r="E5562">
        <v>51.58</v>
      </c>
    </row>
    <row r="5563" spans="1:5" x14ac:dyDescent="0.2">
      <c r="A5563">
        <v>11378</v>
      </c>
      <c r="B5563" t="s">
        <v>2009</v>
      </c>
      <c r="C5563" t="s">
        <v>6037</v>
      </c>
      <c r="D5563" s="16" t="s">
        <v>621</v>
      </c>
      <c r="E5563">
        <v>87.37</v>
      </c>
    </row>
    <row r="5564" spans="1:5" x14ac:dyDescent="0.2">
      <c r="A5564">
        <v>11379</v>
      </c>
      <c r="B5564" t="s">
        <v>2009</v>
      </c>
      <c r="C5564" t="s">
        <v>6038</v>
      </c>
      <c r="D5564" s="16" t="s">
        <v>621</v>
      </c>
      <c r="E5564">
        <v>73.819999999999993</v>
      </c>
    </row>
    <row r="5565" spans="1:5" x14ac:dyDescent="0.2">
      <c r="A5565">
        <v>11493</v>
      </c>
      <c r="B5565" t="s">
        <v>2009</v>
      </c>
      <c r="C5565" t="s">
        <v>6039</v>
      </c>
      <c r="D5565" s="16" t="s">
        <v>621</v>
      </c>
      <c r="E5565">
        <v>42.58</v>
      </c>
    </row>
    <row r="5566" spans="1:5" x14ac:dyDescent="0.2">
      <c r="A5566">
        <v>7106</v>
      </c>
      <c r="B5566" t="s">
        <v>2009</v>
      </c>
      <c r="C5566" t="s">
        <v>6040</v>
      </c>
      <c r="D5566" s="16" t="s">
        <v>621</v>
      </c>
      <c r="E5566">
        <v>200.91</v>
      </c>
    </row>
    <row r="5567" spans="1:5" x14ac:dyDescent="0.2">
      <c r="A5567">
        <v>7104</v>
      </c>
      <c r="B5567" t="s">
        <v>2009</v>
      </c>
      <c r="C5567" t="s">
        <v>6041</v>
      </c>
      <c r="D5567" s="16" t="s">
        <v>621</v>
      </c>
      <c r="E5567">
        <v>5.41</v>
      </c>
    </row>
    <row r="5568" spans="1:5" x14ac:dyDescent="0.2">
      <c r="A5568">
        <v>7136</v>
      </c>
      <c r="B5568" t="s">
        <v>2009</v>
      </c>
      <c r="C5568" t="s">
        <v>6042</v>
      </c>
      <c r="D5568" s="16" t="s">
        <v>621</v>
      </c>
      <c r="E5568">
        <v>9.43</v>
      </c>
    </row>
    <row r="5569" spans="1:5" x14ac:dyDescent="0.2">
      <c r="A5569">
        <v>7128</v>
      </c>
      <c r="B5569" t="s">
        <v>2009</v>
      </c>
      <c r="C5569" t="s">
        <v>6043</v>
      </c>
      <c r="D5569" s="16" t="s">
        <v>621</v>
      </c>
      <c r="E5569">
        <v>12.24</v>
      </c>
    </row>
    <row r="5570" spans="1:5" x14ac:dyDescent="0.2">
      <c r="A5570">
        <v>7108</v>
      </c>
      <c r="B5570" t="s">
        <v>2009</v>
      </c>
      <c r="C5570" t="s">
        <v>6044</v>
      </c>
      <c r="D5570" s="16" t="s">
        <v>621</v>
      </c>
      <c r="E5570">
        <v>12.21</v>
      </c>
    </row>
    <row r="5571" spans="1:5" x14ac:dyDescent="0.2">
      <c r="A5571">
        <v>7129</v>
      </c>
      <c r="B5571" t="s">
        <v>2009</v>
      </c>
      <c r="C5571" t="s">
        <v>6045</v>
      </c>
      <c r="D5571" s="16" t="s">
        <v>621</v>
      </c>
      <c r="E5571">
        <v>14.36</v>
      </c>
    </row>
    <row r="5572" spans="1:5" x14ac:dyDescent="0.2">
      <c r="A5572">
        <v>7130</v>
      </c>
      <c r="B5572" t="s">
        <v>2009</v>
      </c>
      <c r="C5572" t="s">
        <v>6046</v>
      </c>
      <c r="D5572" s="16" t="s">
        <v>621</v>
      </c>
      <c r="E5572">
        <v>20.87</v>
      </c>
    </row>
    <row r="5573" spans="1:5" x14ac:dyDescent="0.2">
      <c r="A5573">
        <v>7131</v>
      </c>
      <c r="B5573" t="s">
        <v>2009</v>
      </c>
      <c r="C5573" t="s">
        <v>6047</v>
      </c>
      <c r="D5573" s="16" t="s">
        <v>621</v>
      </c>
      <c r="E5573">
        <v>25.52</v>
      </c>
    </row>
    <row r="5574" spans="1:5" x14ac:dyDescent="0.2">
      <c r="A5574">
        <v>7132</v>
      </c>
      <c r="B5574" t="s">
        <v>2009</v>
      </c>
      <c r="C5574" t="s">
        <v>6048</v>
      </c>
      <c r="D5574" s="16" t="s">
        <v>621</v>
      </c>
      <c r="E5574">
        <v>60.1</v>
      </c>
    </row>
    <row r="5575" spans="1:5" x14ac:dyDescent="0.2">
      <c r="A5575">
        <v>7133</v>
      </c>
      <c r="B5575" t="s">
        <v>2009</v>
      </c>
      <c r="C5575" t="s">
        <v>6049</v>
      </c>
      <c r="D5575" s="16" t="s">
        <v>621</v>
      </c>
      <c r="E5575">
        <v>138.87</v>
      </c>
    </row>
    <row r="5576" spans="1:5" x14ac:dyDescent="0.2">
      <c r="A5576">
        <v>37422</v>
      </c>
      <c r="B5576" t="s">
        <v>2009</v>
      </c>
      <c r="C5576" t="s">
        <v>6050</v>
      </c>
      <c r="D5576" s="16" t="s">
        <v>621</v>
      </c>
    </row>
    <row r="5577" spans="1:5" x14ac:dyDescent="0.2">
      <c r="A5577">
        <v>37420</v>
      </c>
      <c r="B5577" t="s">
        <v>2009</v>
      </c>
      <c r="C5577" t="s">
        <v>6051</v>
      </c>
      <c r="D5577" s="16" t="s">
        <v>621</v>
      </c>
    </row>
    <row r="5578" spans="1:5" x14ac:dyDescent="0.2">
      <c r="A5578">
        <v>37421</v>
      </c>
      <c r="B5578" t="s">
        <v>2009</v>
      </c>
      <c r="C5578" t="s">
        <v>6052</v>
      </c>
      <c r="D5578" s="16" t="s">
        <v>621</v>
      </c>
    </row>
    <row r="5579" spans="1:5" x14ac:dyDescent="0.2">
      <c r="A5579">
        <v>37443</v>
      </c>
      <c r="B5579" t="s">
        <v>2009</v>
      </c>
      <c r="C5579" t="s">
        <v>6053</v>
      </c>
      <c r="D5579" s="16" t="s">
        <v>621</v>
      </c>
    </row>
    <row r="5580" spans="1:5" x14ac:dyDescent="0.2">
      <c r="A5580">
        <v>37444</v>
      </c>
      <c r="B5580" t="s">
        <v>2009</v>
      </c>
      <c r="C5580" t="s">
        <v>6054</v>
      </c>
      <c r="D5580" s="16" t="s">
        <v>621</v>
      </c>
    </row>
    <row r="5581" spans="1:5" x14ac:dyDescent="0.2">
      <c r="A5581">
        <v>37445</v>
      </c>
      <c r="B5581" t="s">
        <v>2009</v>
      </c>
      <c r="C5581" t="s">
        <v>6055</v>
      </c>
      <c r="D5581" s="16" t="s">
        <v>621</v>
      </c>
    </row>
    <row r="5582" spans="1:5" x14ac:dyDescent="0.2">
      <c r="A5582">
        <v>37446</v>
      </c>
      <c r="B5582" t="s">
        <v>2009</v>
      </c>
      <c r="C5582" t="s">
        <v>6056</v>
      </c>
      <c r="D5582" s="16" t="s">
        <v>621</v>
      </c>
    </row>
    <row r="5583" spans="1:5" x14ac:dyDescent="0.2">
      <c r="A5583">
        <v>37447</v>
      </c>
      <c r="B5583" t="s">
        <v>2009</v>
      </c>
      <c r="C5583" t="s">
        <v>6057</v>
      </c>
      <c r="D5583" s="16" t="s">
        <v>621</v>
      </c>
    </row>
    <row r="5584" spans="1:5" x14ac:dyDescent="0.2">
      <c r="A5584">
        <v>37448</v>
      </c>
      <c r="B5584" t="s">
        <v>2009</v>
      </c>
      <c r="C5584" t="s">
        <v>6058</v>
      </c>
      <c r="D5584" s="16" t="s">
        <v>621</v>
      </c>
    </row>
    <row r="5585" spans="1:5" x14ac:dyDescent="0.2">
      <c r="A5585">
        <v>37440</v>
      </c>
      <c r="B5585" t="s">
        <v>2009</v>
      </c>
      <c r="C5585" t="s">
        <v>6059</v>
      </c>
      <c r="D5585" s="16" t="s">
        <v>621</v>
      </c>
    </row>
    <row r="5586" spans="1:5" x14ac:dyDescent="0.2">
      <c r="A5586">
        <v>37441</v>
      </c>
      <c r="B5586" t="s">
        <v>2009</v>
      </c>
      <c r="C5586" t="s">
        <v>6060</v>
      </c>
      <c r="D5586" s="16" t="s">
        <v>621</v>
      </c>
    </row>
    <row r="5587" spans="1:5" x14ac:dyDescent="0.2">
      <c r="A5587">
        <v>37442</v>
      </c>
      <c r="B5587" t="s">
        <v>2009</v>
      </c>
      <c r="C5587" t="s">
        <v>6061</v>
      </c>
      <c r="D5587" s="16" t="s">
        <v>621</v>
      </c>
    </row>
    <row r="5588" spans="1:5" x14ac:dyDescent="0.2">
      <c r="A5588">
        <v>38017</v>
      </c>
      <c r="B5588" t="s">
        <v>2009</v>
      </c>
      <c r="C5588" t="s">
        <v>6062</v>
      </c>
      <c r="D5588" s="16" t="s">
        <v>621</v>
      </c>
      <c r="E5588">
        <v>12.92</v>
      </c>
    </row>
    <row r="5589" spans="1:5" x14ac:dyDescent="0.2">
      <c r="A5589">
        <v>38018</v>
      </c>
      <c r="B5589" t="s">
        <v>2009</v>
      </c>
      <c r="C5589" t="s">
        <v>6063</v>
      </c>
      <c r="D5589" s="16" t="s">
        <v>621</v>
      </c>
      <c r="E5589">
        <v>14.53</v>
      </c>
    </row>
    <row r="5590" spans="1:5" x14ac:dyDescent="0.2">
      <c r="A5590">
        <v>39895</v>
      </c>
      <c r="B5590" t="s">
        <v>2009</v>
      </c>
      <c r="C5590" t="s">
        <v>6064</v>
      </c>
      <c r="D5590" s="16" t="s">
        <v>621</v>
      </c>
      <c r="E5590">
        <v>84.19</v>
      </c>
    </row>
    <row r="5591" spans="1:5" x14ac:dyDescent="0.2">
      <c r="A5591">
        <v>39896</v>
      </c>
      <c r="B5591" t="s">
        <v>2009</v>
      </c>
      <c r="C5591" t="s">
        <v>6065</v>
      </c>
      <c r="D5591" s="16" t="s">
        <v>621</v>
      </c>
      <c r="E5591">
        <v>123.4</v>
      </c>
    </row>
    <row r="5592" spans="1:5" x14ac:dyDescent="0.2">
      <c r="A5592">
        <v>44038</v>
      </c>
      <c r="B5592" t="s">
        <v>2009</v>
      </c>
      <c r="C5592" t="s">
        <v>6066</v>
      </c>
      <c r="D5592" s="16" t="s">
        <v>621</v>
      </c>
      <c r="E5592">
        <v>257.42</v>
      </c>
    </row>
    <row r="5593" spans="1:5" x14ac:dyDescent="0.2">
      <c r="A5593">
        <v>44040</v>
      </c>
      <c r="B5593" t="s">
        <v>2009</v>
      </c>
      <c r="C5593" t="s">
        <v>6067</v>
      </c>
      <c r="D5593" s="16" t="s">
        <v>621</v>
      </c>
      <c r="E5593">
        <v>328.45</v>
      </c>
    </row>
    <row r="5594" spans="1:5" x14ac:dyDescent="0.2">
      <c r="A5594">
        <v>44035</v>
      </c>
      <c r="B5594" t="s">
        <v>2009</v>
      </c>
      <c r="C5594" t="s">
        <v>6068</v>
      </c>
      <c r="D5594" s="16" t="s">
        <v>621</v>
      </c>
      <c r="E5594">
        <v>153.16</v>
      </c>
    </row>
    <row r="5595" spans="1:5" x14ac:dyDescent="0.2">
      <c r="A5595">
        <v>44037</v>
      </c>
      <c r="B5595" t="s">
        <v>2009</v>
      </c>
      <c r="C5595" t="s">
        <v>6069</v>
      </c>
      <c r="D5595" s="16" t="s">
        <v>621</v>
      </c>
      <c r="E5595">
        <v>194.88</v>
      </c>
    </row>
    <row r="5596" spans="1:5" x14ac:dyDescent="0.2">
      <c r="A5596">
        <v>44033</v>
      </c>
      <c r="B5596" t="s">
        <v>2009</v>
      </c>
      <c r="C5596" t="s">
        <v>6070</v>
      </c>
      <c r="D5596" s="16" t="s">
        <v>621</v>
      </c>
      <c r="E5596">
        <v>60.58</v>
      </c>
    </row>
    <row r="5597" spans="1:5" x14ac:dyDescent="0.2">
      <c r="A5597">
        <v>44034</v>
      </c>
      <c r="B5597" t="s">
        <v>2009</v>
      </c>
      <c r="C5597" t="s">
        <v>6071</v>
      </c>
      <c r="D5597" s="16" t="s">
        <v>621</v>
      </c>
      <c r="E5597">
        <v>83.27</v>
      </c>
    </row>
    <row r="5598" spans="1:5" x14ac:dyDescent="0.2">
      <c r="A5598">
        <v>44028</v>
      </c>
      <c r="B5598" t="s">
        <v>2009</v>
      </c>
      <c r="C5598" t="s">
        <v>6072</v>
      </c>
      <c r="D5598" s="16" t="s">
        <v>621</v>
      </c>
      <c r="E5598">
        <v>24.31</v>
      </c>
    </row>
    <row r="5599" spans="1:5" x14ac:dyDescent="0.2">
      <c r="A5599">
        <v>44029</v>
      </c>
      <c r="B5599" t="s">
        <v>2009</v>
      </c>
      <c r="C5599" t="s">
        <v>6073</v>
      </c>
      <c r="D5599" s="16" t="s">
        <v>621</v>
      </c>
      <c r="E5599">
        <v>25.84</v>
      </c>
    </row>
    <row r="5600" spans="1:5" x14ac:dyDescent="0.2">
      <c r="A5600">
        <v>44030</v>
      </c>
      <c r="B5600" t="s">
        <v>2009</v>
      </c>
      <c r="C5600" t="s">
        <v>6074</v>
      </c>
      <c r="D5600" s="16" t="s">
        <v>621</v>
      </c>
      <c r="E5600">
        <v>31.04</v>
      </c>
    </row>
    <row r="5601" spans="1:5" x14ac:dyDescent="0.2">
      <c r="A5601">
        <v>44031</v>
      </c>
      <c r="B5601" t="s">
        <v>2009</v>
      </c>
      <c r="C5601" t="s">
        <v>6075</v>
      </c>
      <c r="D5601" s="16" t="s">
        <v>621</v>
      </c>
      <c r="E5601">
        <v>38.11</v>
      </c>
    </row>
    <row r="5602" spans="1:5" x14ac:dyDescent="0.2">
      <c r="A5602">
        <v>44032</v>
      </c>
      <c r="B5602" t="s">
        <v>2009</v>
      </c>
      <c r="C5602" t="s">
        <v>6076</v>
      </c>
      <c r="D5602" s="16" t="s">
        <v>621</v>
      </c>
      <c r="E5602">
        <v>43.24</v>
      </c>
    </row>
    <row r="5603" spans="1:5" x14ac:dyDescent="0.2">
      <c r="A5603">
        <v>44036</v>
      </c>
      <c r="B5603" t="s">
        <v>2009</v>
      </c>
      <c r="C5603" t="s">
        <v>6077</v>
      </c>
      <c r="D5603" s="16" t="s">
        <v>621</v>
      </c>
      <c r="E5603">
        <v>17.86</v>
      </c>
    </row>
    <row r="5604" spans="1:5" x14ac:dyDescent="0.2">
      <c r="A5604">
        <v>44039</v>
      </c>
      <c r="B5604" t="s">
        <v>2009</v>
      </c>
      <c r="C5604" t="s">
        <v>6078</v>
      </c>
      <c r="D5604" s="16" t="s">
        <v>621</v>
      </c>
      <c r="E5604">
        <v>21.73</v>
      </c>
    </row>
    <row r="5605" spans="1:5" x14ac:dyDescent="0.2">
      <c r="A5605">
        <v>38873</v>
      </c>
      <c r="B5605" t="s">
        <v>2009</v>
      </c>
      <c r="C5605" t="s">
        <v>6079</v>
      </c>
      <c r="D5605" s="16" t="s">
        <v>621</v>
      </c>
    </row>
    <row r="5606" spans="1:5" x14ac:dyDescent="0.2">
      <c r="A5606">
        <v>38874</v>
      </c>
      <c r="B5606" t="s">
        <v>2009</v>
      </c>
      <c r="C5606" t="s">
        <v>6080</v>
      </c>
      <c r="D5606" s="16" t="s">
        <v>621</v>
      </c>
    </row>
    <row r="5607" spans="1:5" x14ac:dyDescent="0.2">
      <c r="A5607">
        <v>38875</v>
      </c>
      <c r="B5607" t="s">
        <v>2009</v>
      </c>
      <c r="C5607" t="s">
        <v>6081</v>
      </c>
      <c r="D5607" s="16" t="s">
        <v>621</v>
      </c>
    </row>
    <row r="5608" spans="1:5" x14ac:dyDescent="0.2">
      <c r="A5608">
        <v>38876</v>
      </c>
      <c r="B5608" t="s">
        <v>2009</v>
      </c>
      <c r="C5608" t="s">
        <v>6082</v>
      </c>
      <c r="D5608" s="16" t="s">
        <v>621</v>
      </c>
    </row>
    <row r="5609" spans="1:5" x14ac:dyDescent="0.2">
      <c r="A5609">
        <v>39000</v>
      </c>
      <c r="B5609" t="s">
        <v>2009</v>
      </c>
      <c r="C5609" t="s">
        <v>6083</v>
      </c>
      <c r="D5609" s="16" t="s">
        <v>621</v>
      </c>
    </row>
    <row r="5610" spans="1:5" x14ac:dyDescent="0.2">
      <c r="A5610">
        <v>38674</v>
      </c>
      <c r="B5610" t="s">
        <v>2009</v>
      </c>
      <c r="C5610" t="s">
        <v>6084</v>
      </c>
      <c r="D5610" s="16" t="s">
        <v>621</v>
      </c>
      <c r="E5610">
        <v>43.49</v>
      </c>
    </row>
    <row r="5611" spans="1:5" x14ac:dyDescent="0.2">
      <c r="A5611">
        <v>38019</v>
      </c>
      <c r="B5611" t="s">
        <v>2009</v>
      </c>
      <c r="C5611" t="s">
        <v>6085</v>
      </c>
      <c r="D5611" s="16" t="s">
        <v>621</v>
      </c>
      <c r="E5611">
        <v>9.1999999999999993</v>
      </c>
    </row>
    <row r="5612" spans="1:5" x14ac:dyDescent="0.2">
      <c r="A5612">
        <v>38020</v>
      </c>
      <c r="B5612" t="s">
        <v>2009</v>
      </c>
      <c r="C5612" t="s">
        <v>6086</v>
      </c>
      <c r="D5612" s="16" t="s">
        <v>621</v>
      </c>
      <c r="E5612">
        <v>11.33</v>
      </c>
    </row>
    <row r="5613" spans="1:5" x14ac:dyDescent="0.2">
      <c r="A5613">
        <v>38454</v>
      </c>
      <c r="B5613" t="s">
        <v>2009</v>
      </c>
      <c r="C5613" t="s">
        <v>6087</v>
      </c>
      <c r="D5613" s="16" t="s">
        <v>621</v>
      </c>
    </row>
    <row r="5614" spans="1:5" x14ac:dyDescent="0.2">
      <c r="A5614">
        <v>38455</v>
      </c>
      <c r="B5614" t="s">
        <v>2009</v>
      </c>
      <c r="C5614" t="s">
        <v>6088</v>
      </c>
      <c r="D5614" s="16" t="s">
        <v>621</v>
      </c>
    </row>
    <row r="5615" spans="1:5" x14ac:dyDescent="0.2">
      <c r="A5615">
        <v>38462</v>
      </c>
      <c r="B5615" t="s">
        <v>2009</v>
      </c>
      <c r="C5615" t="s">
        <v>6089</v>
      </c>
      <c r="D5615" s="16" t="s">
        <v>621</v>
      </c>
    </row>
    <row r="5616" spans="1:5" x14ac:dyDescent="0.2">
      <c r="A5616">
        <v>36362</v>
      </c>
      <c r="B5616" t="s">
        <v>2009</v>
      </c>
      <c r="C5616" t="s">
        <v>6090</v>
      </c>
      <c r="D5616" s="16" t="s">
        <v>621</v>
      </c>
    </row>
    <row r="5617" spans="1:5" x14ac:dyDescent="0.2">
      <c r="A5617">
        <v>36298</v>
      </c>
      <c r="B5617" t="s">
        <v>2009</v>
      </c>
      <c r="C5617" t="s">
        <v>6091</v>
      </c>
      <c r="D5617" s="16" t="s">
        <v>621</v>
      </c>
    </row>
    <row r="5618" spans="1:5" x14ac:dyDescent="0.2">
      <c r="A5618">
        <v>38456</v>
      </c>
      <c r="B5618" t="s">
        <v>2009</v>
      </c>
      <c r="C5618" t="s">
        <v>6092</v>
      </c>
      <c r="D5618" s="16" t="s">
        <v>621</v>
      </c>
    </row>
    <row r="5619" spans="1:5" x14ac:dyDescent="0.2">
      <c r="A5619">
        <v>38457</v>
      </c>
      <c r="B5619" t="s">
        <v>2009</v>
      </c>
      <c r="C5619" t="s">
        <v>6093</v>
      </c>
      <c r="D5619" s="16" t="s">
        <v>621</v>
      </c>
    </row>
    <row r="5620" spans="1:5" x14ac:dyDescent="0.2">
      <c r="A5620">
        <v>38458</v>
      </c>
      <c r="B5620" t="s">
        <v>2009</v>
      </c>
      <c r="C5620" t="s">
        <v>6094</v>
      </c>
      <c r="D5620" s="16" t="s">
        <v>621</v>
      </c>
    </row>
    <row r="5621" spans="1:5" x14ac:dyDescent="0.2">
      <c r="A5621">
        <v>38459</v>
      </c>
      <c r="B5621" t="s">
        <v>2009</v>
      </c>
      <c r="C5621" t="s">
        <v>6095</v>
      </c>
      <c r="D5621" s="16" t="s">
        <v>621</v>
      </c>
    </row>
    <row r="5622" spans="1:5" x14ac:dyDescent="0.2">
      <c r="A5622">
        <v>38460</v>
      </c>
      <c r="B5622" t="s">
        <v>2009</v>
      </c>
      <c r="C5622" t="s">
        <v>6096</v>
      </c>
      <c r="D5622" s="16" t="s">
        <v>621</v>
      </c>
    </row>
    <row r="5623" spans="1:5" x14ac:dyDescent="0.2">
      <c r="A5623">
        <v>38461</v>
      </c>
      <c r="B5623" t="s">
        <v>2009</v>
      </c>
      <c r="C5623" t="s">
        <v>6097</v>
      </c>
      <c r="D5623" s="16" t="s">
        <v>621</v>
      </c>
    </row>
    <row r="5624" spans="1:5" x14ac:dyDescent="0.2">
      <c r="A5624">
        <v>7094</v>
      </c>
      <c r="B5624" t="s">
        <v>2009</v>
      </c>
      <c r="C5624" t="s">
        <v>6098</v>
      </c>
      <c r="D5624" s="16" t="s">
        <v>621</v>
      </c>
      <c r="E5624">
        <v>17.68</v>
      </c>
    </row>
    <row r="5625" spans="1:5" x14ac:dyDescent="0.2">
      <c r="A5625">
        <v>7116</v>
      </c>
      <c r="B5625" t="s">
        <v>2009</v>
      </c>
      <c r="C5625" t="s">
        <v>6099</v>
      </c>
      <c r="D5625" s="16" t="s">
        <v>621</v>
      </c>
      <c r="E5625">
        <v>5.67</v>
      </c>
    </row>
    <row r="5626" spans="1:5" x14ac:dyDescent="0.2">
      <c r="A5626">
        <v>7118</v>
      </c>
      <c r="B5626" t="s">
        <v>2009</v>
      </c>
      <c r="C5626" t="s">
        <v>6100</v>
      </c>
      <c r="D5626" s="16" t="s">
        <v>621</v>
      </c>
      <c r="E5626">
        <v>36.36</v>
      </c>
    </row>
    <row r="5627" spans="1:5" x14ac:dyDescent="0.2">
      <c r="A5627">
        <v>7098</v>
      </c>
      <c r="B5627" t="s">
        <v>2009</v>
      </c>
      <c r="C5627" t="s">
        <v>6101</v>
      </c>
      <c r="D5627" s="16" t="s">
        <v>621</v>
      </c>
      <c r="E5627">
        <v>5.4</v>
      </c>
    </row>
    <row r="5628" spans="1:5" x14ac:dyDescent="0.2">
      <c r="A5628">
        <v>7110</v>
      </c>
      <c r="B5628" t="s">
        <v>2009</v>
      </c>
      <c r="C5628" t="s">
        <v>6102</v>
      </c>
      <c r="D5628" s="16" t="s">
        <v>621</v>
      </c>
      <c r="E5628">
        <v>69.12</v>
      </c>
    </row>
    <row r="5629" spans="1:5" x14ac:dyDescent="0.2">
      <c r="A5629">
        <v>7123</v>
      </c>
      <c r="B5629" t="s">
        <v>2009</v>
      </c>
      <c r="C5629" t="s">
        <v>6103</v>
      </c>
      <c r="D5629" s="16" t="s">
        <v>621</v>
      </c>
      <c r="E5629">
        <v>6.54</v>
      </c>
    </row>
    <row r="5630" spans="1:5" x14ac:dyDescent="0.2">
      <c r="A5630">
        <v>7121</v>
      </c>
      <c r="B5630" t="s">
        <v>2009</v>
      </c>
      <c r="C5630" t="s">
        <v>6104</v>
      </c>
      <c r="D5630" s="16" t="s">
        <v>621</v>
      </c>
      <c r="E5630">
        <v>12.93</v>
      </c>
    </row>
    <row r="5631" spans="1:5" x14ac:dyDescent="0.2">
      <c r="A5631">
        <v>7137</v>
      </c>
      <c r="B5631" t="s">
        <v>2009</v>
      </c>
      <c r="C5631" t="s">
        <v>6105</v>
      </c>
      <c r="D5631" s="16" t="s">
        <v>621</v>
      </c>
      <c r="E5631">
        <v>14.12</v>
      </c>
    </row>
    <row r="5632" spans="1:5" x14ac:dyDescent="0.2">
      <c r="A5632">
        <v>7122</v>
      </c>
      <c r="B5632" t="s">
        <v>2009</v>
      </c>
      <c r="C5632" t="s">
        <v>6106</v>
      </c>
      <c r="D5632" s="16" t="s">
        <v>621</v>
      </c>
      <c r="E5632">
        <v>15.54</v>
      </c>
    </row>
    <row r="5633" spans="1:5" x14ac:dyDescent="0.2">
      <c r="A5633">
        <v>7114</v>
      </c>
      <c r="B5633" t="s">
        <v>2009</v>
      </c>
      <c r="C5633" t="s">
        <v>6107</v>
      </c>
      <c r="D5633" s="16" t="s">
        <v>621</v>
      </c>
      <c r="E5633">
        <v>18.079999999999998</v>
      </c>
    </row>
    <row r="5634" spans="1:5" x14ac:dyDescent="0.2">
      <c r="A5634">
        <v>7109</v>
      </c>
      <c r="B5634" t="s">
        <v>2009</v>
      </c>
      <c r="C5634" t="s">
        <v>6108</v>
      </c>
      <c r="D5634" s="16" t="s">
        <v>621</v>
      </c>
      <c r="E5634">
        <v>3.58</v>
      </c>
    </row>
    <row r="5635" spans="1:5" x14ac:dyDescent="0.2">
      <c r="A5635">
        <v>7135</v>
      </c>
      <c r="B5635" t="s">
        <v>2009</v>
      </c>
      <c r="C5635" t="s">
        <v>6109</v>
      </c>
      <c r="D5635" s="16" t="s">
        <v>621</v>
      </c>
      <c r="E5635">
        <v>7.34</v>
      </c>
    </row>
    <row r="5636" spans="1:5" x14ac:dyDescent="0.2">
      <c r="A5636">
        <v>37947</v>
      </c>
      <c r="B5636" t="s">
        <v>2009</v>
      </c>
      <c r="C5636" t="s">
        <v>6110</v>
      </c>
      <c r="D5636" s="16" t="s">
        <v>621</v>
      </c>
      <c r="E5636">
        <v>5.97</v>
      </c>
    </row>
    <row r="5637" spans="1:5" x14ac:dyDescent="0.2">
      <c r="A5637">
        <v>7103</v>
      </c>
      <c r="B5637" t="s">
        <v>2009</v>
      </c>
      <c r="C5637" t="s">
        <v>6111</v>
      </c>
      <c r="D5637" s="16" t="s">
        <v>621</v>
      </c>
      <c r="E5637">
        <v>19.440000000000001</v>
      </c>
    </row>
    <row r="5638" spans="1:5" x14ac:dyDescent="0.2">
      <c r="A5638">
        <v>40419</v>
      </c>
      <c r="B5638" t="s">
        <v>2009</v>
      </c>
      <c r="C5638" t="s">
        <v>6112</v>
      </c>
      <c r="D5638" s="16" t="s">
        <v>621</v>
      </c>
    </row>
    <row r="5639" spans="1:5" x14ac:dyDescent="0.2">
      <c r="A5639">
        <v>40420</v>
      </c>
      <c r="B5639" t="s">
        <v>2009</v>
      </c>
      <c r="C5639" t="s">
        <v>6113</v>
      </c>
      <c r="D5639" s="16" t="s">
        <v>621</v>
      </c>
    </row>
    <row r="5640" spans="1:5" x14ac:dyDescent="0.2">
      <c r="A5640">
        <v>40421</v>
      </c>
      <c r="B5640" t="s">
        <v>2009</v>
      </c>
      <c r="C5640" t="s">
        <v>6114</v>
      </c>
      <c r="D5640" s="16" t="s">
        <v>621</v>
      </c>
    </row>
    <row r="5641" spans="1:5" x14ac:dyDescent="0.2">
      <c r="A5641">
        <v>38905</v>
      </c>
      <c r="B5641" t="s">
        <v>2009</v>
      </c>
      <c r="C5641" t="s">
        <v>6115</v>
      </c>
      <c r="D5641" s="16" t="s">
        <v>621</v>
      </c>
    </row>
    <row r="5642" spans="1:5" x14ac:dyDescent="0.2">
      <c r="A5642">
        <v>38907</v>
      </c>
      <c r="B5642" t="s">
        <v>2009</v>
      </c>
      <c r="C5642" t="s">
        <v>6116</v>
      </c>
      <c r="D5642" s="16" t="s">
        <v>621</v>
      </c>
    </row>
    <row r="5643" spans="1:5" x14ac:dyDescent="0.2">
      <c r="A5643">
        <v>38910</v>
      </c>
      <c r="B5643" t="s">
        <v>2009</v>
      </c>
      <c r="C5643" t="s">
        <v>6117</v>
      </c>
      <c r="D5643" s="16" t="s">
        <v>621</v>
      </c>
    </row>
    <row r="5644" spans="1:5" x14ac:dyDescent="0.2">
      <c r="A5644">
        <v>11655</v>
      </c>
      <c r="B5644" t="s">
        <v>2009</v>
      </c>
      <c r="C5644" t="s">
        <v>6118</v>
      </c>
      <c r="D5644" s="16" t="s">
        <v>621</v>
      </c>
      <c r="E5644">
        <v>26.19</v>
      </c>
    </row>
    <row r="5645" spans="1:5" x14ac:dyDescent="0.2">
      <c r="A5645">
        <v>11656</v>
      </c>
      <c r="B5645" t="s">
        <v>2009</v>
      </c>
      <c r="C5645" t="s">
        <v>6119</v>
      </c>
      <c r="D5645" s="16" t="s">
        <v>621</v>
      </c>
      <c r="E5645">
        <v>30.07</v>
      </c>
    </row>
    <row r="5646" spans="1:5" x14ac:dyDescent="0.2">
      <c r="A5646">
        <v>7091</v>
      </c>
      <c r="B5646" t="s">
        <v>2009</v>
      </c>
      <c r="C5646" t="s">
        <v>6120</v>
      </c>
      <c r="D5646" s="16" t="s">
        <v>621</v>
      </c>
      <c r="E5646">
        <v>24.63</v>
      </c>
    </row>
    <row r="5647" spans="1:5" x14ac:dyDescent="0.2">
      <c r="A5647">
        <v>37948</v>
      </c>
      <c r="B5647" t="s">
        <v>2009</v>
      </c>
      <c r="C5647" t="s">
        <v>6121</v>
      </c>
      <c r="D5647" s="16" t="s">
        <v>621</v>
      </c>
      <c r="E5647">
        <v>5.7</v>
      </c>
    </row>
    <row r="5648" spans="1:5" x14ac:dyDescent="0.2">
      <c r="A5648">
        <v>7097</v>
      </c>
      <c r="B5648" t="s">
        <v>2009</v>
      </c>
      <c r="C5648" t="s">
        <v>6122</v>
      </c>
      <c r="D5648" s="16" t="s">
        <v>621</v>
      </c>
      <c r="E5648">
        <v>11.57</v>
      </c>
    </row>
    <row r="5649" spans="1:5" x14ac:dyDescent="0.2">
      <c r="A5649">
        <v>11658</v>
      </c>
      <c r="B5649" t="s">
        <v>2009</v>
      </c>
      <c r="C5649" t="s">
        <v>6123</v>
      </c>
      <c r="D5649" s="16" t="s">
        <v>621</v>
      </c>
      <c r="E5649">
        <v>25.57</v>
      </c>
    </row>
    <row r="5650" spans="1:5" x14ac:dyDescent="0.2">
      <c r="A5650">
        <v>7146</v>
      </c>
      <c r="B5650" t="s">
        <v>2009</v>
      </c>
      <c r="C5650" t="s">
        <v>6124</v>
      </c>
      <c r="D5650" s="16" t="s">
        <v>621</v>
      </c>
      <c r="E5650">
        <v>236.59</v>
      </c>
    </row>
    <row r="5651" spans="1:5" x14ac:dyDescent="0.2">
      <c r="A5651">
        <v>7138</v>
      </c>
      <c r="B5651" t="s">
        <v>2009</v>
      </c>
      <c r="C5651" t="s">
        <v>6125</v>
      </c>
      <c r="D5651" s="16" t="s">
        <v>621</v>
      </c>
      <c r="E5651">
        <v>1.5</v>
      </c>
    </row>
    <row r="5652" spans="1:5" x14ac:dyDescent="0.2">
      <c r="A5652">
        <v>7139</v>
      </c>
      <c r="B5652" t="s">
        <v>2009</v>
      </c>
      <c r="C5652" t="s">
        <v>6126</v>
      </c>
      <c r="D5652" s="16" t="s">
        <v>621</v>
      </c>
      <c r="E5652">
        <v>1.7</v>
      </c>
    </row>
    <row r="5653" spans="1:5" x14ac:dyDescent="0.2">
      <c r="A5653">
        <v>7140</v>
      </c>
      <c r="B5653" t="s">
        <v>2009</v>
      </c>
      <c r="C5653" t="s">
        <v>6127</v>
      </c>
      <c r="D5653" s="16" t="s">
        <v>621</v>
      </c>
      <c r="E5653">
        <v>5.32</v>
      </c>
    </row>
    <row r="5654" spans="1:5" x14ac:dyDescent="0.2">
      <c r="A5654">
        <v>7141</v>
      </c>
      <c r="B5654" t="s">
        <v>2009</v>
      </c>
      <c r="C5654" t="s">
        <v>6128</v>
      </c>
      <c r="D5654" s="16" t="s">
        <v>621</v>
      </c>
      <c r="E5654">
        <v>13.02</v>
      </c>
    </row>
    <row r="5655" spans="1:5" x14ac:dyDescent="0.2">
      <c r="A5655">
        <v>7143</v>
      </c>
      <c r="B5655" t="s">
        <v>2009</v>
      </c>
      <c r="C5655" t="s">
        <v>6129</v>
      </c>
      <c r="D5655" s="16" t="s">
        <v>621</v>
      </c>
      <c r="E5655">
        <v>43.68</v>
      </c>
    </row>
    <row r="5656" spans="1:5" x14ac:dyDescent="0.2">
      <c r="A5656">
        <v>7144</v>
      </c>
      <c r="B5656" t="s">
        <v>2009</v>
      </c>
      <c r="C5656" t="s">
        <v>6130</v>
      </c>
      <c r="D5656" s="16" t="s">
        <v>621</v>
      </c>
      <c r="E5656">
        <v>81.03</v>
      </c>
    </row>
    <row r="5657" spans="1:5" x14ac:dyDescent="0.2">
      <c r="A5657">
        <v>7145</v>
      </c>
      <c r="B5657" t="s">
        <v>2009</v>
      </c>
      <c r="C5657" t="s">
        <v>6131</v>
      </c>
      <c r="D5657" s="16" t="s">
        <v>621</v>
      </c>
      <c r="E5657">
        <v>110.18</v>
      </c>
    </row>
    <row r="5658" spans="1:5" x14ac:dyDescent="0.2">
      <c r="A5658">
        <v>7142</v>
      </c>
      <c r="B5658" t="s">
        <v>2009</v>
      </c>
      <c r="C5658" t="s">
        <v>6132</v>
      </c>
      <c r="D5658" s="16" t="s">
        <v>621</v>
      </c>
      <c r="E5658">
        <v>13.61</v>
      </c>
    </row>
    <row r="5659" spans="1:5" x14ac:dyDescent="0.2">
      <c r="A5659">
        <v>39322</v>
      </c>
      <c r="B5659" t="s">
        <v>2009</v>
      </c>
      <c r="C5659" t="s">
        <v>6133</v>
      </c>
      <c r="D5659" s="16" t="s">
        <v>621</v>
      </c>
    </row>
    <row r="5660" spans="1:5" x14ac:dyDescent="0.2">
      <c r="A5660">
        <v>39289</v>
      </c>
      <c r="B5660" t="s">
        <v>2009</v>
      </c>
      <c r="C5660" t="s">
        <v>6134</v>
      </c>
      <c r="D5660" s="16" t="s">
        <v>621</v>
      </c>
    </row>
    <row r="5661" spans="1:5" x14ac:dyDescent="0.2">
      <c r="A5661">
        <v>39290</v>
      </c>
      <c r="B5661" t="s">
        <v>2009</v>
      </c>
      <c r="C5661" t="s">
        <v>6135</v>
      </c>
      <c r="D5661" s="16" t="s">
        <v>621</v>
      </c>
    </row>
    <row r="5662" spans="1:5" x14ac:dyDescent="0.2">
      <c r="A5662">
        <v>39291</v>
      </c>
      <c r="B5662" t="s">
        <v>2009</v>
      </c>
      <c r="C5662" t="s">
        <v>6136</v>
      </c>
      <c r="D5662" s="16" t="s">
        <v>621</v>
      </c>
    </row>
    <row r="5663" spans="1:5" x14ac:dyDescent="0.2">
      <c r="A5663">
        <v>41892</v>
      </c>
      <c r="B5663" t="s">
        <v>2009</v>
      </c>
      <c r="C5663" t="s">
        <v>6137</v>
      </c>
      <c r="D5663" s="16" t="s">
        <v>621</v>
      </c>
      <c r="E5663">
        <v>109.94</v>
      </c>
    </row>
    <row r="5664" spans="1:5" x14ac:dyDescent="0.2">
      <c r="A5664">
        <v>7048</v>
      </c>
      <c r="B5664" t="s">
        <v>2009</v>
      </c>
      <c r="C5664" t="s">
        <v>6138</v>
      </c>
      <c r="D5664" s="16" t="s">
        <v>621</v>
      </c>
      <c r="E5664">
        <v>23.73</v>
      </c>
    </row>
    <row r="5665" spans="1:5" x14ac:dyDescent="0.2">
      <c r="A5665">
        <v>7088</v>
      </c>
      <c r="B5665" t="s">
        <v>2009</v>
      </c>
      <c r="C5665" t="s">
        <v>6139</v>
      </c>
      <c r="D5665" s="16" t="s">
        <v>621</v>
      </c>
      <c r="E5665">
        <v>51.89</v>
      </c>
    </row>
    <row r="5666" spans="1:5" x14ac:dyDescent="0.2">
      <c r="A5666">
        <v>7070</v>
      </c>
      <c r="B5666" t="s">
        <v>2009</v>
      </c>
      <c r="C5666" t="s">
        <v>6140</v>
      </c>
      <c r="D5666" s="16" t="s">
        <v>621</v>
      </c>
      <c r="E5666">
        <v>316.89999999999998</v>
      </c>
    </row>
    <row r="5667" spans="1:5" x14ac:dyDescent="0.2">
      <c r="A5667">
        <v>20179</v>
      </c>
      <c r="B5667" t="s">
        <v>2009</v>
      </c>
      <c r="C5667" t="s">
        <v>6141</v>
      </c>
      <c r="D5667" s="16" t="s">
        <v>621</v>
      </c>
      <c r="E5667">
        <v>67.400000000000006</v>
      </c>
    </row>
    <row r="5668" spans="1:5" x14ac:dyDescent="0.2">
      <c r="A5668">
        <v>20178</v>
      </c>
      <c r="B5668" t="s">
        <v>2009</v>
      </c>
      <c r="C5668" t="s">
        <v>6142</v>
      </c>
      <c r="D5668" s="16" t="s">
        <v>621</v>
      </c>
      <c r="E5668">
        <v>80.790000000000006</v>
      </c>
    </row>
    <row r="5669" spans="1:5" x14ac:dyDescent="0.2">
      <c r="A5669">
        <v>20180</v>
      </c>
      <c r="B5669" t="s">
        <v>2009</v>
      </c>
      <c r="C5669" t="s">
        <v>6143</v>
      </c>
      <c r="D5669" s="16" t="s">
        <v>621</v>
      </c>
      <c r="E5669">
        <v>133.34</v>
      </c>
    </row>
    <row r="5670" spans="1:5" x14ac:dyDescent="0.2">
      <c r="A5670">
        <v>20181</v>
      </c>
      <c r="B5670" t="s">
        <v>2009</v>
      </c>
      <c r="C5670" t="s">
        <v>6144</v>
      </c>
      <c r="D5670" s="16" t="s">
        <v>621</v>
      </c>
      <c r="E5670">
        <v>178.54</v>
      </c>
    </row>
    <row r="5671" spans="1:5" x14ac:dyDescent="0.2">
      <c r="A5671">
        <v>20177</v>
      </c>
      <c r="B5671" t="s">
        <v>2009</v>
      </c>
      <c r="C5671" t="s">
        <v>6145</v>
      </c>
      <c r="D5671" s="16" t="s">
        <v>621</v>
      </c>
      <c r="E5671">
        <v>44.16</v>
      </c>
    </row>
    <row r="5672" spans="1:5" x14ac:dyDescent="0.2">
      <c r="A5672">
        <v>40945</v>
      </c>
      <c r="B5672" t="s">
        <v>2009</v>
      </c>
      <c r="C5672" t="s">
        <v>6146</v>
      </c>
      <c r="D5672" s="16" t="s">
        <v>568</v>
      </c>
      <c r="E5672">
        <v>31.26</v>
      </c>
    </row>
    <row r="5673" spans="1:5" x14ac:dyDescent="0.2">
      <c r="A5673">
        <v>40946</v>
      </c>
      <c r="B5673" t="s">
        <v>2009</v>
      </c>
      <c r="C5673" t="s">
        <v>6147</v>
      </c>
      <c r="D5673" s="16" t="s">
        <v>603</v>
      </c>
      <c r="E5673">
        <v>5478.88</v>
      </c>
    </row>
    <row r="5674" spans="1:5" x14ac:dyDescent="0.2">
      <c r="A5674">
        <v>7153</v>
      </c>
      <c r="B5674" t="s">
        <v>2009</v>
      </c>
      <c r="C5674" t="s">
        <v>6148</v>
      </c>
      <c r="D5674" s="16" t="s">
        <v>568</v>
      </c>
      <c r="E5674">
        <v>50.23</v>
      </c>
    </row>
    <row r="5675" spans="1:5" x14ac:dyDescent="0.2">
      <c r="A5675">
        <v>41089</v>
      </c>
      <c r="B5675" t="s">
        <v>2009</v>
      </c>
      <c r="C5675" t="s">
        <v>6149</v>
      </c>
      <c r="D5675" s="16" t="s">
        <v>603</v>
      </c>
      <c r="E5675">
        <v>8803.69</v>
      </c>
    </row>
    <row r="5676" spans="1:5" x14ac:dyDescent="0.2">
      <c r="A5676">
        <v>40943</v>
      </c>
      <c r="B5676" t="s">
        <v>2009</v>
      </c>
      <c r="C5676" t="s">
        <v>6150</v>
      </c>
      <c r="D5676" s="16" t="s">
        <v>568</v>
      </c>
      <c r="E5676">
        <v>35.67</v>
      </c>
    </row>
    <row r="5677" spans="1:5" x14ac:dyDescent="0.2">
      <c r="A5677">
        <v>40944</v>
      </c>
      <c r="B5677" t="s">
        <v>2009</v>
      </c>
      <c r="C5677" t="s">
        <v>6151</v>
      </c>
      <c r="D5677" s="16" t="s">
        <v>603</v>
      </c>
      <c r="E5677">
        <v>6250.09</v>
      </c>
    </row>
    <row r="5678" spans="1:5" x14ac:dyDescent="0.2">
      <c r="A5678">
        <v>6175</v>
      </c>
      <c r="B5678" t="s">
        <v>2009</v>
      </c>
      <c r="C5678" t="s">
        <v>6152</v>
      </c>
      <c r="D5678" s="16" t="s">
        <v>568</v>
      </c>
      <c r="E5678">
        <v>54.98</v>
      </c>
    </row>
    <row r="5679" spans="1:5" x14ac:dyDescent="0.2">
      <c r="A5679">
        <v>41092</v>
      </c>
      <c r="B5679" t="s">
        <v>2009</v>
      </c>
      <c r="C5679" t="s">
        <v>6153</v>
      </c>
      <c r="D5679" s="16" t="s">
        <v>603</v>
      </c>
      <c r="E5679">
        <v>9634.8799999999992</v>
      </c>
    </row>
    <row r="5680" spans="1:5" x14ac:dyDescent="0.2">
      <c r="A5680">
        <v>37712</v>
      </c>
      <c r="B5680" t="s">
        <v>2009</v>
      </c>
      <c r="C5680" t="s">
        <v>6154</v>
      </c>
      <c r="D5680" s="16" t="s">
        <v>656</v>
      </c>
      <c r="E5680">
        <v>69.680000000000007</v>
      </c>
    </row>
    <row r="5681" spans="1:5" x14ac:dyDescent="0.2">
      <c r="A5681">
        <v>34558</v>
      </c>
      <c r="B5681" t="s">
        <v>2009</v>
      </c>
      <c r="C5681" t="s">
        <v>6155</v>
      </c>
      <c r="D5681" s="16" t="s">
        <v>658</v>
      </c>
      <c r="E5681">
        <v>2.73</v>
      </c>
    </row>
    <row r="5682" spans="1:5" x14ac:dyDescent="0.2">
      <c r="A5682">
        <v>34547</v>
      </c>
      <c r="B5682" t="s">
        <v>2009</v>
      </c>
      <c r="C5682" t="s">
        <v>6156</v>
      </c>
      <c r="D5682" s="16" t="s">
        <v>658</v>
      </c>
      <c r="E5682">
        <v>3.36</v>
      </c>
    </row>
    <row r="5683" spans="1:5" x14ac:dyDescent="0.2">
      <c r="A5683">
        <v>34548</v>
      </c>
      <c r="B5683" t="s">
        <v>2009</v>
      </c>
      <c r="C5683" t="s">
        <v>6157</v>
      </c>
      <c r="D5683" s="16" t="s">
        <v>658</v>
      </c>
      <c r="E5683">
        <v>5.51</v>
      </c>
    </row>
    <row r="5684" spans="1:5" x14ac:dyDescent="0.2">
      <c r="A5684">
        <v>34550</v>
      </c>
      <c r="B5684" t="s">
        <v>2009</v>
      </c>
      <c r="C5684" t="s">
        <v>6158</v>
      </c>
      <c r="D5684" s="16" t="s">
        <v>658</v>
      </c>
      <c r="E5684">
        <v>1.45</v>
      </c>
    </row>
    <row r="5685" spans="1:5" x14ac:dyDescent="0.2">
      <c r="A5685">
        <v>34557</v>
      </c>
      <c r="B5685" t="s">
        <v>2009</v>
      </c>
      <c r="C5685" t="s">
        <v>6159</v>
      </c>
      <c r="D5685" s="16" t="s">
        <v>658</v>
      </c>
      <c r="E5685">
        <v>2.13</v>
      </c>
    </row>
    <row r="5686" spans="1:5" x14ac:dyDescent="0.2">
      <c r="A5686">
        <v>37411</v>
      </c>
      <c r="B5686" t="s">
        <v>2009</v>
      </c>
      <c r="C5686" t="s">
        <v>6160</v>
      </c>
      <c r="D5686" s="16" t="s">
        <v>656</v>
      </c>
      <c r="E5686">
        <v>15.57</v>
      </c>
    </row>
    <row r="5687" spans="1:5" x14ac:dyDescent="0.2">
      <c r="A5687">
        <v>39508</v>
      </c>
      <c r="B5687" t="s">
        <v>2009</v>
      </c>
      <c r="C5687" t="s">
        <v>6161</v>
      </c>
      <c r="D5687" s="16" t="s">
        <v>656</v>
      </c>
      <c r="E5687">
        <v>8.74</v>
      </c>
    </row>
    <row r="5688" spans="1:5" x14ac:dyDescent="0.2">
      <c r="A5688">
        <v>39507</v>
      </c>
      <c r="B5688" t="s">
        <v>2009</v>
      </c>
      <c r="C5688" t="s">
        <v>6162</v>
      </c>
      <c r="D5688" s="16" t="s">
        <v>656</v>
      </c>
      <c r="E5688">
        <v>13.05</v>
      </c>
    </row>
    <row r="5689" spans="1:5" x14ac:dyDescent="0.2">
      <c r="A5689">
        <v>7155</v>
      </c>
      <c r="B5689" t="s">
        <v>2009</v>
      </c>
      <c r="C5689" t="s">
        <v>6163</v>
      </c>
      <c r="D5689" s="16" t="s">
        <v>656</v>
      </c>
      <c r="E5689">
        <v>16.75</v>
      </c>
    </row>
    <row r="5690" spans="1:5" x14ac:dyDescent="0.2">
      <c r="A5690">
        <v>42406</v>
      </c>
      <c r="B5690" t="s">
        <v>2009</v>
      </c>
      <c r="C5690" t="s">
        <v>6164</v>
      </c>
      <c r="D5690" s="16" t="s">
        <v>656</v>
      </c>
      <c r="E5690">
        <v>19.2</v>
      </c>
    </row>
    <row r="5691" spans="1:5" x14ac:dyDescent="0.2">
      <c r="A5691">
        <v>7156</v>
      </c>
      <c r="B5691" t="s">
        <v>2009</v>
      </c>
      <c r="C5691" t="s">
        <v>6165</v>
      </c>
      <c r="D5691" s="16" t="s">
        <v>656</v>
      </c>
      <c r="E5691">
        <v>24.03</v>
      </c>
    </row>
    <row r="5692" spans="1:5" x14ac:dyDescent="0.2">
      <c r="A5692">
        <v>43127</v>
      </c>
      <c r="B5692" t="s">
        <v>2009</v>
      </c>
      <c r="C5692" t="s">
        <v>6166</v>
      </c>
      <c r="D5692" s="16" t="s">
        <v>656</v>
      </c>
      <c r="E5692">
        <v>34.39</v>
      </c>
    </row>
    <row r="5693" spans="1:5" x14ac:dyDescent="0.2">
      <c r="A5693">
        <v>10917</v>
      </c>
      <c r="B5693" t="s">
        <v>2009</v>
      </c>
      <c r="C5693" t="s">
        <v>6167</v>
      </c>
      <c r="D5693" s="16" t="s">
        <v>656</v>
      </c>
      <c r="E5693">
        <v>7.26</v>
      </c>
    </row>
    <row r="5694" spans="1:5" x14ac:dyDescent="0.2">
      <c r="A5694">
        <v>21141</v>
      </c>
      <c r="B5694" t="s">
        <v>2009</v>
      </c>
      <c r="C5694" t="s">
        <v>6168</v>
      </c>
      <c r="D5694" s="16" t="s">
        <v>656</v>
      </c>
      <c r="E5694">
        <v>11.23</v>
      </c>
    </row>
    <row r="5695" spans="1:5" x14ac:dyDescent="0.2">
      <c r="A5695">
        <v>39509</v>
      </c>
      <c r="B5695" t="s">
        <v>2009</v>
      </c>
      <c r="C5695" t="s">
        <v>6169</v>
      </c>
      <c r="D5695" s="16" t="s">
        <v>656</v>
      </c>
      <c r="E5695">
        <v>10.81</v>
      </c>
    </row>
    <row r="5696" spans="1:5" x14ac:dyDescent="0.2">
      <c r="A5696">
        <v>44529</v>
      </c>
      <c r="B5696" t="s">
        <v>2009</v>
      </c>
      <c r="C5696" t="s">
        <v>6170</v>
      </c>
      <c r="D5696" s="16" t="s">
        <v>656</v>
      </c>
      <c r="E5696">
        <v>17.96</v>
      </c>
    </row>
    <row r="5697" spans="1:5" x14ac:dyDescent="0.2">
      <c r="A5697">
        <v>7167</v>
      </c>
      <c r="B5697" t="s">
        <v>2009</v>
      </c>
      <c r="C5697" t="s">
        <v>6171</v>
      </c>
      <c r="D5697" s="16" t="s">
        <v>656</v>
      </c>
      <c r="E5697">
        <v>20.5</v>
      </c>
    </row>
    <row r="5698" spans="1:5" x14ac:dyDescent="0.2">
      <c r="A5698">
        <v>10928</v>
      </c>
      <c r="B5698" t="s">
        <v>2009</v>
      </c>
      <c r="C5698" t="s">
        <v>6172</v>
      </c>
      <c r="D5698" s="16" t="s">
        <v>656</v>
      </c>
      <c r="E5698">
        <v>11.78</v>
      </c>
    </row>
    <row r="5699" spans="1:5" x14ac:dyDescent="0.2">
      <c r="A5699">
        <v>10933</v>
      </c>
      <c r="B5699" t="s">
        <v>2009</v>
      </c>
      <c r="C5699" t="s">
        <v>6173</v>
      </c>
      <c r="D5699" s="16" t="s">
        <v>656</v>
      </c>
      <c r="E5699">
        <v>17.77</v>
      </c>
    </row>
    <row r="5700" spans="1:5" x14ac:dyDescent="0.2">
      <c r="A5700">
        <v>7158</v>
      </c>
      <c r="B5700" t="s">
        <v>2009</v>
      </c>
      <c r="C5700" t="s">
        <v>6174</v>
      </c>
      <c r="D5700" s="16" t="s">
        <v>656</v>
      </c>
      <c r="E5700">
        <v>30.14</v>
      </c>
    </row>
    <row r="5701" spans="1:5" x14ac:dyDescent="0.2">
      <c r="A5701">
        <v>10927</v>
      </c>
      <c r="B5701" t="s">
        <v>2009</v>
      </c>
      <c r="C5701" t="s">
        <v>6175</v>
      </c>
      <c r="D5701" s="16" t="s">
        <v>656</v>
      </c>
      <c r="E5701">
        <v>19.27</v>
      </c>
    </row>
    <row r="5702" spans="1:5" x14ac:dyDescent="0.2">
      <c r="A5702">
        <v>7162</v>
      </c>
      <c r="B5702" t="s">
        <v>2009</v>
      </c>
      <c r="C5702" t="s">
        <v>6176</v>
      </c>
      <c r="D5702" s="16" t="s">
        <v>656</v>
      </c>
      <c r="E5702">
        <v>47.16</v>
      </c>
    </row>
    <row r="5703" spans="1:5" x14ac:dyDescent="0.2">
      <c r="A5703">
        <v>10932</v>
      </c>
      <c r="B5703" t="s">
        <v>2009</v>
      </c>
      <c r="C5703" t="s">
        <v>6177</v>
      </c>
      <c r="D5703" s="16" t="s">
        <v>656</v>
      </c>
      <c r="E5703">
        <v>82.03</v>
      </c>
    </row>
    <row r="5704" spans="1:5" x14ac:dyDescent="0.2">
      <c r="A5704">
        <v>10937</v>
      </c>
      <c r="B5704" t="s">
        <v>2009</v>
      </c>
      <c r="C5704" t="s">
        <v>6178</v>
      </c>
      <c r="D5704" s="16" t="s">
        <v>656</v>
      </c>
      <c r="E5704">
        <v>21.08</v>
      </c>
    </row>
    <row r="5705" spans="1:5" x14ac:dyDescent="0.2">
      <c r="A5705">
        <v>10935</v>
      </c>
      <c r="B5705" t="s">
        <v>2009</v>
      </c>
      <c r="C5705" t="s">
        <v>6179</v>
      </c>
      <c r="D5705" s="16" t="s">
        <v>656</v>
      </c>
      <c r="E5705">
        <v>36.57</v>
      </c>
    </row>
    <row r="5706" spans="1:5" x14ac:dyDescent="0.2">
      <c r="A5706">
        <v>10931</v>
      </c>
      <c r="B5706" t="s">
        <v>2009</v>
      </c>
      <c r="C5706" t="s">
        <v>6180</v>
      </c>
      <c r="D5706" s="16" t="s">
        <v>656</v>
      </c>
      <c r="E5706">
        <v>10.28</v>
      </c>
    </row>
    <row r="5707" spans="1:5" x14ac:dyDescent="0.2">
      <c r="A5707">
        <v>7164</v>
      </c>
      <c r="B5707" t="s">
        <v>2009</v>
      </c>
      <c r="C5707" t="s">
        <v>6181</v>
      </c>
      <c r="D5707" s="16" t="s">
        <v>656</v>
      </c>
      <c r="E5707">
        <v>34.04</v>
      </c>
    </row>
    <row r="5708" spans="1:5" x14ac:dyDescent="0.2">
      <c r="A5708">
        <v>36887</v>
      </c>
      <c r="B5708" t="s">
        <v>2009</v>
      </c>
      <c r="C5708" t="s">
        <v>6182</v>
      </c>
      <c r="D5708" s="16" t="s">
        <v>656</v>
      </c>
      <c r="E5708">
        <v>8.01</v>
      </c>
    </row>
    <row r="5709" spans="1:5" x14ac:dyDescent="0.2">
      <c r="A5709">
        <v>34630</v>
      </c>
      <c r="B5709" t="s">
        <v>2009</v>
      </c>
      <c r="C5709" t="s">
        <v>6183</v>
      </c>
      <c r="D5709" s="16" t="s">
        <v>621</v>
      </c>
      <c r="E5709">
        <v>1132.47</v>
      </c>
    </row>
    <row r="5710" spans="1:5" x14ac:dyDescent="0.2">
      <c r="A5710">
        <v>7161</v>
      </c>
      <c r="B5710" t="s">
        <v>2009</v>
      </c>
      <c r="C5710" t="s">
        <v>6184</v>
      </c>
      <c r="D5710" s="16" t="s">
        <v>656</v>
      </c>
      <c r="E5710">
        <v>4.2300000000000004</v>
      </c>
    </row>
    <row r="5711" spans="1:5" x14ac:dyDescent="0.2">
      <c r="A5711">
        <v>7170</v>
      </c>
      <c r="B5711" t="s">
        <v>2009</v>
      </c>
      <c r="C5711" t="s">
        <v>6185</v>
      </c>
      <c r="D5711" s="16" t="s">
        <v>656</v>
      </c>
      <c r="E5711">
        <v>1.93</v>
      </c>
    </row>
    <row r="5712" spans="1:5" x14ac:dyDescent="0.2">
      <c r="A5712">
        <v>37524</v>
      </c>
      <c r="B5712" t="s">
        <v>2009</v>
      </c>
      <c r="C5712" t="s">
        <v>6186</v>
      </c>
      <c r="D5712" s="16" t="s">
        <v>658</v>
      </c>
      <c r="E5712">
        <v>1.77</v>
      </c>
    </row>
    <row r="5713" spans="1:5" x14ac:dyDescent="0.2">
      <c r="A5713">
        <v>37525</v>
      </c>
      <c r="B5713" t="s">
        <v>2009</v>
      </c>
      <c r="C5713" t="s">
        <v>6187</v>
      </c>
      <c r="D5713" s="16" t="s">
        <v>658</v>
      </c>
      <c r="E5713">
        <v>2.42</v>
      </c>
    </row>
    <row r="5714" spans="1:5" x14ac:dyDescent="0.2">
      <c r="A5714">
        <v>36789</v>
      </c>
      <c r="B5714" t="s">
        <v>2009</v>
      </c>
      <c r="C5714" t="s">
        <v>6188</v>
      </c>
      <c r="D5714" s="16" t="s">
        <v>621</v>
      </c>
      <c r="E5714">
        <v>1.54</v>
      </c>
    </row>
    <row r="5715" spans="1:5" x14ac:dyDescent="0.2">
      <c r="A5715">
        <v>7173</v>
      </c>
      <c r="B5715" t="s">
        <v>2009</v>
      </c>
      <c r="C5715" t="s">
        <v>6189</v>
      </c>
      <c r="D5715" s="16" t="s">
        <v>5228</v>
      </c>
      <c r="E5715">
        <v>998.5</v>
      </c>
    </row>
    <row r="5716" spans="1:5" x14ac:dyDescent="0.2">
      <c r="A5716">
        <v>7175</v>
      </c>
      <c r="B5716" t="s">
        <v>2009</v>
      </c>
      <c r="C5716" t="s">
        <v>6190</v>
      </c>
      <c r="D5716" s="16" t="s">
        <v>621</v>
      </c>
      <c r="E5716">
        <v>1.1200000000000001</v>
      </c>
    </row>
    <row r="5717" spans="1:5" x14ac:dyDescent="0.2">
      <c r="A5717">
        <v>40741</v>
      </c>
      <c r="B5717" t="s">
        <v>2009</v>
      </c>
      <c r="C5717" t="s">
        <v>6191</v>
      </c>
      <c r="D5717" s="16" t="s">
        <v>621</v>
      </c>
      <c r="E5717">
        <v>3.41</v>
      </c>
    </row>
    <row r="5718" spans="1:5" x14ac:dyDescent="0.2">
      <c r="A5718">
        <v>7184</v>
      </c>
      <c r="B5718" t="s">
        <v>2009</v>
      </c>
      <c r="C5718" t="s">
        <v>6192</v>
      </c>
      <c r="D5718" s="16" t="s">
        <v>656</v>
      </c>
      <c r="E5718">
        <v>40.49</v>
      </c>
    </row>
    <row r="5719" spans="1:5" x14ac:dyDescent="0.2">
      <c r="A5719">
        <v>34458</v>
      </c>
      <c r="B5719" t="s">
        <v>2009</v>
      </c>
      <c r="C5719" t="s">
        <v>6193</v>
      </c>
      <c r="D5719" s="16" t="s">
        <v>621</v>
      </c>
      <c r="E5719">
        <v>162.44</v>
      </c>
    </row>
    <row r="5720" spans="1:5" x14ac:dyDescent="0.2">
      <c r="A5720">
        <v>34464</v>
      </c>
      <c r="B5720" t="s">
        <v>2009</v>
      </c>
      <c r="C5720" t="s">
        <v>6194</v>
      </c>
      <c r="D5720" s="16" t="s">
        <v>621</v>
      </c>
      <c r="E5720">
        <v>241.8</v>
      </c>
    </row>
    <row r="5721" spans="1:5" x14ac:dyDescent="0.2">
      <c r="A5721">
        <v>34468</v>
      </c>
      <c r="B5721" t="s">
        <v>2009</v>
      </c>
      <c r="C5721" t="s">
        <v>6195</v>
      </c>
      <c r="D5721" s="16" t="s">
        <v>621</v>
      </c>
      <c r="E5721">
        <v>304.85000000000002</v>
      </c>
    </row>
    <row r="5722" spans="1:5" x14ac:dyDescent="0.2">
      <c r="A5722">
        <v>34473</v>
      </c>
      <c r="B5722" t="s">
        <v>2009</v>
      </c>
      <c r="C5722" t="s">
        <v>6196</v>
      </c>
      <c r="D5722" s="16" t="s">
        <v>621</v>
      </c>
      <c r="E5722">
        <v>184.93</v>
      </c>
    </row>
    <row r="5723" spans="1:5" x14ac:dyDescent="0.2">
      <c r="A5723">
        <v>34480</v>
      </c>
      <c r="B5723" t="s">
        <v>2009</v>
      </c>
      <c r="C5723" t="s">
        <v>6197</v>
      </c>
      <c r="D5723" s="16" t="s">
        <v>621</v>
      </c>
      <c r="E5723">
        <v>341.76</v>
      </c>
    </row>
    <row r="5724" spans="1:5" x14ac:dyDescent="0.2">
      <c r="A5724">
        <v>34486</v>
      </c>
      <c r="B5724" t="s">
        <v>2009</v>
      </c>
      <c r="C5724" t="s">
        <v>6198</v>
      </c>
      <c r="D5724" s="16" t="s">
        <v>621</v>
      </c>
      <c r="E5724">
        <v>404.63</v>
      </c>
    </row>
    <row r="5725" spans="1:5" x14ac:dyDescent="0.2">
      <c r="A5725">
        <v>7190</v>
      </c>
      <c r="B5725" t="s">
        <v>2009</v>
      </c>
      <c r="C5725" t="s">
        <v>6199</v>
      </c>
      <c r="D5725" s="16" t="s">
        <v>621</v>
      </c>
      <c r="E5725">
        <v>13.51</v>
      </c>
    </row>
    <row r="5726" spans="1:5" x14ac:dyDescent="0.2">
      <c r="A5726">
        <v>34417</v>
      </c>
      <c r="B5726" t="s">
        <v>2009</v>
      </c>
      <c r="C5726" t="s">
        <v>6200</v>
      </c>
      <c r="D5726" s="16" t="s">
        <v>621</v>
      </c>
      <c r="E5726">
        <v>21.62</v>
      </c>
    </row>
    <row r="5727" spans="1:5" x14ac:dyDescent="0.2">
      <c r="A5727">
        <v>7213</v>
      </c>
      <c r="B5727" t="s">
        <v>2009</v>
      </c>
      <c r="C5727" t="s">
        <v>6201</v>
      </c>
      <c r="D5727" s="16" t="s">
        <v>656</v>
      </c>
      <c r="E5727">
        <v>19.82</v>
      </c>
    </row>
    <row r="5728" spans="1:5" x14ac:dyDescent="0.2">
      <c r="A5728">
        <v>7195</v>
      </c>
      <c r="B5728" t="s">
        <v>2009</v>
      </c>
      <c r="C5728" t="s">
        <v>6202</v>
      </c>
      <c r="D5728" s="16" t="s">
        <v>621</v>
      </c>
      <c r="E5728">
        <v>58.21</v>
      </c>
    </row>
    <row r="5729" spans="1:5" x14ac:dyDescent="0.2">
      <c r="A5729">
        <v>7186</v>
      </c>
      <c r="B5729" t="s">
        <v>2009</v>
      </c>
      <c r="C5729" t="s">
        <v>6203</v>
      </c>
      <c r="D5729" s="16" t="s">
        <v>621</v>
      </c>
      <c r="E5729">
        <v>63.41</v>
      </c>
    </row>
    <row r="5730" spans="1:5" x14ac:dyDescent="0.2">
      <c r="A5730">
        <v>7194</v>
      </c>
      <c r="B5730" t="s">
        <v>2009</v>
      </c>
      <c r="C5730" t="s">
        <v>6204</v>
      </c>
      <c r="D5730" s="16" t="s">
        <v>656</v>
      </c>
      <c r="E5730">
        <v>29.23</v>
      </c>
    </row>
    <row r="5731" spans="1:5" x14ac:dyDescent="0.2">
      <c r="A5731">
        <v>7197</v>
      </c>
      <c r="B5731" t="s">
        <v>2009</v>
      </c>
      <c r="C5731" t="s">
        <v>6205</v>
      </c>
      <c r="D5731" s="16" t="s">
        <v>621</v>
      </c>
      <c r="E5731">
        <v>123.39</v>
      </c>
    </row>
    <row r="5732" spans="1:5" x14ac:dyDescent="0.2">
      <c r="A5732">
        <v>7192</v>
      </c>
      <c r="B5732" t="s">
        <v>2009</v>
      </c>
      <c r="C5732" t="s">
        <v>6206</v>
      </c>
      <c r="D5732" s="16" t="s">
        <v>621</v>
      </c>
      <c r="E5732">
        <v>110.55</v>
      </c>
    </row>
    <row r="5733" spans="1:5" x14ac:dyDescent="0.2">
      <c r="A5733">
        <v>7193</v>
      </c>
      <c r="B5733" t="s">
        <v>2009</v>
      </c>
      <c r="C5733" t="s">
        <v>6207</v>
      </c>
      <c r="D5733" s="16" t="s">
        <v>621</v>
      </c>
      <c r="E5733">
        <v>124.46</v>
      </c>
    </row>
    <row r="5734" spans="1:5" x14ac:dyDescent="0.2">
      <c r="A5734">
        <v>7189</v>
      </c>
      <c r="B5734" t="s">
        <v>2009</v>
      </c>
      <c r="C5734" t="s">
        <v>6208</v>
      </c>
      <c r="D5734" s="16" t="s">
        <v>621</v>
      </c>
      <c r="E5734">
        <v>144.63999999999999</v>
      </c>
    </row>
    <row r="5735" spans="1:5" x14ac:dyDescent="0.2">
      <c r="A5735">
        <v>34402</v>
      </c>
      <c r="B5735" t="s">
        <v>2009</v>
      </c>
      <c r="C5735" t="s">
        <v>6209</v>
      </c>
      <c r="D5735" s="16" t="s">
        <v>621</v>
      </c>
      <c r="E5735">
        <v>204.21</v>
      </c>
    </row>
    <row r="5736" spans="1:5" x14ac:dyDescent="0.2">
      <c r="A5736">
        <v>7245</v>
      </c>
      <c r="B5736" t="s">
        <v>2009</v>
      </c>
      <c r="C5736" t="s">
        <v>6210</v>
      </c>
      <c r="D5736" s="16" t="s">
        <v>621</v>
      </c>
      <c r="E5736">
        <v>47.44</v>
      </c>
    </row>
    <row r="5737" spans="1:5" x14ac:dyDescent="0.2">
      <c r="A5737">
        <v>34425</v>
      </c>
      <c r="B5737" t="s">
        <v>2009</v>
      </c>
      <c r="C5737" t="s">
        <v>6211</v>
      </c>
      <c r="D5737" s="16" t="s">
        <v>621</v>
      </c>
      <c r="E5737">
        <v>131.18</v>
      </c>
    </row>
    <row r="5738" spans="1:5" x14ac:dyDescent="0.2">
      <c r="A5738">
        <v>7223</v>
      </c>
      <c r="B5738" t="s">
        <v>2009</v>
      </c>
      <c r="C5738" t="s">
        <v>6212</v>
      </c>
      <c r="D5738" s="16" t="s">
        <v>621</v>
      </c>
      <c r="E5738">
        <v>146.19</v>
      </c>
    </row>
    <row r="5739" spans="1:5" x14ac:dyDescent="0.2">
      <c r="A5739">
        <v>7234</v>
      </c>
      <c r="B5739" t="s">
        <v>2009</v>
      </c>
      <c r="C5739" t="s">
        <v>6213</v>
      </c>
      <c r="D5739" s="16" t="s">
        <v>621</v>
      </c>
      <c r="E5739">
        <v>220.6</v>
      </c>
    </row>
    <row r="5740" spans="1:5" x14ac:dyDescent="0.2">
      <c r="A5740">
        <v>7224</v>
      </c>
      <c r="B5740" t="s">
        <v>2009</v>
      </c>
      <c r="C5740" t="s">
        <v>6214</v>
      </c>
      <c r="D5740" s="16" t="s">
        <v>621</v>
      </c>
      <c r="E5740">
        <v>268.74</v>
      </c>
    </row>
    <row r="5741" spans="1:5" x14ac:dyDescent="0.2">
      <c r="A5741">
        <v>7225</v>
      </c>
      <c r="B5741" t="s">
        <v>2009</v>
      </c>
      <c r="C5741" t="s">
        <v>6215</v>
      </c>
      <c r="D5741" s="16" t="s">
        <v>621</v>
      </c>
      <c r="E5741">
        <v>288.16000000000003</v>
      </c>
    </row>
    <row r="5742" spans="1:5" x14ac:dyDescent="0.2">
      <c r="A5742">
        <v>7226</v>
      </c>
      <c r="B5742" t="s">
        <v>2009</v>
      </c>
      <c r="C5742" t="s">
        <v>6216</v>
      </c>
      <c r="D5742" s="16" t="s">
        <v>621</v>
      </c>
      <c r="E5742">
        <v>307.51</v>
      </c>
    </row>
    <row r="5743" spans="1:5" x14ac:dyDescent="0.2">
      <c r="A5743">
        <v>7227</v>
      </c>
      <c r="B5743" t="s">
        <v>2009</v>
      </c>
      <c r="C5743" t="s">
        <v>6217</v>
      </c>
      <c r="D5743" s="16" t="s">
        <v>621</v>
      </c>
      <c r="E5743">
        <v>350.03</v>
      </c>
    </row>
    <row r="5744" spans="1:5" x14ac:dyDescent="0.2">
      <c r="A5744">
        <v>7212</v>
      </c>
      <c r="B5744" t="s">
        <v>2009</v>
      </c>
      <c r="C5744" t="s">
        <v>6218</v>
      </c>
      <c r="D5744" s="16" t="s">
        <v>621</v>
      </c>
      <c r="E5744">
        <v>384.59</v>
      </c>
    </row>
    <row r="5745" spans="1:5" x14ac:dyDescent="0.2">
      <c r="A5745">
        <v>7229</v>
      </c>
      <c r="B5745" t="s">
        <v>2009</v>
      </c>
      <c r="C5745" t="s">
        <v>6219</v>
      </c>
      <c r="D5745" s="16" t="s">
        <v>621</v>
      </c>
      <c r="E5745">
        <v>243.78</v>
      </c>
    </row>
    <row r="5746" spans="1:5" x14ac:dyDescent="0.2">
      <c r="A5746">
        <v>7230</v>
      </c>
      <c r="B5746" t="s">
        <v>2009</v>
      </c>
      <c r="C5746" t="s">
        <v>6220</v>
      </c>
      <c r="D5746" s="16" t="s">
        <v>621</v>
      </c>
      <c r="E5746">
        <v>405.85</v>
      </c>
    </row>
    <row r="5747" spans="1:5" x14ac:dyDescent="0.2">
      <c r="A5747">
        <v>7231</v>
      </c>
      <c r="B5747" t="s">
        <v>2009</v>
      </c>
      <c r="C5747" t="s">
        <v>6221</v>
      </c>
      <c r="D5747" s="16" t="s">
        <v>621</v>
      </c>
      <c r="E5747">
        <v>575.73</v>
      </c>
    </row>
    <row r="5748" spans="1:5" x14ac:dyDescent="0.2">
      <c r="A5748">
        <v>7220</v>
      </c>
      <c r="B5748" t="s">
        <v>2009</v>
      </c>
      <c r="C5748" t="s">
        <v>6222</v>
      </c>
      <c r="D5748" s="16" t="s">
        <v>621</v>
      </c>
      <c r="E5748">
        <v>710.68</v>
      </c>
    </row>
    <row r="5749" spans="1:5" x14ac:dyDescent="0.2">
      <c r="A5749">
        <v>34447</v>
      </c>
      <c r="B5749" t="s">
        <v>2009</v>
      </c>
      <c r="C5749" t="s">
        <v>6223</v>
      </c>
      <c r="D5749" s="16" t="s">
        <v>621</v>
      </c>
      <c r="E5749">
        <v>794.64</v>
      </c>
    </row>
    <row r="5750" spans="1:5" x14ac:dyDescent="0.2">
      <c r="A5750">
        <v>7233</v>
      </c>
      <c r="B5750" t="s">
        <v>2009</v>
      </c>
      <c r="C5750" t="s">
        <v>6224</v>
      </c>
      <c r="D5750" s="16" t="s">
        <v>621</v>
      </c>
      <c r="E5750">
        <v>911.58</v>
      </c>
    </row>
    <row r="5751" spans="1:5" x14ac:dyDescent="0.2">
      <c r="A5751">
        <v>40740</v>
      </c>
      <c r="B5751" t="s">
        <v>2009</v>
      </c>
      <c r="C5751" t="s">
        <v>6225</v>
      </c>
      <c r="D5751" s="16" t="s">
        <v>656</v>
      </c>
      <c r="E5751">
        <v>176.13</v>
      </c>
    </row>
    <row r="5752" spans="1:5" x14ac:dyDescent="0.2">
      <c r="A5752">
        <v>25007</v>
      </c>
      <c r="B5752" t="s">
        <v>2009</v>
      </c>
      <c r="C5752" t="s">
        <v>6226</v>
      </c>
      <c r="D5752" s="16" t="s">
        <v>656</v>
      </c>
    </row>
    <row r="5753" spans="1:5" x14ac:dyDescent="0.2">
      <c r="A5753">
        <v>43071</v>
      </c>
      <c r="B5753" t="s">
        <v>2009</v>
      </c>
      <c r="C5753" t="s">
        <v>6227</v>
      </c>
      <c r="D5753" s="16" t="s">
        <v>656</v>
      </c>
    </row>
    <row r="5754" spans="1:5" x14ac:dyDescent="0.2">
      <c r="A5754">
        <v>39520</v>
      </c>
      <c r="B5754" t="s">
        <v>2009</v>
      </c>
      <c r="C5754" t="s">
        <v>6228</v>
      </c>
      <c r="D5754" s="16" t="s">
        <v>656</v>
      </c>
    </row>
    <row r="5755" spans="1:5" x14ac:dyDescent="0.2">
      <c r="A5755">
        <v>39521</v>
      </c>
      <c r="B5755" t="s">
        <v>2009</v>
      </c>
      <c r="C5755" t="s">
        <v>6229</v>
      </c>
      <c r="D5755" s="16" t="s">
        <v>656</v>
      </c>
    </row>
    <row r="5756" spans="1:5" x14ac:dyDescent="0.2">
      <c r="A5756">
        <v>39522</v>
      </c>
      <c r="B5756" t="s">
        <v>2009</v>
      </c>
      <c r="C5756" t="s">
        <v>6230</v>
      </c>
      <c r="D5756" s="16" t="s">
        <v>656</v>
      </c>
    </row>
    <row r="5757" spans="1:5" x14ac:dyDescent="0.2">
      <c r="A5757">
        <v>7243</v>
      </c>
      <c r="B5757" t="s">
        <v>2009</v>
      </c>
      <c r="C5757" t="s">
        <v>6231</v>
      </c>
      <c r="D5757" s="16" t="s">
        <v>656</v>
      </c>
    </row>
    <row r="5758" spans="1:5" x14ac:dyDescent="0.2">
      <c r="A5758">
        <v>7246</v>
      </c>
      <c r="B5758" t="s">
        <v>2009</v>
      </c>
      <c r="C5758" t="s">
        <v>6232</v>
      </c>
      <c r="D5758" s="16" t="s">
        <v>621</v>
      </c>
      <c r="E5758">
        <v>52.39</v>
      </c>
    </row>
    <row r="5759" spans="1:5" x14ac:dyDescent="0.2">
      <c r="A5759">
        <v>12869</v>
      </c>
      <c r="B5759" t="s">
        <v>2009</v>
      </c>
      <c r="C5759" t="s">
        <v>6233</v>
      </c>
      <c r="D5759" s="16" t="s">
        <v>568</v>
      </c>
      <c r="E5759">
        <v>25.69</v>
      </c>
    </row>
    <row r="5760" spans="1:5" x14ac:dyDescent="0.2">
      <c r="A5760">
        <v>41097</v>
      </c>
      <c r="B5760" t="s">
        <v>2009</v>
      </c>
      <c r="C5760" t="s">
        <v>6234</v>
      </c>
      <c r="D5760" s="16" t="s">
        <v>603</v>
      </c>
      <c r="E5760">
        <v>4504.8500000000004</v>
      </c>
    </row>
    <row r="5761" spans="1:5" x14ac:dyDescent="0.2">
      <c r="A5761">
        <v>1574</v>
      </c>
      <c r="B5761" t="s">
        <v>2009</v>
      </c>
      <c r="C5761" t="s">
        <v>6235</v>
      </c>
      <c r="D5761" s="16" t="s">
        <v>621</v>
      </c>
      <c r="E5761">
        <v>1.91</v>
      </c>
    </row>
    <row r="5762" spans="1:5" x14ac:dyDescent="0.2">
      <c r="A5762">
        <v>1581</v>
      </c>
      <c r="B5762" t="s">
        <v>2009</v>
      </c>
      <c r="C5762" t="s">
        <v>6236</v>
      </c>
      <c r="D5762" s="16" t="s">
        <v>621</v>
      </c>
      <c r="E5762">
        <v>13.28</v>
      </c>
    </row>
    <row r="5763" spans="1:5" x14ac:dyDescent="0.2">
      <c r="A5763">
        <v>1575</v>
      </c>
      <c r="B5763" t="s">
        <v>2009</v>
      </c>
      <c r="C5763" t="s">
        <v>6237</v>
      </c>
      <c r="D5763" s="16" t="s">
        <v>621</v>
      </c>
      <c r="E5763">
        <v>2.27</v>
      </c>
    </row>
    <row r="5764" spans="1:5" x14ac:dyDescent="0.2">
      <c r="A5764">
        <v>1570</v>
      </c>
      <c r="B5764" t="s">
        <v>2009</v>
      </c>
      <c r="C5764" t="s">
        <v>6238</v>
      </c>
      <c r="D5764" s="16" t="s">
        <v>621</v>
      </c>
      <c r="E5764">
        <v>1.1399999999999999</v>
      </c>
    </row>
    <row r="5765" spans="1:5" x14ac:dyDescent="0.2">
      <c r="A5765">
        <v>1576</v>
      </c>
      <c r="B5765" t="s">
        <v>2009</v>
      </c>
      <c r="C5765" t="s">
        <v>6239</v>
      </c>
      <c r="D5765" s="16" t="s">
        <v>621</v>
      </c>
      <c r="E5765">
        <v>3.14</v>
      </c>
    </row>
    <row r="5766" spans="1:5" x14ac:dyDescent="0.2">
      <c r="A5766">
        <v>1577</v>
      </c>
      <c r="B5766" t="s">
        <v>2009</v>
      </c>
      <c r="C5766" t="s">
        <v>6240</v>
      </c>
      <c r="D5766" s="16" t="s">
        <v>621</v>
      </c>
      <c r="E5766">
        <v>3.54</v>
      </c>
    </row>
    <row r="5767" spans="1:5" x14ac:dyDescent="0.2">
      <c r="A5767">
        <v>1571</v>
      </c>
      <c r="B5767" t="s">
        <v>2009</v>
      </c>
      <c r="C5767" t="s">
        <v>6241</v>
      </c>
      <c r="D5767" s="16" t="s">
        <v>621</v>
      </c>
      <c r="E5767">
        <v>1.48</v>
      </c>
    </row>
    <row r="5768" spans="1:5" x14ac:dyDescent="0.2">
      <c r="A5768">
        <v>1578</v>
      </c>
      <c r="B5768" t="s">
        <v>2009</v>
      </c>
      <c r="C5768" t="s">
        <v>6242</v>
      </c>
      <c r="D5768" s="16" t="s">
        <v>621</v>
      </c>
      <c r="E5768">
        <v>6.15</v>
      </c>
    </row>
    <row r="5769" spans="1:5" x14ac:dyDescent="0.2">
      <c r="A5769">
        <v>1573</v>
      </c>
      <c r="B5769" t="s">
        <v>2009</v>
      </c>
      <c r="C5769" t="s">
        <v>6243</v>
      </c>
      <c r="D5769" s="16" t="s">
        <v>621</v>
      </c>
      <c r="E5769">
        <v>1.77</v>
      </c>
    </row>
    <row r="5770" spans="1:5" x14ac:dyDescent="0.2">
      <c r="A5770">
        <v>1579</v>
      </c>
      <c r="B5770" t="s">
        <v>2009</v>
      </c>
      <c r="C5770" t="s">
        <v>6244</v>
      </c>
      <c r="D5770" s="16" t="s">
        <v>621</v>
      </c>
      <c r="E5770">
        <v>7.67</v>
      </c>
    </row>
    <row r="5771" spans="1:5" x14ac:dyDescent="0.2">
      <c r="A5771">
        <v>1580</v>
      </c>
      <c r="B5771" t="s">
        <v>2009</v>
      </c>
      <c r="C5771" t="s">
        <v>6245</v>
      </c>
      <c r="D5771" s="16" t="s">
        <v>621</v>
      </c>
      <c r="E5771">
        <v>9.44</v>
      </c>
    </row>
    <row r="5772" spans="1:5" x14ac:dyDescent="0.2">
      <c r="A5772">
        <v>39321</v>
      </c>
      <c r="B5772" t="s">
        <v>2009</v>
      </c>
      <c r="C5772" t="s">
        <v>6246</v>
      </c>
      <c r="D5772" s="16" t="s">
        <v>621</v>
      </c>
      <c r="E5772">
        <v>33.770000000000003</v>
      </c>
    </row>
    <row r="5773" spans="1:5" x14ac:dyDescent="0.2">
      <c r="A5773">
        <v>39319</v>
      </c>
      <c r="B5773" t="s">
        <v>2009</v>
      </c>
      <c r="C5773" t="s">
        <v>6247</v>
      </c>
      <c r="D5773" s="16" t="s">
        <v>621</v>
      </c>
      <c r="E5773">
        <v>14.05</v>
      </c>
    </row>
    <row r="5774" spans="1:5" x14ac:dyDescent="0.2">
      <c r="A5774">
        <v>39320</v>
      </c>
      <c r="B5774" t="s">
        <v>2009</v>
      </c>
      <c r="C5774" t="s">
        <v>6248</v>
      </c>
      <c r="D5774" s="16" t="s">
        <v>621</v>
      </c>
      <c r="E5774">
        <v>27.02</v>
      </c>
    </row>
    <row r="5775" spans="1:5" x14ac:dyDescent="0.2">
      <c r="A5775">
        <v>1542</v>
      </c>
      <c r="B5775" t="s">
        <v>2009</v>
      </c>
      <c r="C5775" t="s">
        <v>6249</v>
      </c>
      <c r="D5775" s="16" t="s">
        <v>621</v>
      </c>
      <c r="E5775">
        <v>26.16</v>
      </c>
    </row>
    <row r="5776" spans="1:5" x14ac:dyDescent="0.2">
      <c r="A5776">
        <v>1591</v>
      </c>
      <c r="B5776" t="s">
        <v>2009</v>
      </c>
      <c r="C5776" t="s">
        <v>6250</v>
      </c>
      <c r="D5776" s="16" t="s">
        <v>621</v>
      </c>
      <c r="E5776">
        <v>29.28</v>
      </c>
    </row>
    <row r="5777" spans="1:5" x14ac:dyDescent="0.2">
      <c r="A5777">
        <v>1547</v>
      </c>
      <c r="B5777" t="s">
        <v>2009</v>
      </c>
      <c r="C5777" t="s">
        <v>6251</v>
      </c>
      <c r="D5777" s="16" t="s">
        <v>621</v>
      </c>
      <c r="E5777">
        <v>153.43</v>
      </c>
    </row>
    <row r="5778" spans="1:5" x14ac:dyDescent="0.2">
      <c r="A5778">
        <v>38196</v>
      </c>
      <c r="B5778" t="s">
        <v>2009</v>
      </c>
      <c r="C5778" t="s">
        <v>6252</v>
      </c>
      <c r="D5778" s="16" t="s">
        <v>621</v>
      </c>
      <c r="E5778">
        <v>29.88</v>
      </c>
    </row>
    <row r="5779" spans="1:5" x14ac:dyDescent="0.2">
      <c r="A5779">
        <v>1543</v>
      </c>
      <c r="B5779" t="s">
        <v>2009</v>
      </c>
      <c r="C5779" t="s">
        <v>6253</v>
      </c>
      <c r="D5779" s="16" t="s">
        <v>621</v>
      </c>
      <c r="E5779">
        <v>31.76</v>
      </c>
    </row>
    <row r="5780" spans="1:5" x14ac:dyDescent="0.2">
      <c r="A5780">
        <v>1585</v>
      </c>
      <c r="B5780" t="s">
        <v>2009</v>
      </c>
      <c r="C5780" t="s">
        <v>6254</v>
      </c>
      <c r="D5780" s="16" t="s">
        <v>621</v>
      </c>
      <c r="E5780">
        <v>6.15</v>
      </c>
    </row>
    <row r="5781" spans="1:5" x14ac:dyDescent="0.2">
      <c r="A5781">
        <v>1593</v>
      </c>
      <c r="B5781" t="s">
        <v>2009</v>
      </c>
      <c r="C5781" t="s">
        <v>6255</v>
      </c>
      <c r="D5781" s="16" t="s">
        <v>621</v>
      </c>
      <c r="E5781">
        <v>32.659999999999997</v>
      </c>
    </row>
    <row r="5782" spans="1:5" x14ac:dyDescent="0.2">
      <c r="A5782">
        <v>11838</v>
      </c>
      <c r="B5782" t="s">
        <v>2009</v>
      </c>
      <c r="C5782" t="s">
        <v>6256</v>
      </c>
      <c r="D5782" s="16" t="s">
        <v>621</v>
      </c>
      <c r="E5782">
        <v>43.09</v>
      </c>
    </row>
    <row r="5783" spans="1:5" x14ac:dyDescent="0.2">
      <c r="A5783">
        <v>1594</v>
      </c>
      <c r="B5783" t="s">
        <v>2009</v>
      </c>
      <c r="C5783" t="s">
        <v>6257</v>
      </c>
      <c r="D5783" s="16" t="s">
        <v>621</v>
      </c>
      <c r="E5783">
        <v>43.56</v>
      </c>
    </row>
    <row r="5784" spans="1:5" x14ac:dyDescent="0.2">
      <c r="A5784">
        <v>1586</v>
      </c>
      <c r="B5784" t="s">
        <v>2009</v>
      </c>
      <c r="C5784" t="s">
        <v>6258</v>
      </c>
      <c r="D5784" s="16" t="s">
        <v>621</v>
      </c>
      <c r="E5784">
        <v>7.78</v>
      </c>
    </row>
    <row r="5785" spans="1:5" x14ac:dyDescent="0.2">
      <c r="A5785">
        <v>11839</v>
      </c>
      <c r="B5785" t="s">
        <v>2009</v>
      </c>
      <c r="C5785" t="s">
        <v>6259</v>
      </c>
      <c r="D5785" s="16" t="s">
        <v>621</v>
      </c>
      <c r="E5785">
        <v>62.7</v>
      </c>
    </row>
    <row r="5786" spans="1:5" x14ac:dyDescent="0.2">
      <c r="A5786">
        <v>1587</v>
      </c>
      <c r="B5786" t="s">
        <v>2009</v>
      </c>
      <c r="C5786" t="s">
        <v>6260</v>
      </c>
      <c r="D5786" s="16" t="s">
        <v>621</v>
      </c>
      <c r="E5786">
        <v>7.92</v>
      </c>
    </row>
    <row r="5787" spans="1:5" x14ac:dyDescent="0.2">
      <c r="A5787">
        <v>1545</v>
      </c>
      <c r="B5787" t="s">
        <v>2009</v>
      </c>
      <c r="C5787" t="s">
        <v>6261</v>
      </c>
      <c r="D5787" s="16" t="s">
        <v>621</v>
      </c>
      <c r="E5787">
        <v>75.239999999999995</v>
      </c>
    </row>
    <row r="5788" spans="1:5" x14ac:dyDescent="0.2">
      <c r="A5788">
        <v>1588</v>
      </c>
      <c r="B5788" t="s">
        <v>2009</v>
      </c>
      <c r="C5788" t="s">
        <v>6262</v>
      </c>
      <c r="D5788" s="16" t="s">
        <v>621</v>
      </c>
      <c r="E5788">
        <v>10.87</v>
      </c>
    </row>
    <row r="5789" spans="1:5" x14ac:dyDescent="0.2">
      <c r="A5789">
        <v>1535</v>
      </c>
      <c r="B5789" t="s">
        <v>2009</v>
      </c>
      <c r="C5789" t="s">
        <v>6263</v>
      </c>
      <c r="D5789" s="16" t="s">
        <v>621</v>
      </c>
      <c r="E5789">
        <v>6.26</v>
      </c>
    </row>
    <row r="5790" spans="1:5" x14ac:dyDescent="0.2">
      <c r="A5790">
        <v>1589</v>
      </c>
      <c r="B5790" t="s">
        <v>2009</v>
      </c>
      <c r="C5790" t="s">
        <v>6264</v>
      </c>
      <c r="D5790" s="16" t="s">
        <v>621</v>
      </c>
      <c r="E5790">
        <v>11.22</v>
      </c>
    </row>
    <row r="5791" spans="1:5" x14ac:dyDescent="0.2">
      <c r="A5791">
        <v>1546</v>
      </c>
      <c r="B5791" t="s">
        <v>2009</v>
      </c>
      <c r="C5791" t="s">
        <v>6265</v>
      </c>
      <c r="D5791" s="16" t="s">
        <v>621</v>
      </c>
      <c r="E5791">
        <v>126.97</v>
      </c>
    </row>
    <row r="5792" spans="1:5" x14ac:dyDescent="0.2">
      <c r="A5792">
        <v>1590</v>
      </c>
      <c r="B5792" t="s">
        <v>2009</v>
      </c>
      <c r="C5792" t="s">
        <v>6266</v>
      </c>
      <c r="D5792" s="16" t="s">
        <v>621</v>
      </c>
      <c r="E5792">
        <v>19.75</v>
      </c>
    </row>
    <row r="5793" spans="1:5" x14ac:dyDescent="0.2">
      <c r="A5793">
        <v>38415</v>
      </c>
      <c r="B5793" t="s">
        <v>2009</v>
      </c>
      <c r="C5793" t="s">
        <v>6267</v>
      </c>
      <c r="D5793" s="16" t="s">
        <v>621</v>
      </c>
      <c r="E5793">
        <v>556.87</v>
      </c>
    </row>
    <row r="5794" spans="1:5" x14ac:dyDescent="0.2">
      <c r="A5794">
        <v>38414</v>
      </c>
      <c r="B5794" t="s">
        <v>2009</v>
      </c>
      <c r="C5794" t="s">
        <v>6268</v>
      </c>
      <c r="D5794" s="16" t="s">
        <v>621</v>
      </c>
      <c r="E5794">
        <v>710.33</v>
      </c>
    </row>
    <row r="5795" spans="1:5" x14ac:dyDescent="0.2">
      <c r="A5795">
        <v>38128</v>
      </c>
      <c r="B5795" t="s">
        <v>2009</v>
      </c>
      <c r="C5795" t="s">
        <v>6269</v>
      </c>
      <c r="D5795" s="16" t="s">
        <v>626</v>
      </c>
      <c r="E5795">
        <v>1.3</v>
      </c>
    </row>
    <row r="5796" spans="1:5" x14ac:dyDescent="0.2">
      <c r="A5796">
        <v>7253</v>
      </c>
      <c r="B5796" t="s">
        <v>2009</v>
      </c>
      <c r="C5796" t="s">
        <v>6270</v>
      </c>
      <c r="D5796" s="16" t="s">
        <v>624</v>
      </c>
      <c r="E5796">
        <v>278.57</v>
      </c>
    </row>
    <row r="5797" spans="1:5" x14ac:dyDescent="0.2">
      <c r="A5797">
        <v>4806</v>
      </c>
      <c r="B5797" t="s">
        <v>2009</v>
      </c>
      <c r="C5797" t="s">
        <v>6271</v>
      </c>
      <c r="D5797" s="16" t="s">
        <v>658</v>
      </c>
      <c r="E5797">
        <v>16.64</v>
      </c>
    </row>
    <row r="5798" spans="1:5" x14ac:dyDescent="0.2">
      <c r="A5798">
        <v>34401</v>
      </c>
      <c r="B5798" t="s">
        <v>2009</v>
      </c>
      <c r="C5798" t="s">
        <v>6272</v>
      </c>
      <c r="D5798" s="16" t="s">
        <v>621</v>
      </c>
      <c r="E5798">
        <v>1.66</v>
      </c>
    </row>
    <row r="5799" spans="1:5" x14ac:dyDescent="0.2">
      <c r="A5799">
        <v>7256</v>
      </c>
      <c r="B5799" t="s">
        <v>2009</v>
      </c>
      <c r="C5799" t="s">
        <v>6273</v>
      </c>
      <c r="D5799" s="16" t="s">
        <v>621</v>
      </c>
      <c r="E5799">
        <v>1.18</v>
      </c>
    </row>
    <row r="5800" spans="1:5" x14ac:dyDescent="0.2">
      <c r="A5800">
        <v>7260</v>
      </c>
      <c r="B5800" t="s">
        <v>2009</v>
      </c>
      <c r="C5800" t="s">
        <v>6274</v>
      </c>
      <c r="D5800" s="16" t="s">
        <v>621</v>
      </c>
      <c r="E5800">
        <v>2.2400000000000002</v>
      </c>
    </row>
    <row r="5801" spans="1:5" x14ac:dyDescent="0.2">
      <c r="A5801">
        <v>7258</v>
      </c>
      <c r="B5801" t="s">
        <v>2009</v>
      </c>
      <c r="C5801" t="s">
        <v>6275</v>
      </c>
      <c r="D5801" s="16" t="s">
        <v>621</v>
      </c>
      <c r="E5801">
        <v>0.57999999999999996</v>
      </c>
    </row>
    <row r="5802" spans="1:5" x14ac:dyDescent="0.2">
      <c r="A5802">
        <v>34400</v>
      </c>
      <c r="B5802" t="s">
        <v>2009</v>
      </c>
      <c r="C5802" t="s">
        <v>6276</v>
      </c>
      <c r="D5802" s="16" t="s">
        <v>621</v>
      </c>
      <c r="E5802">
        <v>4.62</v>
      </c>
    </row>
    <row r="5803" spans="1:5" x14ac:dyDescent="0.2">
      <c r="A5803">
        <v>10617</v>
      </c>
      <c r="B5803" t="s">
        <v>2009</v>
      </c>
      <c r="C5803" t="s">
        <v>6277</v>
      </c>
      <c r="D5803" s="16" t="s">
        <v>621</v>
      </c>
      <c r="E5803">
        <v>5.95</v>
      </c>
    </row>
    <row r="5804" spans="1:5" x14ac:dyDescent="0.2">
      <c r="A5804">
        <v>44261</v>
      </c>
      <c r="B5804" t="s">
        <v>2009</v>
      </c>
      <c r="C5804" t="s">
        <v>6278</v>
      </c>
      <c r="D5804" s="16" t="s">
        <v>621</v>
      </c>
      <c r="E5804">
        <v>224.37</v>
      </c>
    </row>
    <row r="5805" spans="1:5" x14ac:dyDescent="0.2">
      <c r="A5805">
        <v>7274</v>
      </c>
      <c r="B5805" t="s">
        <v>2009</v>
      </c>
      <c r="C5805" t="s">
        <v>6279</v>
      </c>
      <c r="D5805" s="16" t="s">
        <v>621</v>
      </c>
      <c r="E5805">
        <v>108.62</v>
      </c>
    </row>
    <row r="5806" spans="1:5" x14ac:dyDescent="0.2">
      <c r="A5806">
        <v>44326</v>
      </c>
      <c r="B5806" t="s">
        <v>2009</v>
      </c>
      <c r="C5806" t="s">
        <v>6280</v>
      </c>
      <c r="D5806" s="16" t="s">
        <v>621</v>
      </c>
      <c r="E5806">
        <v>2346.04</v>
      </c>
    </row>
    <row r="5807" spans="1:5" x14ac:dyDescent="0.2">
      <c r="A5807">
        <v>154</v>
      </c>
      <c r="B5807" t="s">
        <v>2009</v>
      </c>
      <c r="C5807" t="s">
        <v>6281</v>
      </c>
      <c r="D5807" s="16" t="s">
        <v>735</v>
      </c>
      <c r="E5807">
        <v>62.96</v>
      </c>
    </row>
    <row r="5808" spans="1:5" x14ac:dyDescent="0.2">
      <c r="A5808">
        <v>38121</v>
      </c>
      <c r="B5808" t="s">
        <v>2009</v>
      </c>
      <c r="C5808" t="s">
        <v>6282</v>
      </c>
      <c r="D5808" s="16" t="s">
        <v>735</v>
      </c>
      <c r="E5808">
        <v>25.35</v>
      </c>
    </row>
    <row r="5809" spans="1:5" x14ac:dyDescent="0.2">
      <c r="A5809">
        <v>43776</v>
      </c>
      <c r="B5809" t="s">
        <v>2009</v>
      </c>
      <c r="C5809" t="s">
        <v>6283</v>
      </c>
      <c r="D5809" s="16" t="s">
        <v>735</v>
      </c>
      <c r="E5809">
        <v>31.79</v>
      </c>
    </row>
    <row r="5810" spans="1:5" x14ac:dyDescent="0.2">
      <c r="A5810">
        <v>7343</v>
      </c>
      <c r="B5810" t="s">
        <v>2009</v>
      </c>
      <c r="C5810" t="s">
        <v>6284</v>
      </c>
      <c r="D5810" s="16" t="s">
        <v>735</v>
      </c>
      <c r="E5810">
        <v>37.29</v>
      </c>
    </row>
    <row r="5811" spans="1:5" x14ac:dyDescent="0.2">
      <c r="A5811">
        <v>7348</v>
      </c>
      <c r="B5811" t="s">
        <v>2009</v>
      </c>
      <c r="C5811" t="s">
        <v>6285</v>
      </c>
      <c r="D5811" s="16" t="s">
        <v>735</v>
      </c>
      <c r="E5811">
        <v>20.56</v>
      </c>
    </row>
    <row r="5812" spans="1:5" x14ac:dyDescent="0.2">
      <c r="A5812">
        <v>7313</v>
      </c>
      <c r="B5812" t="s">
        <v>2009</v>
      </c>
      <c r="C5812" t="s">
        <v>6286</v>
      </c>
      <c r="D5812" s="16" t="s">
        <v>735</v>
      </c>
      <c r="E5812">
        <v>16.07</v>
      </c>
    </row>
    <row r="5813" spans="1:5" x14ac:dyDescent="0.2">
      <c r="A5813">
        <v>7319</v>
      </c>
      <c r="B5813" t="s">
        <v>2009</v>
      </c>
      <c r="C5813" t="s">
        <v>6287</v>
      </c>
      <c r="D5813" s="16" t="s">
        <v>735</v>
      </c>
      <c r="E5813">
        <v>9.1999999999999993</v>
      </c>
    </row>
    <row r="5814" spans="1:5" x14ac:dyDescent="0.2">
      <c r="A5814">
        <v>7314</v>
      </c>
      <c r="B5814" t="s">
        <v>2009</v>
      </c>
      <c r="C5814" t="s">
        <v>6288</v>
      </c>
      <c r="D5814" s="16" t="s">
        <v>735</v>
      </c>
      <c r="E5814">
        <v>88.62</v>
      </c>
    </row>
    <row r="5815" spans="1:5" x14ac:dyDescent="0.2">
      <c r="A5815">
        <v>7304</v>
      </c>
      <c r="B5815" t="s">
        <v>2009</v>
      </c>
      <c r="C5815" t="s">
        <v>6289</v>
      </c>
      <c r="D5815" s="16" t="s">
        <v>735</v>
      </c>
      <c r="E5815">
        <v>94.2</v>
      </c>
    </row>
    <row r="5816" spans="1:5" x14ac:dyDescent="0.2">
      <c r="A5816">
        <v>43649</v>
      </c>
      <c r="B5816" t="s">
        <v>2009</v>
      </c>
      <c r="C5816" t="s">
        <v>6290</v>
      </c>
      <c r="D5816" s="16" t="s">
        <v>735</v>
      </c>
      <c r="E5816">
        <v>48.72</v>
      </c>
    </row>
    <row r="5817" spans="1:5" x14ac:dyDescent="0.2">
      <c r="A5817">
        <v>43650</v>
      </c>
      <c r="B5817" t="s">
        <v>2009</v>
      </c>
      <c r="C5817" t="s">
        <v>6291</v>
      </c>
      <c r="D5817" s="16" t="s">
        <v>735</v>
      </c>
      <c r="E5817">
        <v>46.04</v>
      </c>
    </row>
    <row r="5818" spans="1:5" x14ac:dyDescent="0.2">
      <c r="A5818">
        <v>7311</v>
      </c>
      <c r="B5818" t="s">
        <v>2009</v>
      </c>
      <c r="C5818" t="s">
        <v>6292</v>
      </c>
      <c r="D5818" s="16" t="s">
        <v>735</v>
      </c>
      <c r="E5818">
        <v>47.16</v>
      </c>
    </row>
    <row r="5819" spans="1:5" x14ac:dyDescent="0.2">
      <c r="A5819">
        <v>7292</v>
      </c>
      <c r="B5819" t="s">
        <v>2009</v>
      </c>
      <c r="C5819" t="s">
        <v>6293</v>
      </c>
      <c r="D5819" s="16" t="s">
        <v>735</v>
      </c>
      <c r="E5819">
        <v>45.66</v>
      </c>
    </row>
    <row r="5820" spans="1:5" x14ac:dyDescent="0.2">
      <c r="A5820">
        <v>7293</v>
      </c>
      <c r="B5820" t="s">
        <v>2009</v>
      </c>
      <c r="C5820" t="s">
        <v>6294</v>
      </c>
      <c r="D5820" s="16" t="s">
        <v>735</v>
      </c>
      <c r="E5820">
        <v>50.51</v>
      </c>
    </row>
    <row r="5821" spans="1:5" x14ac:dyDescent="0.2">
      <c r="A5821">
        <v>7306</v>
      </c>
      <c r="B5821" t="s">
        <v>2009</v>
      </c>
      <c r="C5821" t="s">
        <v>6295</v>
      </c>
      <c r="D5821" s="16" t="s">
        <v>735</v>
      </c>
      <c r="E5821">
        <v>55.75</v>
      </c>
    </row>
    <row r="5822" spans="1:5" x14ac:dyDescent="0.2">
      <c r="A5822">
        <v>7288</v>
      </c>
      <c r="B5822" t="s">
        <v>2009</v>
      </c>
      <c r="C5822" t="s">
        <v>6296</v>
      </c>
      <c r="D5822" s="16" t="s">
        <v>735</v>
      </c>
      <c r="E5822">
        <v>46.29</v>
      </c>
    </row>
    <row r="5823" spans="1:5" x14ac:dyDescent="0.2">
      <c r="A5823">
        <v>43625</v>
      </c>
      <c r="B5823" t="s">
        <v>2009</v>
      </c>
      <c r="C5823" t="s">
        <v>6297</v>
      </c>
      <c r="D5823" s="16" t="s">
        <v>735</v>
      </c>
      <c r="E5823">
        <v>37.369999999999997</v>
      </c>
    </row>
    <row r="5824" spans="1:5" x14ac:dyDescent="0.2">
      <c r="A5824">
        <v>43647</v>
      </c>
      <c r="B5824" t="s">
        <v>2009</v>
      </c>
      <c r="C5824" t="s">
        <v>6298</v>
      </c>
      <c r="D5824" s="16" t="s">
        <v>735</v>
      </c>
      <c r="E5824">
        <v>33.950000000000003</v>
      </c>
    </row>
    <row r="5825" spans="1:5" x14ac:dyDescent="0.2">
      <c r="A5825">
        <v>43648</v>
      </c>
      <c r="B5825" t="s">
        <v>2009</v>
      </c>
      <c r="C5825" t="s">
        <v>6299</v>
      </c>
      <c r="D5825" s="16" t="s">
        <v>735</v>
      </c>
      <c r="E5825">
        <v>32.76</v>
      </c>
    </row>
    <row r="5826" spans="1:5" x14ac:dyDescent="0.2">
      <c r="A5826">
        <v>35693</v>
      </c>
      <c r="B5826" t="s">
        <v>2009</v>
      </c>
      <c r="C5826" t="s">
        <v>6300</v>
      </c>
      <c r="D5826" s="16" t="s">
        <v>735</v>
      </c>
      <c r="E5826">
        <v>12.79</v>
      </c>
    </row>
    <row r="5827" spans="1:5" x14ac:dyDescent="0.2">
      <c r="A5827">
        <v>7356</v>
      </c>
      <c r="B5827" t="s">
        <v>2009</v>
      </c>
      <c r="C5827" t="s">
        <v>6301</v>
      </c>
      <c r="D5827" s="16" t="s">
        <v>735</v>
      </c>
      <c r="E5827">
        <v>30.66</v>
      </c>
    </row>
    <row r="5828" spans="1:5" x14ac:dyDescent="0.2">
      <c r="A5828">
        <v>35692</v>
      </c>
      <c r="B5828" t="s">
        <v>2009</v>
      </c>
      <c r="C5828" t="s">
        <v>6302</v>
      </c>
      <c r="D5828" s="16" t="s">
        <v>735</v>
      </c>
      <c r="E5828">
        <v>20.07</v>
      </c>
    </row>
    <row r="5829" spans="1:5" x14ac:dyDescent="0.2">
      <c r="A5829">
        <v>43624</v>
      </c>
      <c r="B5829" t="s">
        <v>2009</v>
      </c>
      <c r="C5829" t="s">
        <v>6303</v>
      </c>
      <c r="D5829" s="16" t="s">
        <v>735</v>
      </c>
      <c r="E5829">
        <v>37.369999999999997</v>
      </c>
    </row>
    <row r="5830" spans="1:5" x14ac:dyDescent="0.2">
      <c r="A5830">
        <v>7342</v>
      </c>
      <c r="B5830" t="s">
        <v>2009</v>
      </c>
      <c r="C5830" t="s">
        <v>6304</v>
      </c>
      <c r="D5830" s="16" t="s">
        <v>626</v>
      </c>
      <c r="E5830">
        <v>1.76</v>
      </c>
    </row>
    <row r="5831" spans="1:5" x14ac:dyDescent="0.2">
      <c r="A5831">
        <v>7350</v>
      </c>
      <c r="B5831" t="s">
        <v>2009</v>
      </c>
      <c r="C5831" t="s">
        <v>6305</v>
      </c>
      <c r="D5831" s="16" t="s">
        <v>735</v>
      </c>
      <c r="E5831">
        <v>44.26</v>
      </c>
    </row>
    <row r="5832" spans="1:5" x14ac:dyDescent="0.2">
      <c r="A5832">
        <v>39574</v>
      </c>
      <c r="B5832" t="s">
        <v>2009</v>
      </c>
      <c r="C5832" t="s">
        <v>6306</v>
      </c>
      <c r="D5832" s="16" t="s">
        <v>621</v>
      </c>
      <c r="E5832">
        <v>3.85</v>
      </c>
    </row>
    <row r="5833" spans="1:5" x14ac:dyDescent="0.2">
      <c r="A5833">
        <v>11060</v>
      </c>
      <c r="B5833" t="s">
        <v>2009</v>
      </c>
      <c r="C5833" t="s">
        <v>6307</v>
      </c>
      <c r="D5833" s="16" t="s">
        <v>621</v>
      </c>
      <c r="E5833">
        <v>52.75</v>
      </c>
    </row>
    <row r="5834" spans="1:5" x14ac:dyDescent="0.2">
      <c r="A5834">
        <v>37401</v>
      </c>
      <c r="B5834" t="s">
        <v>2009</v>
      </c>
      <c r="C5834" t="s">
        <v>6308</v>
      </c>
      <c r="D5834" s="16" t="s">
        <v>621</v>
      </c>
      <c r="E5834">
        <v>51.95</v>
      </c>
    </row>
    <row r="5835" spans="1:5" x14ac:dyDescent="0.2">
      <c r="A5835">
        <v>38101</v>
      </c>
      <c r="B5835" t="s">
        <v>2009</v>
      </c>
      <c r="C5835" t="s">
        <v>6309</v>
      </c>
      <c r="D5835" s="16" t="s">
        <v>621</v>
      </c>
      <c r="E5835">
        <v>9.61</v>
      </c>
    </row>
    <row r="5836" spans="1:5" x14ac:dyDescent="0.2">
      <c r="A5836">
        <v>7528</v>
      </c>
      <c r="B5836" t="s">
        <v>2009</v>
      </c>
      <c r="C5836" t="s">
        <v>6310</v>
      </c>
      <c r="D5836" s="16" t="s">
        <v>621</v>
      </c>
      <c r="E5836">
        <v>11.3</v>
      </c>
    </row>
    <row r="5837" spans="1:5" x14ac:dyDescent="0.2">
      <c r="A5837">
        <v>12147</v>
      </c>
      <c r="B5837" t="s">
        <v>2009</v>
      </c>
      <c r="C5837" t="s">
        <v>6311</v>
      </c>
      <c r="D5837" s="16" t="s">
        <v>621</v>
      </c>
      <c r="E5837">
        <v>17.23</v>
      </c>
    </row>
    <row r="5838" spans="1:5" x14ac:dyDescent="0.2">
      <c r="A5838">
        <v>38075</v>
      </c>
      <c r="B5838" t="s">
        <v>2009</v>
      </c>
      <c r="C5838" t="s">
        <v>6312</v>
      </c>
      <c r="D5838" s="16" t="s">
        <v>621</v>
      </c>
      <c r="E5838">
        <v>19.57</v>
      </c>
    </row>
    <row r="5839" spans="1:5" x14ac:dyDescent="0.2">
      <c r="A5839">
        <v>38102</v>
      </c>
      <c r="B5839" t="s">
        <v>2009</v>
      </c>
      <c r="C5839" t="s">
        <v>6313</v>
      </c>
      <c r="D5839" s="16" t="s">
        <v>621</v>
      </c>
      <c r="E5839">
        <v>12.3</v>
      </c>
    </row>
    <row r="5840" spans="1:5" x14ac:dyDescent="0.2">
      <c r="A5840">
        <v>7525</v>
      </c>
      <c r="B5840" t="s">
        <v>2009</v>
      </c>
      <c r="C5840" t="s">
        <v>6314</v>
      </c>
      <c r="D5840" s="16" t="s">
        <v>621</v>
      </c>
      <c r="E5840">
        <v>55.64</v>
      </c>
    </row>
    <row r="5841" spans="1:5" x14ac:dyDescent="0.2">
      <c r="A5841">
        <v>7524</v>
      </c>
      <c r="B5841" t="s">
        <v>2009</v>
      </c>
      <c r="C5841" t="s">
        <v>6315</v>
      </c>
      <c r="D5841" s="16" t="s">
        <v>621</v>
      </c>
      <c r="E5841">
        <v>52.43</v>
      </c>
    </row>
    <row r="5842" spans="1:5" x14ac:dyDescent="0.2">
      <c r="A5842">
        <v>38105</v>
      </c>
      <c r="B5842" t="s">
        <v>2009</v>
      </c>
      <c r="C5842" t="s">
        <v>6316</v>
      </c>
      <c r="D5842" s="16" t="s">
        <v>621</v>
      </c>
      <c r="E5842">
        <v>13.47</v>
      </c>
    </row>
    <row r="5843" spans="1:5" x14ac:dyDescent="0.2">
      <c r="A5843">
        <v>38084</v>
      </c>
      <c r="B5843" t="s">
        <v>2009</v>
      </c>
      <c r="C5843" t="s">
        <v>6317</v>
      </c>
      <c r="D5843" s="16" t="s">
        <v>621</v>
      </c>
      <c r="E5843">
        <v>19.13</v>
      </c>
    </row>
    <row r="5844" spans="1:5" x14ac:dyDescent="0.2">
      <c r="A5844">
        <v>38103</v>
      </c>
      <c r="B5844" t="s">
        <v>2009</v>
      </c>
      <c r="C5844" t="s">
        <v>6318</v>
      </c>
      <c r="D5844" s="16" t="s">
        <v>621</v>
      </c>
      <c r="E5844">
        <v>20.22</v>
      </c>
    </row>
    <row r="5845" spans="1:5" x14ac:dyDescent="0.2">
      <c r="A5845">
        <v>38082</v>
      </c>
      <c r="B5845" t="s">
        <v>2009</v>
      </c>
      <c r="C5845" t="s">
        <v>6319</v>
      </c>
      <c r="D5845" s="16" t="s">
        <v>621</v>
      </c>
      <c r="E5845">
        <v>24.91</v>
      </c>
    </row>
    <row r="5846" spans="1:5" x14ac:dyDescent="0.2">
      <c r="A5846">
        <v>38104</v>
      </c>
      <c r="B5846" t="s">
        <v>2009</v>
      </c>
      <c r="C5846" t="s">
        <v>6320</v>
      </c>
      <c r="D5846" s="16" t="s">
        <v>621</v>
      </c>
      <c r="E5846">
        <v>39.590000000000003</v>
      </c>
    </row>
    <row r="5847" spans="1:5" x14ac:dyDescent="0.2">
      <c r="A5847">
        <v>38083</v>
      </c>
      <c r="B5847" t="s">
        <v>2009</v>
      </c>
      <c r="C5847" t="s">
        <v>6321</v>
      </c>
      <c r="D5847" s="16" t="s">
        <v>621</v>
      </c>
      <c r="E5847">
        <v>43.95</v>
      </c>
    </row>
    <row r="5848" spans="1:5" x14ac:dyDescent="0.2">
      <c r="A5848">
        <v>38076</v>
      </c>
      <c r="B5848" t="s">
        <v>2009</v>
      </c>
      <c r="C5848" t="s">
        <v>6322</v>
      </c>
      <c r="D5848" s="16" t="s">
        <v>621</v>
      </c>
      <c r="E5848">
        <v>21.94</v>
      </c>
    </row>
    <row r="5849" spans="1:5" x14ac:dyDescent="0.2">
      <c r="A5849">
        <v>7592</v>
      </c>
      <c r="B5849" t="s">
        <v>2009</v>
      </c>
      <c r="C5849" t="s">
        <v>6323</v>
      </c>
      <c r="D5849" s="16" t="s">
        <v>568</v>
      </c>
      <c r="E5849">
        <v>39.57</v>
      </c>
    </row>
    <row r="5850" spans="1:5" x14ac:dyDescent="0.2">
      <c r="A5850">
        <v>40820</v>
      </c>
      <c r="B5850" t="s">
        <v>2009</v>
      </c>
      <c r="C5850" t="s">
        <v>6324</v>
      </c>
      <c r="D5850" s="16" t="s">
        <v>603</v>
      </c>
      <c r="E5850">
        <v>6934.18</v>
      </c>
    </row>
    <row r="5851" spans="1:5" x14ac:dyDescent="0.2">
      <c r="A5851">
        <v>11826</v>
      </c>
      <c r="B5851" t="s">
        <v>2009</v>
      </c>
      <c r="C5851" t="s">
        <v>6325</v>
      </c>
      <c r="D5851" s="16" t="s">
        <v>621</v>
      </c>
      <c r="E5851">
        <v>64.040000000000006</v>
      </c>
    </row>
    <row r="5852" spans="1:5" x14ac:dyDescent="0.2">
      <c r="A5852">
        <v>7606</v>
      </c>
      <c r="B5852" t="s">
        <v>2009</v>
      </c>
      <c r="C5852" t="s">
        <v>6326</v>
      </c>
      <c r="D5852" s="16" t="s">
        <v>621</v>
      </c>
      <c r="E5852">
        <v>77.02</v>
      </c>
    </row>
    <row r="5853" spans="1:5" x14ac:dyDescent="0.2">
      <c r="A5853">
        <v>11825</v>
      </c>
      <c r="B5853" t="s">
        <v>2009</v>
      </c>
      <c r="C5853" t="s">
        <v>6327</v>
      </c>
      <c r="D5853" s="16" t="s">
        <v>621</v>
      </c>
      <c r="E5853">
        <v>81.02</v>
      </c>
    </row>
    <row r="5854" spans="1:5" x14ac:dyDescent="0.2">
      <c r="A5854">
        <v>11767</v>
      </c>
      <c r="B5854" t="s">
        <v>2009</v>
      </c>
      <c r="C5854" t="s">
        <v>6328</v>
      </c>
      <c r="D5854" s="16" t="s">
        <v>621</v>
      </c>
      <c r="E5854">
        <v>215.8</v>
      </c>
    </row>
    <row r="5855" spans="1:5" x14ac:dyDescent="0.2">
      <c r="A5855">
        <v>11763</v>
      </c>
      <c r="B5855" t="s">
        <v>2009</v>
      </c>
      <c r="C5855" t="s">
        <v>6329</v>
      </c>
      <c r="D5855" s="16" t="s">
        <v>621</v>
      </c>
      <c r="E5855">
        <v>168.19</v>
      </c>
    </row>
    <row r="5856" spans="1:5" x14ac:dyDescent="0.2">
      <c r="A5856">
        <v>11764</v>
      </c>
      <c r="B5856" t="s">
        <v>2009</v>
      </c>
      <c r="C5856" t="s">
        <v>6330</v>
      </c>
      <c r="D5856" s="16" t="s">
        <v>621</v>
      </c>
      <c r="E5856">
        <v>137.99</v>
      </c>
    </row>
    <row r="5857" spans="1:5" x14ac:dyDescent="0.2">
      <c r="A5857">
        <v>11829</v>
      </c>
      <c r="B5857" t="s">
        <v>2009</v>
      </c>
      <c r="C5857" t="s">
        <v>6331</v>
      </c>
      <c r="D5857" s="16" t="s">
        <v>621</v>
      </c>
      <c r="E5857">
        <v>33.35</v>
      </c>
    </row>
    <row r="5858" spans="1:5" x14ac:dyDescent="0.2">
      <c r="A5858">
        <v>11830</v>
      </c>
      <c r="B5858" t="s">
        <v>2009</v>
      </c>
      <c r="C5858" t="s">
        <v>6332</v>
      </c>
      <c r="D5858" s="16" t="s">
        <v>621</v>
      </c>
      <c r="E5858">
        <v>36.01</v>
      </c>
    </row>
    <row r="5859" spans="1:5" x14ac:dyDescent="0.2">
      <c r="A5859">
        <v>11765</v>
      </c>
      <c r="B5859" t="s">
        <v>2009</v>
      </c>
      <c r="C5859" t="s">
        <v>6333</v>
      </c>
      <c r="D5859" s="16" t="s">
        <v>621</v>
      </c>
      <c r="E5859">
        <v>91.97</v>
      </c>
    </row>
    <row r="5860" spans="1:5" x14ac:dyDescent="0.2">
      <c r="A5860">
        <v>11766</v>
      </c>
      <c r="B5860" t="s">
        <v>2009</v>
      </c>
      <c r="C5860" t="s">
        <v>6334</v>
      </c>
      <c r="D5860" s="16" t="s">
        <v>621</v>
      </c>
      <c r="E5860">
        <v>50.3</v>
      </c>
    </row>
    <row r="5861" spans="1:5" x14ac:dyDescent="0.2">
      <c r="A5861">
        <v>11824</v>
      </c>
      <c r="B5861" t="s">
        <v>2009</v>
      </c>
      <c r="C5861" t="s">
        <v>6335</v>
      </c>
      <c r="D5861" s="16" t="s">
        <v>621</v>
      </c>
      <c r="E5861">
        <v>59.17</v>
      </c>
    </row>
    <row r="5862" spans="1:5" x14ac:dyDescent="0.2">
      <c r="A5862">
        <v>44045</v>
      </c>
      <c r="B5862" t="s">
        <v>2009</v>
      </c>
      <c r="C5862" t="s">
        <v>6336</v>
      </c>
      <c r="D5862" s="16" t="s">
        <v>621</v>
      </c>
      <c r="E5862">
        <v>257.47000000000003</v>
      </c>
    </row>
    <row r="5863" spans="1:5" x14ac:dyDescent="0.2">
      <c r="A5863">
        <v>39702</v>
      </c>
      <c r="B5863" t="s">
        <v>2009</v>
      </c>
      <c r="C5863" t="s">
        <v>6337</v>
      </c>
      <c r="D5863" s="16" t="s">
        <v>621</v>
      </c>
      <c r="E5863">
        <v>1709.98</v>
      </c>
    </row>
    <row r="5864" spans="1:5" x14ac:dyDescent="0.2">
      <c r="A5864">
        <v>13415</v>
      </c>
      <c r="B5864" t="s">
        <v>2009</v>
      </c>
      <c r="C5864" t="s">
        <v>6338</v>
      </c>
      <c r="D5864" s="16" t="s">
        <v>621</v>
      </c>
      <c r="E5864">
        <v>56.14</v>
      </c>
    </row>
    <row r="5865" spans="1:5" x14ac:dyDescent="0.2">
      <c r="A5865">
        <v>7602</v>
      </c>
      <c r="B5865" t="s">
        <v>2009</v>
      </c>
      <c r="C5865" t="s">
        <v>6339</v>
      </c>
      <c r="D5865" s="16" t="s">
        <v>621</v>
      </c>
      <c r="E5865">
        <v>35.82</v>
      </c>
    </row>
    <row r="5866" spans="1:5" x14ac:dyDescent="0.2">
      <c r="A5866">
        <v>7603</v>
      </c>
      <c r="B5866" t="s">
        <v>2009</v>
      </c>
      <c r="C5866" t="s">
        <v>6340</v>
      </c>
      <c r="D5866" s="16" t="s">
        <v>621</v>
      </c>
      <c r="E5866">
        <v>30.39</v>
      </c>
    </row>
    <row r="5867" spans="1:5" x14ac:dyDescent="0.2">
      <c r="A5867">
        <v>11777</v>
      </c>
      <c r="B5867" t="s">
        <v>2009</v>
      </c>
      <c r="C5867" t="s">
        <v>6341</v>
      </c>
      <c r="D5867" s="16" t="s">
        <v>621</v>
      </c>
      <c r="E5867">
        <v>212.28</v>
      </c>
    </row>
    <row r="5868" spans="1:5" x14ac:dyDescent="0.2">
      <c r="A5868">
        <v>13417</v>
      </c>
      <c r="B5868" t="s">
        <v>2009</v>
      </c>
      <c r="C5868" t="s">
        <v>6342</v>
      </c>
      <c r="D5868" s="16" t="s">
        <v>621</v>
      </c>
      <c r="E5868">
        <v>73.11</v>
      </c>
    </row>
    <row r="5869" spans="1:5" x14ac:dyDescent="0.2">
      <c r="A5869">
        <v>36791</v>
      </c>
      <c r="B5869" t="s">
        <v>2009</v>
      </c>
      <c r="C5869" t="s">
        <v>6343</v>
      </c>
      <c r="D5869" s="16" t="s">
        <v>621</v>
      </c>
      <c r="E5869">
        <v>109.74</v>
      </c>
    </row>
    <row r="5870" spans="1:5" x14ac:dyDescent="0.2">
      <c r="A5870">
        <v>36795</v>
      </c>
      <c r="B5870" t="s">
        <v>2009</v>
      </c>
      <c r="C5870" t="s">
        <v>6344</v>
      </c>
      <c r="D5870" s="16" t="s">
        <v>621</v>
      </c>
      <c r="E5870">
        <v>1387.49</v>
      </c>
    </row>
    <row r="5871" spans="1:5" x14ac:dyDescent="0.2">
      <c r="A5871">
        <v>36796</v>
      </c>
      <c r="B5871" t="s">
        <v>2009</v>
      </c>
      <c r="C5871" t="s">
        <v>6345</v>
      </c>
      <c r="D5871" s="16" t="s">
        <v>621</v>
      </c>
      <c r="E5871">
        <v>115.3</v>
      </c>
    </row>
    <row r="5872" spans="1:5" x14ac:dyDescent="0.2">
      <c r="A5872">
        <v>36792</v>
      </c>
      <c r="B5872" t="s">
        <v>2009</v>
      </c>
      <c r="C5872" t="s">
        <v>6346</v>
      </c>
      <c r="D5872" s="16" t="s">
        <v>621</v>
      </c>
      <c r="E5872">
        <v>146.05000000000001</v>
      </c>
    </row>
    <row r="5873" spans="1:5" x14ac:dyDescent="0.2">
      <c r="A5873">
        <v>11773</v>
      </c>
      <c r="B5873" t="s">
        <v>2009</v>
      </c>
      <c r="C5873" t="s">
        <v>6347</v>
      </c>
      <c r="D5873" s="16" t="s">
        <v>621</v>
      </c>
      <c r="E5873">
        <v>97.22</v>
      </c>
    </row>
    <row r="5874" spans="1:5" x14ac:dyDescent="0.2">
      <c r="A5874">
        <v>11762</v>
      </c>
      <c r="B5874" t="s">
        <v>2009</v>
      </c>
      <c r="C5874" t="s">
        <v>6348</v>
      </c>
      <c r="D5874" s="16" t="s">
        <v>621</v>
      </c>
      <c r="E5874">
        <v>46.11</v>
      </c>
    </row>
    <row r="5875" spans="1:5" x14ac:dyDescent="0.2">
      <c r="A5875">
        <v>7604</v>
      </c>
      <c r="B5875" t="s">
        <v>2009</v>
      </c>
      <c r="C5875" t="s">
        <v>6349</v>
      </c>
      <c r="D5875" s="16" t="s">
        <v>621</v>
      </c>
      <c r="E5875">
        <v>39.049999999999997</v>
      </c>
    </row>
    <row r="5876" spans="1:5" x14ac:dyDescent="0.2">
      <c r="A5876">
        <v>13984</v>
      </c>
      <c r="B5876" t="s">
        <v>2009</v>
      </c>
      <c r="C5876" t="s">
        <v>6350</v>
      </c>
      <c r="D5876" s="16" t="s">
        <v>621</v>
      </c>
      <c r="E5876">
        <v>56.75</v>
      </c>
    </row>
    <row r="5877" spans="1:5" x14ac:dyDescent="0.2">
      <c r="A5877">
        <v>11772</v>
      </c>
      <c r="B5877" t="s">
        <v>2009</v>
      </c>
      <c r="C5877" t="s">
        <v>6351</v>
      </c>
      <c r="D5877" s="16" t="s">
        <v>621</v>
      </c>
      <c r="E5877">
        <v>97.53</v>
      </c>
    </row>
    <row r="5878" spans="1:5" x14ac:dyDescent="0.2">
      <c r="A5878">
        <v>13983</v>
      </c>
      <c r="B5878" t="s">
        <v>2009</v>
      </c>
      <c r="C5878" t="s">
        <v>6352</v>
      </c>
      <c r="D5878" s="16" t="s">
        <v>621</v>
      </c>
      <c r="E5878">
        <v>73.86</v>
      </c>
    </row>
    <row r="5879" spans="1:5" x14ac:dyDescent="0.2">
      <c r="A5879">
        <v>13416</v>
      </c>
      <c r="B5879" t="s">
        <v>2009</v>
      </c>
      <c r="C5879" t="s">
        <v>6353</v>
      </c>
      <c r="D5879" s="16" t="s">
        <v>621</v>
      </c>
      <c r="E5879">
        <v>65.599999999999994</v>
      </c>
    </row>
    <row r="5880" spans="1:5" x14ac:dyDescent="0.2">
      <c r="A5880">
        <v>40329</v>
      </c>
      <c r="B5880" t="s">
        <v>2009</v>
      </c>
      <c r="C5880" t="s">
        <v>6354</v>
      </c>
      <c r="D5880" s="16" t="s">
        <v>621</v>
      </c>
      <c r="E5880">
        <v>20.9</v>
      </c>
    </row>
    <row r="5881" spans="1:5" x14ac:dyDescent="0.2">
      <c r="A5881">
        <v>11823</v>
      </c>
      <c r="B5881" t="s">
        <v>2009</v>
      </c>
      <c r="C5881" t="s">
        <v>6355</v>
      </c>
      <c r="D5881" s="16" t="s">
        <v>621</v>
      </c>
      <c r="E5881">
        <v>8.8000000000000007</v>
      </c>
    </row>
    <row r="5882" spans="1:5" x14ac:dyDescent="0.2">
      <c r="A5882">
        <v>11822</v>
      </c>
      <c r="B5882" t="s">
        <v>2009</v>
      </c>
      <c r="C5882" t="s">
        <v>6356</v>
      </c>
      <c r="D5882" s="16" t="s">
        <v>621</v>
      </c>
      <c r="E5882">
        <v>25.43</v>
      </c>
    </row>
    <row r="5883" spans="1:5" x14ac:dyDescent="0.2">
      <c r="A5883">
        <v>11831</v>
      </c>
      <c r="B5883" t="s">
        <v>2009</v>
      </c>
      <c r="C5883" t="s">
        <v>6357</v>
      </c>
      <c r="D5883" s="16" t="s">
        <v>621</v>
      </c>
      <c r="E5883">
        <v>15.3</v>
      </c>
    </row>
    <row r="5884" spans="1:5" x14ac:dyDescent="0.2">
      <c r="A5884">
        <v>45249</v>
      </c>
      <c r="B5884" t="s">
        <v>2009</v>
      </c>
      <c r="C5884" t="s">
        <v>6358</v>
      </c>
      <c r="D5884" s="16" t="s">
        <v>621</v>
      </c>
      <c r="E5884">
        <v>165.59</v>
      </c>
    </row>
    <row r="5885" spans="1:5" x14ac:dyDescent="0.2">
      <c r="A5885">
        <v>7613</v>
      </c>
      <c r="B5885" t="s">
        <v>2009</v>
      </c>
      <c r="C5885" t="s">
        <v>6359</v>
      </c>
      <c r="D5885" s="16" t="s">
        <v>621</v>
      </c>
    </row>
    <row r="5886" spans="1:5" x14ac:dyDescent="0.2">
      <c r="A5886">
        <v>7619</v>
      </c>
      <c r="B5886" t="s">
        <v>2009</v>
      </c>
      <c r="C5886" t="s">
        <v>6360</v>
      </c>
      <c r="D5886" s="16" t="s">
        <v>621</v>
      </c>
    </row>
    <row r="5887" spans="1:5" x14ac:dyDescent="0.2">
      <c r="A5887">
        <v>12076</v>
      </c>
      <c r="B5887" t="s">
        <v>2009</v>
      </c>
      <c r="C5887" t="s">
        <v>6361</v>
      </c>
      <c r="D5887" s="16" t="s">
        <v>621</v>
      </c>
    </row>
    <row r="5888" spans="1:5" x14ac:dyDescent="0.2">
      <c r="A5888">
        <v>7614</v>
      </c>
      <c r="B5888" t="s">
        <v>2009</v>
      </c>
      <c r="C5888" t="s">
        <v>6362</v>
      </c>
      <c r="D5888" s="16" t="s">
        <v>621</v>
      </c>
    </row>
    <row r="5889" spans="1:5" x14ac:dyDescent="0.2">
      <c r="A5889">
        <v>7618</v>
      </c>
      <c r="B5889" t="s">
        <v>2009</v>
      </c>
      <c r="C5889" t="s">
        <v>6363</v>
      </c>
      <c r="D5889" s="16" t="s">
        <v>621</v>
      </c>
    </row>
    <row r="5890" spans="1:5" x14ac:dyDescent="0.2">
      <c r="A5890">
        <v>7620</v>
      </c>
      <c r="B5890" t="s">
        <v>2009</v>
      </c>
      <c r="C5890" t="s">
        <v>6364</v>
      </c>
      <c r="D5890" s="16" t="s">
        <v>621</v>
      </c>
    </row>
    <row r="5891" spans="1:5" x14ac:dyDescent="0.2">
      <c r="A5891">
        <v>7610</v>
      </c>
      <c r="B5891" t="s">
        <v>2009</v>
      </c>
      <c r="C5891" t="s">
        <v>6365</v>
      </c>
      <c r="D5891" s="16" t="s">
        <v>621</v>
      </c>
    </row>
    <row r="5892" spans="1:5" x14ac:dyDescent="0.2">
      <c r="A5892">
        <v>7615</v>
      </c>
      <c r="B5892" t="s">
        <v>2009</v>
      </c>
      <c r="C5892" t="s">
        <v>6366</v>
      </c>
      <c r="D5892" s="16" t="s">
        <v>621</v>
      </c>
    </row>
    <row r="5893" spans="1:5" x14ac:dyDescent="0.2">
      <c r="A5893">
        <v>7617</v>
      </c>
      <c r="B5893" t="s">
        <v>2009</v>
      </c>
      <c r="C5893" t="s">
        <v>6367</v>
      </c>
      <c r="D5893" s="16" t="s">
        <v>621</v>
      </c>
    </row>
    <row r="5894" spans="1:5" x14ac:dyDescent="0.2">
      <c r="A5894">
        <v>7616</v>
      </c>
      <c r="B5894" t="s">
        <v>2009</v>
      </c>
      <c r="C5894" t="s">
        <v>6368</v>
      </c>
      <c r="D5894" s="16" t="s">
        <v>621</v>
      </c>
    </row>
    <row r="5895" spans="1:5" x14ac:dyDescent="0.2">
      <c r="A5895">
        <v>7611</v>
      </c>
      <c r="B5895" t="s">
        <v>2009</v>
      </c>
      <c r="C5895" t="s">
        <v>6369</v>
      </c>
      <c r="D5895" s="16" t="s">
        <v>621</v>
      </c>
    </row>
    <row r="5896" spans="1:5" x14ac:dyDescent="0.2">
      <c r="A5896">
        <v>7612</v>
      </c>
      <c r="B5896" t="s">
        <v>2009</v>
      </c>
      <c r="C5896" t="s">
        <v>6370</v>
      </c>
      <c r="D5896" s="16" t="s">
        <v>621</v>
      </c>
    </row>
    <row r="5897" spans="1:5" x14ac:dyDescent="0.2">
      <c r="A5897">
        <v>37371</v>
      </c>
      <c r="B5897" t="s">
        <v>2009</v>
      </c>
      <c r="C5897" t="s">
        <v>6371</v>
      </c>
      <c r="D5897" s="16" t="s">
        <v>568</v>
      </c>
      <c r="E5897">
        <v>0.66</v>
      </c>
    </row>
    <row r="5898" spans="1:5" x14ac:dyDescent="0.2">
      <c r="A5898">
        <v>40861</v>
      </c>
      <c r="B5898" t="s">
        <v>2009</v>
      </c>
      <c r="C5898" t="s">
        <v>6372</v>
      </c>
      <c r="D5898" s="16" t="s">
        <v>603</v>
      </c>
      <c r="E5898">
        <v>108.77</v>
      </c>
    </row>
    <row r="5899" spans="1:5" x14ac:dyDescent="0.2">
      <c r="A5899">
        <v>36509</v>
      </c>
      <c r="B5899" t="s">
        <v>2009</v>
      </c>
      <c r="C5899" t="s">
        <v>6373</v>
      </c>
      <c r="D5899" s="16" t="s">
        <v>621</v>
      </c>
      <c r="E5899">
        <v>1190825.6100000001</v>
      </c>
    </row>
    <row r="5900" spans="1:5" x14ac:dyDescent="0.2">
      <c r="A5900">
        <v>7622</v>
      </c>
      <c r="B5900" t="s">
        <v>2009</v>
      </c>
      <c r="C5900" t="s">
        <v>6374</v>
      </c>
      <c r="D5900" s="16" t="s">
        <v>621</v>
      </c>
      <c r="E5900">
        <v>1137770.75</v>
      </c>
    </row>
    <row r="5901" spans="1:5" x14ac:dyDescent="0.2">
      <c r="A5901">
        <v>7624</v>
      </c>
      <c r="B5901" t="s">
        <v>2009</v>
      </c>
      <c r="C5901" t="s">
        <v>6375</v>
      </c>
      <c r="D5901" s="16" t="s">
        <v>621</v>
      </c>
      <c r="E5901">
        <v>1475000</v>
      </c>
    </row>
    <row r="5902" spans="1:5" x14ac:dyDescent="0.2">
      <c r="A5902">
        <v>7625</v>
      </c>
      <c r="B5902" t="s">
        <v>2009</v>
      </c>
      <c r="C5902" t="s">
        <v>6376</v>
      </c>
      <c r="D5902" s="16" t="s">
        <v>621</v>
      </c>
      <c r="E5902">
        <v>1465978.45</v>
      </c>
    </row>
    <row r="5903" spans="1:5" x14ac:dyDescent="0.2">
      <c r="A5903">
        <v>7623</v>
      </c>
      <c r="B5903" t="s">
        <v>2009</v>
      </c>
      <c r="C5903" t="s">
        <v>6377</v>
      </c>
      <c r="D5903" s="16" t="s">
        <v>621</v>
      </c>
      <c r="E5903">
        <v>4831452.62</v>
      </c>
    </row>
    <row r="5904" spans="1:5" x14ac:dyDescent="0.2">
      <c r="A5904">
        <v>36511</v>
      </c>
      <c r="B5904" t="s">
        <v>2009</v>
      </c>
      <c r="C5904" t="s">
        <v>6378</v>
      </c>
      <c r="D5904" s="16" t="s">
        <v>621</v>
      </c>
    </row>
    <row r="5905" spans="1:5" x14ac:dyDescent="0.2">
      <c r="A5905">
        <v>7640</v>
      </c>
      <c r="B5905" t="s">
        <v>2009</v>
      </c>
      <c r="C5905" t="s">
        <v>6379</v>
      </c>
      <c r="D5905" s="16" t="s">
        <v>621</v>
      </c>
    </row>
    <row r="5906" spans="1:5" x14ac:dyDescent="0.2">
      <c r="A5906">
        <v>11572</v>
      </c>
      <c r="B5906" t="s">
        <v>2009</v>
      </c>
      <c r="C5906" t="s">
        <v>6380</v>
      </c>
      <c r="D5906" s="16" t="s">
        <v>621</v>
      </c>
      <c r="E5906">
        <v>31.05</v>
      </c>
    </row>
    <row r="5907" spans="1:5" x14ac:dyDescent="0.2">
      <c r="A5907">
        <v>36149</v>
      </c>
      <c r="B5907" t="s">
        <v>2009</v>
      </c>
      <c r="C5907" t="s">
        <v>6381</v>
      </c>
      <c r="D5907" s="16" t="s">
        <v>621</v>
      </c>
      <c r="E5907">
        <v>182.88</v>
      </c>
    </row>
    <row r="5908" spans="1:5" x14ac:dyDescent="0.2">
      <c r="A5908">
        <v>42407</v>
      </c>
      <c r="B5908" t="s">
        <v>2009</v>
      </c>
      <c r="C5908" t="s">
        <v>6382</v>
      </c>
      <c r="D5908" s="16" t="s">
        <v>658</v>
      </c>
      <c r="E5908">
        <v>5.48</v>
      </c>
    </row>
    <row r="5909" spans="1:5" x14ac:dyDescent="0.2">
      <c r="A5909">
        <v>45200</v>
      </c>
      <c r="B5909" t="s">
        <v>2009</v>
      </c>
      <c r="C5909" t="s">
        <v>6383</v>
      </c>
      <c r="D5909" s="16" t="s">
        <v>621</v>
      </c>
      <c r="E5909">
        <v>26.52</v>
      </c>
    </row>
    <row r="5910" spans="1:5" x14ac:dyDescent="0.2">
      <c r="A5910">
        <v>11581</v>
      </c>
      <c r="B5910" t="s">
        <v>2009</v>
      </c>
      <c r="C5910" t="s">
        <v>6384</v>
      </c>
      <c r="D5910" s="16" t="s">
        <v>658</v>
      </c>
      <c r="E5910">
        <v>20.49</v>
      </c>
    </row>
    <row r="5911" spans="1:5" x14ac:dyDescent="0.2">
      <c r="A5911">
        <v>43605</v>
      </c>
      <c r="B5911" t="s">
        <v>2009</v>
      </c>
      <c r="C5911" t="s">
        <v>6385</v>
      </c>
      <c r="D5911" s="16" t="s">
        <v>658</v>
      </c>
      <c r="E5911">
        <v>41.93</v>
      </c>
    </row>
    <row r="5912" spans="1:5" x14ac:dyDescent="0.2">
      <c r="A5912">
        <v>11580</v>
      </c>
      <c r="B5912" t="s">
        <v>2009</v>
      </c>
      <c r="C5912" t="s">
        <v>6386</v>
      </c>
      <c r="D5912" s="16" t="s">
        <v>658</v>
      </c>
      <c r="E5912">
        <v>8.2200000000000006</v>
      </c>
    </row>
    <row r="5913" spans="1:5" x14ac:dyDescent="0.2">
      <c r="A5913">
        <v>38386</v>
      </c>
      <c r="B5913" t="s">
        <v>2009</v>
      </c>
      <c r="C5913" t="s">
        <v>6387</v>
      </c>
      <c r="D5913" s="16" t="s">
        <v>621</v>
      </c>
      <c r="E5913">
        <v>5.48</v>
      </c>
    </row>
    <row r="5914" spans="1:5" x14ac:dyDescent="0.2">
      <c r="A5914">
        <v>45231</v>
      </c>
      <c r="B5914" t="s">
        <v>2009</v>
      </c>
      <c r="C5914" t="s">
        <v>6388</v>
      </c>
      <c r="D5914" s="16" t="s">
        <v>621</v>
      </c>
      <c r="E5914">
        <v>5</v>
      </c>
    </row>
    <row r="5915" spans="1:5" x14ac:dyDescent="0.2">
      <c r="A5915">
        <v>45232</v>
      </c>
      <c r="B5915" t="s">
        <v>2009</v>
      </c>
      <c r="C5915" t="s">
        <v>6389</v>
      </c>
      <c r="D5915" s="16" t="s">
        <v>621</v>
      </c>
      <c r="E5915">
        <v>8.81</v>
      </c>
    </row>
    <row r="5916" spans="1:5" x14ac:dyDescent="0.2">
      <c r="A5916">
        <v>39848</v>
      </c>
      <c r="B5916" t="s">
        <v>2009</v>
      </c>
      <c r="C5916" t="s">
        <v>6390</v>
      </c>
      <c r="D5916" s="16" t="s">
        <v>658</v>
      </c>
    </row>
    <row r="5917" spans="1:5" x14ac:dyDescent="0.2">
      <c r="A5917">
        <v>7667</v>
      </c>
      <c r="B5917" t="s">
        <v>2009</v>
      </c>
      <c r="C5917" t="s">
        <v>6391</v>
      </c>
      <c r="D5917" s="16" t="s">
        <v>658</v>
      </c>
      <c r="E5917">
        <v>3123.82</v>
      </c>
    </row>
    <row r="5918" spans="1:5" x14ac:dyDescent="0.2">
      <c r="A5918">
        <v>7660</v>
      </c>
      <c r="B5918" t="s">
        <v>2009</v>
      </c>
      <c r="C5918" t="s">
        <v>6392</v>
      </c>
      <c r="D5918" s="16" t="s">
        <v>658</v>
      </c>
      <c r="E5918">
        <v>3982.13</v>
      </c>
    </row>
    <row r="5919" spans="1:5" x14ac:dyDescent="0.2">
      <c r="A5919">
        <v>7676</v>
      </c>
      <c r="B5919" t="s">
        <v>2009</v>
      </c>
      <c r="C5919" t="s">
        <v>6393</v>
      </c>
      <c r="D5919" s="16" t="s">
        <v>658</v>
      </c>
      <c r="E5919">
        <v>4027.64</v>
      </c>
    </row>
    <row r="5920" spans="1:5" x14ac:dyDescent="0.2">
      <c r="A5920">
        <v>20999</v>
      </c>
      <c r="B5920" t="s">
        <v>2009</v>
      </c>
      <c r="C5920" t="s">
        <v>6394</v>
      </c>
      <c r="D5920" s="16" t="s">
        <v>658</v>
      </c>
      <c r="E5920">
        <v>14.8</v>
      </c>
    </row>
    <row r="5921" spans="1:5" x14ac:dyDescent="0.2">
      <c r="A5921">
        <v>21001</v>
      </c>
      <c r="B5921" t="s">
        <v>2009</v>
      </c>
      <c r="C5921" t="s">
        <v>6395</v>
      </c>
      <c r="D5921" s="16" t="s">
        <v>658</v>
      </c>
      <c r="E5921">
        <v>27.62</v>
      </c>
    </row>
    <row r="5922" spans="1:5" x14ac:dyDescent="0.2">
      <c r="A5922">
        <v>21003</v>
      </c>
      <c r="B5922" t="s">
        <v>2009</v>
      </c>
      <c r="C5922" t="s">
        <v>6396</v>
      </c>
      <c r="D5922" s="16" t="s">
        <v>658</v>
      </c>
      <c r="E5922">
        <v>45.39</v>
      </c>
    </row>
    <row r="5923" spans="1:5" x14ac:dyDescent="0.2">
      <c r="A5923">
        <v>21006</v>
      </c>
      <c r="B5923" t="s">
        <v>2009</v>
      </c>
      <c r="C5923" t="s">
        <v>6397</v>
      </c>
      <c r="D5923" s="16" t="s">
        <v>658</v>
      </c>
      <c r="E5923">
        <v>96.32</v>
      </c>
    </row>
    <row r="5924" spans="1:5" x14ac:dyDescent="0.2">
      <c r="A5924">
        <v>21019</v>
      </c>
      <c r="B5924" t="s">
        <v>2009</v>
      </c>
      <c r="C5924" t="s">
        <v>6398</v>
      </c>
      <c r="D5924" s="16" t="s">
        <v>658</v>
      </c>
      <c r="E5924">
        <v>33.479999999999997</v>
      </c>
    </row>
    <row r="5925" spans="1:5" x14ac:dyDescent="0.2">
      <c r="A5925">
        <v>21021</v>
      </c>
      <c r="B5925" t="s">
        <v>2009</v>
      </c>
      <c r="C5925" t="s">
        <v>6399</v>
      </c>
      <c r="D5925" s="16" t="s">
        <v>658</v>
      </c>
      <c r="E5925">
        <v>52.93</v>
      </c>
    </row>
    <row r="5926" spans="1:5" x14ac:dyDescent="0.2">
      <c r="A5926">
        <v>21024</v>
      </c>
      <c r="B5926" t="s">
        <v>2009</v>
      </c>
      <c r="C5926" t="s">
        <v>6400</v>
      </c>
      <c r="D5926" s="16" t="s">
        <v>658</v>
      </c>
      <c r="E5926">
        <v>113.4</v>
      </c>
    </row>
    <row r="5927" spans="1:5" x14ac:dyDescent="0.2">
      <c r="A5927">
        <v>40624</v>
      </c>
      <c r="B5927" t="s">
        <v>2009</v>
      </c>
      <c r="C5927" t="s">
        <v>6401</v>
      </c>
      <c r="D5927" s="16" t="s">
        <v>658</v>
      </c>
      <c r="E5927">
        <v>86.24</v>
      </c>
    </row>
    <row r="5928" spans="1:5" x14ac:dyDescent="0.2">
      <c r="A5928">
        <v>42575</v>
      </c>
      <c r="B5928" t="s">
        <v>2009</v>
      </c>
      <c r="C5928" t="s">
        <v>6402</v>
      </c>
      <c r="D5928" s="16" t="s">
        <v>658</v>
      </c>
      <c r="E5928">
        <v>79.14</v>
      </c>
    </row>
    <row r="5929" spans="1:5" x14ac:dyDescent="0.2">
      <c r="A5929">
        <v>42574</v>
      </c>
      <c r="B5929" t="s">
        <v>2009</v>
      </c>
      <c r="C5929" t="s">
        <v>6403</v>
      </c>
      <c r="D5929" s="16" t="s">
        <v>658</v>
      </c>
      <c r="E5929">
        <v>59.06</v>
      </c>
    </row>
    <row r="5930" spans="1:5" x14ac:dyDescent="0.2">
      <c r="A5930">
        <v>13127</v>
      </c>
      <c r="B5930" t="s">
        <v>2009</v>
      </c>
      <c r="C5930" t="s">
        <v>6404</v>
      </c>
      <c r="D5930" s="16" t="s">
        <v>658</v>
      </c>
      <c r="E5930">
        <v>38.47</v>
      </c>
    </row>
    <row r="5931" spans="1:5" x14ac:dyDescent="0.2">
      <c r="A5931">
        <v>13137</v>
      </c>
      <c r="B5931" t="s">
        <v>2009</v>
      </c>
      <c r="C5931" t="s">
        <v>6405</v>
      </c>
      <c r="D5931" s="16" t="s">
        <v>658</v>
      </c>
      <c r="E5931">
        <v>51.04</v>
      </c>
    </row>
    <row r="5932" spans="1:5" x14ac:dyDescent="0.2">
      <c r="A5932">
        <v>20989</v>
      </c>
      <c r="B5932" t="s">
        <v>2009</v>
      </c>
      <c r="C5932" t="s">
        <v>6406</v>
      </c>
      <c r="D5932" s="16" t="s">
        <v>658</v>
      </c>
      <c r="E5932">
        <v>1828.77</v>
      </c>
    </row>
    <row r="5933" spans="1:5" x14ac:dyDescent="0.2">
      <c r="A5933">
        <v>21147</v>
      </c>
      <c r="B5933" t="s">
        <v>2009</v>
      </c>
      <c r="C5933" t="s">
        <v>6407</v>
      </c>
      <c r="D5933" s="16" t="s">
        <v>658</v>
      </c>
      <c r="E5933">
        <v>171.47</v>
      </c>
    </row>
    <row r="5934" spans="1:5" x14ac:dyDescent="0.2">
      <c r="A5934">
        <v>21148</v>
      </c>
      <c r="B5934" t="s">
        <v>2009</v>
      </c>
      <c r="C5934" t="s">
        <v>6408</v>
      </c>
      <c r="D5934" s="16" t="s">
        <v>658</v>
      </c>
      <c r="E5934">
        <v>105.83</v>
      </c>
    </row>
    <row r="5935" spans="1:5" x14ac:dyDescent="0.2">
      <c r="A5935">
        <v>20984</v>
      </c>
      <c r="B5935" t="s">
        <v>2009</v>
      </c>
      <c r="C5935" t="s">
        <v>6409</v>
      </c>
      <c r="D5935" s="16" t="s">
        <v>658</v>
      </c>
      <c r="E5935">
        <v>3509.05</v>
      </c>
    </row>
    <row r="5936" spans="1:5" x14ac:dyDescent="0.2">
      <c r="A5936">
        <v>13042</v>
      </c>
      <c r="B5936" t="s">
        <v>2009</v>
      </c>
      <c r="C5936" t="s">
        <v>6410</v>
      </c>
      <c r="D5936" s="16" t="s">
        <v>658</v>
      </c>
      <c r="E5936">
        <v>1944.53</v>
      </c>
    </row>
    <row r="5937" spans="1:5" x14ac:dyDescent="0.2">
      <c r="A5937">
        <v>42576</v>
      </c>
      <c r="B5937" t="s">
        <v>2009</v>
      </c>
      <c r="C5937" t="s">
        <v>6411</v>
      </c>
      <c r="D5937" s="16" t="s">
        <v>658</v>
      </c>
      <c r="E5937">
        <v>215.88</v>
      </c>
    </row>
    <row r="5938" spans="1:5" x14ac:dyDescent="0.2">
      <c r="A5938">
        <v>21150</v>
      </c>
      <c r="B5938" t="s">
        <v>2009</v>
      </c>
      <c r="C5938" t="s">
        <v>6412</v>
      </c>
      <c r="D5938" s="16" t="s">
        <v>658</v>
      </c>
      <c r="E5938">
        <v>52.47</v>
      </c>
    </row>
    <row r="5939" spans="1:5" x14ac:dyDescent="0.2">
      <c r="A5939">
        <v>13141</v>
      </c>
      <c r="B5939" t="s">
        <v>2009</v>
      </c>
      <c r="C5939" t="s">
        <v>6413</v>
      </c>
      <c r="D5939" s="16" t="s">
        <v>658</v>
      </c>
      <c r="E5939">
        <v>66.12</v>
      </c>
    </row>
    <row r="5940" spans="1:5" x14ac:dyDescent="0.2">
      <c r="A5940">
        <v>21151</v>
      </c>
      <c r="B5940" t="s">
        <v>2009</v>
      </c>
      <c r="C5940" t="s">
        <v>6414</v>
      </c>
      <c r="D5940" s="16" t="s">
        <v>658</v>
      </c>
      <c r="E5940">
        <v>314.10000000000002</v>
      </c>
    </row>
    <row r="5941" spans="1:5" x14ac:dyDescent="0.2">
      <c r="A5941">
        <v>13142</v>
      </c>
      <c r="B5941" t="s">
        <v>2009</v>
      </c>
      <c r="C5941" t="s">
        <v>6415</v>
      </c>
      <c r="D5941" s="16" t="s">
        <v>658</v>
      </c>
      <c r="E5941">
        <v>449.03</v>
      </c>
    </row>
    <row r="5942" spans="1:5" x14ac:dyDescent="0.2">
      <c r="A5942">
        <v>42577</v>
      </c>
      <c r="B5942" t="s">
        <v>2009</v>
      </c>
      <c r="C5942" t="s">
        <v>6416</v>
      </c>
      <c r="D5942" s="16" t="s">
        <v>658</v>
      </c>
      <c r="E5942">
        <v>492.71</v>
      </c>
    </row>
    <row r="5943" spans="1:5" x14ac:dyDescent="0.2">
      <c r="A5943">
        <v>20994</v>
      </c>
      <c r="B5943" t="s">
        <v>2009</v>
      </c>
      <c r="C5943" t="s">
        <v>6417</v>
      </c>
      <c r="D5943" s="16" t="s">
        <v>658</v>
      </c>
      <c r="E5943">
        <v>846.63</v>
      </c>
    </row>
    <row r="5944" spans="1:5" x14ac:dyDescent="0.2">
      <c r="A5944">
        <v>7672</v>
      </c>
      <c r="B5944" t="s">
        <v>2009</v>
      </c>
      <c r="C5944" t="s">
        <v>6418</v>
      </c>
      <c r="D5944" s="16" t="s">
        <v>658</v>
      </c>
      <c r="E5944">
        <v>554.63</v>
      </c>
    </row>
    <row r="5945" spans="1:5" x14ac:dyDescent="0.2">
      <c r="A5945">
        <v>20995</v>
      </c>
      <c r="B5945" t="s">
        <v>2009</v>
      </c>
      <c r="C5945" t="s">
        <v>6419</v>
      </c>
      <c r="D5945" s="16" t="s">
        <v>658</v>
      </c>
      <c r="E5945">
        <v>1112.6199999999999</v>
      </c>
    </row>
    <row r="5946" spans="1:5" x14ac:dyDescent="0.2">
      <c r="A5946">
        <v>7690</v>
      </c>
      <c r="B5946" t="s">
        <v>2009</v>
      </c>
      <c r="C5946" t="s">
        <v>6420</v>
      </c>
      <c r="D5946" s="16" t="s">
        <v>658</v>
      </c>
      <c r="E5946">
        <v>643.5</v>
      </c>
    </row>
    <row r="5947" spans="1:5" x14ac:dyDescent="0.2">
      <c r="A5947">
        <v>20980</v>
      </c>
      <c r="B5947" t="s">
        <v>2009</v>
      </c>
      <c r="C5947" t="s">
        <v>6421</v>
      </c>
      <c r="D5947" s="16" t="s">
        <v>658</v>
      </c>
      <c r="E5947">
        <v>702</v>
      </c>
    </row>
    <row r="5948" spans="1:5" x14ac:dyDescent="0.2">
      <c r="A5948">
        <v>7661</v>
      </c>
      <c r="B5948" t="s">
        <v>2009</v>
      </c>
      <c r="C5948" t="s">
        <v>6422</v>
      </c>
      <c r="D5948" s="16" t="s">
        <v>658</v>
      </c>
      <c r="E5948">
        <v>835.09</v>
      </c>
    </row>
    <row r="5949" spans="1:5" x14ac:dyDescent="0.2">
      <c r="A5949">
        <v>21016</v>
      </c>
      <c r="B5949" t="s">
        <v>2009</v>
      </c>
      <c r="C5949" t="s">
        <v>6423</v>
      </c>
      <c r="D5949" s="16" t="s">
        <v>658</v>
      </c>
      <c r="E5949">
        <v>207.81</v>
      </c>
    </row>
    <row r="5950" spans="1:5" x14ac:dyDescent="0.2">
      <c r="A5950">
        <v>21008</v>
      </c>
      <c r="B5950" t="s">
        <v>2009</v>
      </c>
      <c r="C5950" t="s">
        <v>6424</v>
      </c>
      <c r="D5950" s="16" t="s">
        <v>658</v>
      </c>
      <c r="E5950">
        <v>24.28</v>
      </c>
    </row>
    <row r="5951" spans="1:5" x14ac:dyDescent="0.2">
      <c r="A5951">
        <v>21009</v>
      </c>
      <c r="B5951" t="s">
        <v>2009</v>
      </c>
      <c r="C5951" t="s">
        <v>6425</v>
      </c>
      <c r="D5951" s="16" t="s">
        <v>658</v>
      </c>
      <c r="E5951">
        <v>31.61</v>
      </c>
    </row>
    <row r="5952" spans="1:5" x14ac:dyDescent="0.2">
      <c r="A5952">
        <v>21010</v>
      </c>
      <c r="B5952" t="s">
        <v>2009</v>
      </c>
      <c r="C5952" t="s">
        <v>6426</v>
      </c>
      <c r="D5952" s="16" t="s">
        <v>658</v>
      </c>
      <c r="E5952">
        <v>42.44</v>
      </c>
    </row>
    <row r="5953" spans="1:5" x14ac:dyDescent="0.2">
      <c r="A5953">
        <v>21011</v>
      </c>
      <c r="B5953" t="s">
        <v>2009</v>
      </c>
      <c r="C5953" t="s">
        <v>6427</v>
      </c>
      <c r="D5953" s="16" t="s">
        <v>658</v>
      </c>
      <c r="E5953">
        <v>61.86</v>
      </c>
    </row>
    <row r="5954" spans="1:5" x14ac:dyDescent="0.2">
      <c r="A5954">
        <v>21012</v>
      </c>
      <c r="B5954" t="s">
        <v>2009</v>
      </c>
      <c r="C5954" t="s">
        <v>6428</v>
      </c>
      <c r="D5954" s="16" t="s">
        <v>658</v>
      </c>
      <c r="E5954">
        <v>68.349999999999994</v>
      </c>
    </row>
    <row r="5955" spans="1:5" x14ac:dyDescent="0.2">
      <c r="A5955">
        <v>21013</v>
      </c>
      <c r="B5955" t="s">
        <v>2009</v>
      </c>
      <c r="C5955" t="s">
        <v>6429</v>
      </c>
      <c r="D5955" s="16" t="s">
        <v>658</v>
      </c>
      <c r="E5955">
        <v>89.2</v>
      </c>
    </row>
    <row r="5956" spans="1:5" x14ac:dyDescent="0.2">
      <c r="A5956">
        <v>21014</v>
      </c>
      <c r="B5956" t="s">
        <v>2009</v>
      </c>
      <c r="C5956" t="s">
        <v>6430</v>
      </c>
      <c r="D5956" s="16" t="s">
        <v>658</v>
      </c>
      <c r="E5956">
        <v>124.81</v>
      </c>
    </row>
    <row r="5957" spans="1:5" x14ac:dyDescent="0.2">
      <c r="A5957">
        <v>21015</v>
      </c>
      <c r="B5957" t="s">
        <v>2009</v>
      </c>
      <c r="C5957" t="s">
        <v>6431</v>
      </c>
      <c r="D5957" s="16" t="s">
        <v>658</v>
      </c>
      <c r="E5957">
        <v>143.38999999999999</v>
      </c>
    </row>
    <row r="5958" spans="1:5" x14ac:dyDescent="0.2">
      <c r="A5958">
        <v>40626</v>
      </c>
      <c r="B5958" t="s">
        <v>2009</v>
      </c>
      <c r="C5958" t="s">
        <v>6432</v>
      </c>
      <c r="D5958" s="16" t="s">
        <v>658</v>
      </c>
      <c r="E5958">
        <v>46.7</v>
      </c>
    </row>
    <row r="5959" spans="1:5" x14ac:dyDescent="0.2">
      <c r="A5959">
        <v>7697</v>
      </c>
      <c r="B5959" t="s">
        <v>2009</v>
      </c>
      <c r="C5959" t="s">
        <v>6433</v>
      </c>
      <c r="D5959" s="16" t="s">
        <v>658</v>
      </c>
      <c r="E5959">
        <v>68.42</v>
      </c>
    </row>
    <row r="5960" spans="1:5" x14ac:dyDescent="0.2">
      <c r="A5960">
        <v>7698</v>
      </c>
      <c r="B5960" t="s">
        <v>2009</v>
      </c>
      <c r="C5960" t="s">
        <v>6434</v>
      </c>
      <c r="D5960" s="16" t="s">
        <v>658</v>
      </c>
      <c r="E5960">
        <v>58.9</v>
      </c>
    </row>
    <row r="5961" spans="1:5" x14ac:dyDescent="0.2">
      <c r="A5961">
        <v>7691</v>
      </c>
      <c r="B5961" t="s">
        <v>2009</v>
      </c>
      <c r="C5961" t="s">
        <v>6435</v>
      </c>
      <c r="D5961" s="16" t="s">
        <v>658</v>
      </c>
      <c r="E5961">
        <v>24.89</v>
      </c>
    </row>
    <row r="5962" spans="1:5" x14ac:dyDescent="0.2">
      <c r="A5962">
        <v>7696</v>
      </c>
      <c r="B5962" t="s">
        <v>2009</v>
      </c>
      <c r="C5962" t="s">
        <v>6436</v>
      </c>
      <c r="D5962" s="16" t="s">
        <v>658</v>
      </c>
      <c r="E5962">
        <v>98.67</v>
      </c>
    </row>
    <row r="5963" spans="1:5" x14ac:dyDescent="0.2">
      <c r="A5963">
        <v>7701</v>
      </c>
      <c r="B5963" t="s">
        <v>2009</v>
      </c>
      <c r="C5963" t="s">
        <v>6437</v>
      </c>
      <c r="D5963" s="16" t="s">
        <v>658</v>
      </c>
      <c r="E5963">
        <v>122.45</v>
      </c>
    </row>
    <row r="5964" spans="1:5" x14ac:dyDescent="0.2">
      <c r="A5964">
        <v>7694</v>
      </c>
      <c r="B5964" t="s">
        <v>2009</v>
      </c>
      <c r="C5964" t="s">
        <v>6438</v>
      </c>
      <c r="D5964" s="16" t="s">
        <v>658</v>
      </c>
      <c r="E5964">
        <v>164.77</v>
      </c>
    </row>
    <row r="5965" spans="1:5" x14ac:dyDescent="0.2">
      <c r="A5965">
        <v>7700</v>
      </c>
      <c r="B5965" t="s">
        <v>2009</v>
      </c>
      <c r="C5965" t="s">
        <v>6439</v>
      </c>
      <c r="D5965" s="16" t="s">
        <v>658</v>
      </c>
      <c r="E5965">
        <v>31.47</v>
      </c>
    </row>
    <row r="5966" spans="1:5" x14ac:dyDescent="0.2">
      <c r="A5966">
        <v>7693</v>
      </c>
      <c r="B5966" t="s">
        <v>2009</v>
      </c>
      <c r="C5966" t="s">
        <v>6440</v>
      </c>
      <c r="D5966" s="16" t="s">
        <v>658</v>
      </c>
      <c r="E5966">
        <v>226.93</v>
      </c>
    </row>
    <row r="5967" spans="1:5" x14ac:dyDescent="0.2">
      <c r="A5967">
        <v>7692</v>
      </c>
      <c r="B5967" t="s">
        <v>2009</v>
      </c>
      <c r="C5967" t="s">
        <v>6441</v>
      </c>
      <c r="D5967" s="16" t="s">
        <v>658</v>
      </c>
      <c r="E5967">
        <v>339.75</v>
      </c>
    </row>
    <row r="5968" spans="1:5" x14ac:dyDescent="0.2">
      <c r="A5968">
        <v>7695</v>
      </c>
      <c r="B5968" t="s">
        <v>2009</v>
      </c>
      <c r="C5968" t="s">
        <v>6442</v>
      </c>
      <c r="D5968" s="16" t="s">
        <v>658</v>
      </c>
      <c r="E5968">
        <v>368.47</v>
      </c>
    </row>
    <row r="5969" spans="1:5" x14ac:dyDescent="0.2">
      <c r="A5969">
        <v>13356</v>
      </c>
      <c r="B5969" t="s">
        <v>2009</v>
      </c>
      <c r="C5969" t="s">
        <v>6443</v>
      </c>
      <c r="D5969" s="16" t="s">
        <v>658</v>
      </c>
      <c r="E5969">
        <v>26.72</v>
      </c>
    </row>
    <row r="5970" spans="1:5" x14ac:dyDescent="0.2">
      <c r="A5970">
        <v>36365</v>
      </c>
      <c r="B5970" t="s">
        <v>2009</v>
      </c>
      <c r="C5970" t="s">
        <v>6444</v>
      </c>
      <c r="D5970" s="16" t="s">
        <v>658</v>
      </c>
      <c r="E5970">
        <v>61.81</v>
      </c>
    </row>
    <row r="5971" spans="1:5" x14ac:dyDescent="0.2">
      <c r="A5971">
        <v>41930</v>
      </c>
      <c r="B5971" t="s">
        <v>2009</v>
      </c>
      <c r="C5971" t="s">
        <v>6445</v>
      </c>
      <c r="D5971" s="16" t="s">
        <v>658</v>
      </c>
      <c r="E5971">
        <v>205.87</v>
      </c>
    </row>
    <row r="5972" spans="1:5" x14ac:dyDescent="0.2">
      <c r="A5972">
        <v>41931</v>
      </c>
      <c r="B5972" t="s">
        <v>2009</v>
      </c>
      <c r="C5972" t="s">
        <v>6446</v>
      </c>
      <c r="D5972" s="16" t="s">
        <v>658</v>
      </c>
      <c r="E5972">
        <v>322.43</v>
      </c>
    </row>
    <row r="5973" spans="1:5" x14ac:dyDescent="0.2">
      <c r="A5973">
        <v>41932</v>
      </c>
      <c r="B5973" t="s">
        <v>2009</v>
      </c>
      <c r="C5973" t="s">
        <v>6447</v>
      </c>
      <c r="D5973" s="16" t="s">
        <v>658</v>
      </c>
      <c r="E5973">
        <v>496.28</v>
      </c>
    </row>
    <row r="5974" spans="1:5" x14ac:dyDescent="0.2">
      <c r="A5974">
        <v>41933</v>
      </c>
      <c r="B5974" t="s">
        <v>2009</v>
      </c>
      <c r="C5974" t="s">
        <v>6448</v>
      </c>
      <c r="D5974" s="16" t="s">
        <v>658</v>
      </c>
      <c r="E5974">
        <v>701.37</v>
      </c>
    </row>
    <row r="5975" spans="1:5" x14ac:dyDescent="0.2">
      <c r="A5975">
        <v>41934</v>
      </c>
      <c r="B5975" t="s">
        <v>2009</v>
      </c>
      <c r="C5975" t="s">
        <v>6449</v>
      </c>
      <c r="D5975" s="16" t="s">
        <v>658</v>
      </c>
      <c r="E5975">
        <v>816.82</v>
      </c>
    </row>
    <row r="5976" spans="1:5" x14ac:dyDescent="0.2">
      <c r="A5976">
        <v>41936</v>
      </c>
      <c r="B5976" t="s">
        <v>2009</v>
      </c>
      <c r="C5976" t="s">
        <v>6450</v>
      </c>
      <c r="D5976" s="16" t="s">
        <v>658</v>
      </c>
      <c r="E5976">
        <v>121.22</v>
      </c>
    </row>
    <row r="5977" spans="1:5" x14ac:dyDescent="0.2">
      <c r="A5977">
        <v>44812</v>
      </c>
      <c r="B5977" t="s">
        <v>2009</v>
      </c>
      <c r="C5977" t="s">
        <v>6451</v>
      </c>
      <c r="D5977" s="16" t="s">
        <v>658</v>
      </c>
      <c r="E5977">
        <v>547.33000000000004</v>
      </c>
    </row>
    <row r="5978" spans="1:5" x14ac:dyDescent="0.2">
      <c r="A5978">
        <v>41785</v>
      </c>
      <c r="B5978" t="s">
        <v>2009</v>
      </c>
      <c r="C5978" t="s">
        <v>6452</v>
      </c>
      <c r="D5978" s="16" t="s">
        <v>658</v>
      </c>
      <c r="E5978">
        <v>2028.35</v>
      </c>
    </row>
    <row r="5979" spans="1:5" x14ac:dyDescent="0.2">
      <c r="A5979">
        <v>41781</v>
      </c>
      <c r="B5979" t="s">
        <v>2009</v>
      </c>
      <c r="C5979" t="s">
        <v>6453</v>
      </c>
      <c r="D5979" s="16" t="s">
        <v>658</v>
      </c>
      <c r="E5979">
        <v>366.25</v>
      </c>
    </row>
    <row r="5980" spans="1:5" x14ac:dyDescent="0.2">
      <c r="A5980">
        <v>41783</v>
      </c>
      <c r="B5980" t="s">
        <v>2009</v>
      </c>
      <c r="C5980" t="s">
        <v>6454</v>
      </c>
      <c r="D5980" s="16" t="s">
        <v>658</v>
      </c>
      <c r="E5980">
        <v>1316.7</v>
      </c>
    </row>
    <row r="5981" spans="1:5" x14ac:dyDescent="0.2">
      <c r="A5981">
        <v>41786</v>
      </c>
      <c r="B5981" t="s">
        <v>2009</v>
      </c>
      <c r="C5981" t="s">
        <v>6455</v>
      </c>
      <c r="D5981" s="16" t="s">
        <v>658</v>
      </c>
      <c r="E5981">
        <v>2803.3</v>
      </c>
    </row>
    <row r="5982" spans="1:5" x14ac:dyDescent="0.2">
      <c r="A5982">
        <v>41779</v>
      </c>
      <c r="B5982" t="s">
        <v>2009</v>
      </c>
      <c r="C5982" t="s">
        <v>6456</v>
      </c>
      <c r="D5982" s="16" t="s">
        <v>658</v>
      </c>
      <c r="E5982">
        <v>144.24</v>
      </c>
    </row>
    <row r="5983" spans="1:5" x14ac:dyDescent="0.2">
      <c r="A5983">
        <v>41780</v>
      </c>
      <c r="B5983" t="s">
        <v>2009</v>
      </c>
      <c r="C5983" t="s">
        <v>6457</v>
      </c>
      <c r="D5983" s="16" t="s">
        <v>658</v>
      </c>
      <c r="E5983">
        <v>225.98</v>
      </c>
    </row>
    <row r="5984" spans="1:5" x14ac:dyDescent="0.2">
      <c r="A5984">
        <v>41782</v>
      </c>
      <c r="B5984" t="s">
        <v>2009</v>
      </c>
      <c r="C5984" t="s">
        <v>6458</v>
      </c>
      <c r="D5984" s="16" t="s">
        <v>658</v>
      </c>
      <c r="E5984">
        <v>809.51</v>
      </c>
    </row>
    <row r="5985" spans="1:5" x14ac:dyDescent="0.2">
      <c r="A5985">
        <v>38130</v>
      </c>
      <c r="B5985" t="s">
        <v>2009</v>
      </c>
      <c r="C5985" t="s">
        <v>6459</v>
      </c>
      <c r="D5985" s="16" t="s">
        <v>658</v>
      </c>
      <c r="E5985">
        <v>52.68</v>
      </c>
    </row>
    <row r="5986" spans="1:5" x14ac:dyDescent="0.2">
      <c r="A5986">
        <v>44260</v>
      </c>
      <c r="B5986" t="s">
        <v>2009</v>
      </c>
      <c r="C5986" t="s">
        <v>6460</v>
      </c>
      <c r="D5986" s="16" t="s">
        <v>658</v>
      </c>
      <c r="E5986">
        <v>498.59</v>
      </c>
    </row>
    <row r="5987" spans="1:5" x14ac:dyDescent="0.2">
      <c r="A5987">
        <v>21123</v>
      </c>
      <c r="B5987" t="s">
        <v>2009</v>
      </c>
      <c r="C5987" t="s">
        <v>6461</v>
      </c>
      <c r="D5987" s="16" t="s">
        <v>658</v>
      </c>
      <c r="E5987">
        <v>14.66</v>
      </c>
    </row>
    <row r="5988" spans="1:5" x14ac:dyDescent="0.2">
      <c r="A5988">
        <v>21124</v>
      </c>
      <c r="B5988" t="s">
        <v>2009</v>
      </c>
      <c r="C5988" t="s">
        <v>6462</v>
      </c>
      <c r="D5988" s="16" t="s">
        <v>658</v>
      </c>
      <c r="E5988">
        <v>23.42</v>
      </c>
    </row>
    <row r="5989" spans="1:5" x14ac:dyDescent="0.2">
      <c r="A5989">
        <v>21125</v>
      </c>
      <c r="B5989" t="s">
        <v>2009</v>
      </c>
      <c r="C5989" t="s">
        <v>6463</v>
      </c>
      <c r="D5989" s="16" t="s">
        <v>658</v>
      </c>
      <c r="E5989">
        <v>40.340000000000003</v>
      </c>
    </row>
    <row r="5990" spans="1:5" x14ac:dyDescent="0.2">
      <c r="A5990">
        <v>38028</v>
      </c>
      <c r="B5990" t="s">
        <v>2009</v>
      </c>
      <c r="C5990" t="s">
        <v>6464</v>
      </c>
      <c r="D5990" s="16" t="s">
        <v>658</v>
      </c>
      <c r="E5990">
        <v>70.52</v>
      </c>
    </row>
    <row r="5991" spans="1:5" x14ac:dyDescent="0.2">
      <c r="A5991">
        <v>38029</v>
      </c>
      <c r="B5991" t="s">
        <v>2009</v>
      </c>
      <c r="C5991" t="s">
        <v>6465</v>
      </c>
      <c r="D5991" s="16" t="s">
        <v>658</v>
      </c>
      <c r="E5991">
        <v>103.22</v>
      </c>
    </row>
    <row r="5992" spans="1:5" x14ac:dyDescent="0.2">
      <c r="A5992">
        <v>38030</v>
      </c>
      <c r="B5992" t="s">
        <v>2009</v>
      </c>
      <c r="C5992" t="s">
        <v>6466</v>
      </c>
      <c r="D5992" s="16" t="s">
        <v>658</v>
      </c>
      <c r="E5992">
        <v>166.91</v>
      </c>
    </row>
    <row r="5993" spans="1:5" x14ac:dyDescent="0.2">
      <c r="A5993">
        <v>38031</v>
      </c>
      <c r="B5993" t="s">
        <v>2009</v>
      </c>
      <c r="C5993" t="s">
        <v>6467</v>
      </c>
      <c r="D5993" s="16" t="s">
        <v>658</v>
      </c>
      <c r="E5993">
        <v>261.98</v>
      </c>
    </row>
    <row r="5994" spans="1:5" x14ac:dyDescent="0.2">
      <c r="A5994">
        <v>39735</v>
      </c>
      <c r="B5994" t="s">
        <v>2009</v>
      </c>
      <c r="C5994" t="s">
        <v>6468</v>
      </c>
      <c r="D5994" s="16" t="s">
        <v>658</v>
      </c>
      <c r="E5994">
        <v>63.17</v>
      </c>
    </row>
    <row r="5995" spans="1:5" x14ac:dyDescent="0.2">
      <c r="A5995">
        <v>39734</v>
      </c>
      <c r="B5995" t="s">
        <v>2009</v>
      </c>
      <c r="C5995" t="s">
        <v>6469</v>
      </c>
      <c r="D5995" s="16" t="s">
        <v>658</v>
      </c>
      <c r="E5995">
        <v>74.930000000000007</v>
      </c>
    </row>
    <row r="5996" spans="1:5" x14ac:dyDescent="0.2">
      <c r="A5996">
        <v>39736</v>
      </c>
      <c r="B5996" t="s">
        <v>2009</v>
      </c>
      <c r="C5996" t="s">
        <v>6470</v>
      </c>
      <c r="D5996" s="16" t="s">
        <v>658</v>
      </c>
      <c r="E5996">
        <v>85.52</v>
      </c>
    </row>
    <row r="5997" spans="1:5" x14ac:dyDescent="0.2">
      <c r="A5997">
        <v>39739</v>
      </c>
      <c r="B5997" t="s">
        <v>2009</v>
      </c>
      <c r="C5997" t="s">
        <v>6471</v>
      </c>
      <c r="D5997" s="16" t="s">
        <v>658</v>
      </c>
      <c r="E5997">
        <v>59.14</v>
      </c>
    </row>
    <row r="5998" spans="1:5" x14ac:dyDescent="0.2">
      <c r="A5998">
        <v>39737</v>
      </c>
      <c r="B5998" t="s">
        <v>2009</v>
      </c>
      <c r="C5998" t="s">
        <v>6472</v>
      </c>
      <c r="D5998" s="16" t="s">
        <v>658</v>
      </c>
      <c r="E5998">
        <v>11.5</v>
      </c>
    </row>
    <row r="5999" spans="1:5" x14ac:dyDescent="0.2">
      <c r="A5999">
        <v>39738</v>
      </c>
      <c r="B5999" t="s">
        <v>2009</v>
      </c>
      <c r="C5999" t="s">
        <v>6473</v>
      </c>
      <c r="D5999" s="16" t="s">
        <v>658</v>
      </c>
      <c r="E5999">
        <v>4.16</v>
      </c>
    </row>
    <row r="6000" spans="1:5" x14ac:dyDescent="0.2">
      <c r="A6000">
        <v>39733</v>
      </c>
      <c r="B6000" t="s">
        <v>2009</v>
      </c>
      <c r="C6000" t="s">
        <v>6474</v>
      </c>
      <c r="D6000" s="16" t="s">
        <v>658</v>
      </c>
      <c r="E6000">
        <v>102.34</v>
      </c>
    </row>
    <row r="6001" spans="1:5" x14ac:dyDescent="0.2">
      <c r="A6001">
        <v>39854</v>
      </c>
      <c r="B6001" t="s">
        <v>2009</v>
      </c>
      <c r="C6001" t="s">
        <v>6475</v>
      </c>
      <c r="D6001" s="16" t="s">
        <v>658</v>
      </c>
      <c r="E6001">
        <v>103.79</v>
      </c>
    </row>
    <row r="6002" spans="1:5" x14ac:dyDescent="0.2">
      <c r="A6002">
        <v>39740</v>
      </c>
      <c r="B6002" t="s">
        <v>2009</v>
      </c>
      <c r="C6002" t="s">
        <v>6476</v>
      </c>
      <c r="D6002" s="16" t="s">
        <v>658</v>
      </c>
      <c r="E6002">
        <v>56.79</v>
      </c>
    </row>
    <row r="6003" spans="1:5" x14ac:dyDescent="0.2">
      <c r="A6003">
        <v>39741</v>
      </c>
      <c r="B6003" t="s">
        <v>2009</v>
      </c>
      <c r="C6003" t="s">
        <v>6477</v>
      </c>
      <c r="D6003" s="16" t="s">
        <v>658</v>
      </c>
      <c r="E6003">
        <v>10.46</v>
      </c>
    </row>
    <row r="6004" spans="1:5" x14ac:dyDescent="0.2">
      <c r="A6004">
        <v>39853</v>
      </c>
      <c r="B6004" t="s">
        <v>2009</v>
      </c>
      <c r="C6004" t="s">
        <v>6478</v>
      </c>
      <c r="D6004" s="16" t="s">
        <v>658</v>
      </c>
      <c r="E6004">
        <v>13.74</v>
      </c>
    </row>
    <row r="6005" spans="1:5" x14ac:dyDescent="0.2">
      <c r="A6005">
        <v>39742</v>
      </c>
      <c r="B6005" t="s">
        <v>2009</v>
      </c>
      <c r="C6005" t="s">
        <v>6479</v>
      </c>
      <c r="D6005" s="16" t="s">
        <v>658</v>
      </c>
      <c r="E6005">
        <v>45.64</v>
      </c>
    </row>
    <row r="6006" spans="1:5" x14ac:dyDescent="0.2">
      <c r="A6006">
        <v>39751</v>
      </c>
      <c r="B6006" t="s">
        <v>2009</v>
      </c>
      <c r="C6006" t="s">
        <v>6480</v>
      </c>
      <c r="D6006" s="16" t="s">
        <v>658</v>
      </c>
      <c r="E6006">
        <v>295.63</v>
      </c>
    </row>
    <row r="6007" spans="1:5" x14ac:dyDescent="0.2">
      <c r="A6007">
        <v>39750</v>
      </c>
      <c r="B6007" t="s">
        <v>2009</v>
      </c>
      <c r="C6007" t="s">
        <v>6481</v>
      </c>
      <c r="D6007" s="16" t="s">
        <v>658</v>
      </c>
      <c r="E6007">
        <v>245.72</v>
      </c>
    </row>
    <row r="6008" spans="1:5" x14ac:dyDescent="0.2">
      <c r="A6008">
        <v>39749</v>
      </c>
      <c r="B6008" t="s">
        <v>2009</v>
      </c>
      <c r="C6008" t="s">
        <v>6482</v>
      </c>
      <c r="D6008" s="16" t="s">
        <v>658</v>
      </c>
      <c r="E6008">
        <v>162.69</v>
      </c>
    </row>
    <row r="6009" spans="1:5" x14ac:dyDescent="0.2">
      <c r="A6009">
        <v>39747</v>
      </c>
      <c r="B6009" t="s">
        <v>2009</v>
      </c>
      <c r="C6009" t="s">
        <v>6483</v>
      </c>
      <c r="D6009" s="16" t="s">
        <v>658</v>
      </c>
      <c r="E6009">
        <v>79.040000000000006</v>
      </c>
    </row>
    <row r="6010" spans="1:5" x14ac:dyDescent="0.2">
      <c r="A6010">
        <v>39753</v>
      </c>
      <c r="B6010" t="s">
        <v>2009</v>
      </c>
      <c r="C6010" t="s">
        <v>6484</v>
      </c>
      <c r="D6010" s="16" t="s">
        <v>658</v>
      </c>
      <c r="E6010">
        <v>544.19000000000005</v>
      </c>
    </row>
    <row r="6011" spans="1:5" x14ac:dyDescent="0.2">
      <c r="A6011">
        <v>39752</v>
      </c>
      <c r="B6011" t="s">
        <v>2009</v>
      </c>
      <c r="C6011" t="s">
        <v>6485</v>
      </c>
      <c r="D6011" s="16" t="s">
        <v>658</v>
      </c>
      <c r="E6011">
        <v>420.65</v>
      </c>
    </row>
    <row r="6012" spans="1:5" x14ac:dyDescent="0.2">
      <c r="A6012">
        <v>39754</v>
      </c>
      <c r="B6012" t="s">
        <v>2009</v>
      </c>
      <c r="C6012" t="s">
        <v>6486</v>
      </c>
      <c r="D6012" s="16" t="s">
        <v>658</v>
      </c>
      <c r="E6012">
        <v>801.73</v>
      </c>
    </row>
    <row r="6013" spans="1:5" x14ac:dyDescent="0.2">
      <c r="A6013">
        <v>39748</v>
      </c>
      <c r="B6013" t="s">
        <v>2009</v>
      </c>
      <c r="C6013" t="s">
        <v>6487</v>
      </c>
      <c r="D6013" s="16" t="s">
        <v>658</v>
      </c>
      <c r="E6013">
        <v>127.89</v>
      </c>
    </row>
    <row r="6014" spans="1:5" x14ac:dyDescent="0.2">
      <c r="A6014">
        <v>39755</v>
      </c>
      <c r="B6014" t="s">
        <v>2009</v>
      </c>
      <c r="C6014" t="s">
        <v>6488</v>
      </c>
      <c r="D6014" s="16" t="s">
        <v>658</v>
      </c>
      <c r="E6014">
        <v>1215.6099999999999</v>
      </c>
    </row>
    <row r="6015" spans="1:5" x14ac:dyDescent="0.2">
      <c r="A6015">
        <v>12742</v>
      </c>
      <c r="B6015" t="s">
        <v>2009</v>
      </c>
      <c r="C6015" t="s">
        <v>6489</v>
      </c>
      <c r="D6015" s="16" t="s">
        <v>658</v>
      </c>
      <c r="E6015">
        <v>962.55</v>
      </c>
    </row>
    <row r="6016" spans="1:5" x14ac:dyDescent="0.2">
      <c r="A6016">
        <v>12713</v>
      </c>
      <c r="B6016" t="s">
        <v>2009</v>
      </c>
      <c r="C6016" t="s">
        <v>6490</v>
      </c>
      <c r="D6016" s="16" t="s">
        <v>658</v>
      </c>
      <c r="E6016">
        <v>51.05</v>
      </c>
    </row>
    <row r="6017" spans="1:5" x14ac:dyDescent="0.2">
      <c r="A6017">
        <v>12743</v>
      </c>
      <c r="B6017" t="s">
        <v>2009</v>
      </c>
      <c r="C6017" t="s">
        <v>6491</v>
      </c>
      <c r="D6017" s="16" t="s">
        <v>658</v>
      </c>
      <c r="E6017">
        <v>87.82</v>
      </c>
    </row>
    <row r="6018" spans="1:5" x14ac:dyDescent="0.2">
      <c r="A6018">
        <v>12744</v>
      </c>
      <c r="B6018" t="s">
        <v>2009</v>
      </c>
      <c r="C6018" t="s">
        <v>6492</v>
      </c>
      <c r="D6018" s="16" t="s">
        <v>658</v>
      </c>
      <c r="E6018">
        <v>111.45</v>
      </c>
    </row>
    <row r="6019" spans="1:5" x14ac:dyDescent="0.2">
      <c r="A6019">
        <v>12745</v>
      </c>
      <c r="B6019" t="s">
        <v>2009</v>
      </c>
      <c r="C6019" t="s">
        <v>6493</v>
      </c>
      <c r="D6019" s="16" t="s">
        <v>658</v>
      </c>
      <c r="E6019">
        <v>161.85</v>
      </c>
    </row>
    <row r="6020" spans="1:5" x14ac:dyDescent="0.2">
      <c r="A6020">
        <v>12746</v>
      </c>
      <c r="B6020" t="s">
        <v>2009</v>
      </c>
      <c r="C6020" t="s">
        <v>6494</v>
      </c>
      <c r="D6020" s="16" t="s">
        <v>658</v>
      </c>
      <c r="E6020">
        <v>218.56</v>
      </c>
    </row>
    <row r="6021" spans="1:5" x14ac:dyDescent="0.2">
      <c r="A6021">
        <v>12747</v>
      </c>
      <c r="B6021" t="s">
        <v>2009</v>
      </c>
      <c r="C6021" t="s">
        <v>6495</v>
      </c>
      <c r="D6021" s="16" t="s">
        <v>658</v>
      </c>
      <c r="E6021">
        <v>316.95999999999998</v>
      </c>
    </row>
    <row r="6022" spans="1:5" x14ac:dyDescent="0.2">
      <c r="A6022">
        <v>12748</v>
      </c>
      <c r="B6022" t="s">
        <v>2009</v>
      </c>
      <c r="C6022" t="s">
        <v>6496</v>
      </c>
      <c r="D6022" s="16" t="s">
        <v>658</v>
      </c>
      <c r="E6022">
        <v>446.54</v>
      </c>
    </row>
    <row r="6023" spans="1:5" x14ac:dyDescent="0.2">
      <c r="A6023">
        <v>12749</v>
      </c>
      <c r="B6023" t="s">
        <v>2009</v>
      </c>
      <c r="C6023" t="s">
        <v>6497</v>
      </c>
      <c r="D6023" s="16" t="s">
        <v>658</v>
      </c>
      <c r="E6023">
        <v>652.77</v>
      </c>
    </row>
    <row r="6024" spans="1:5" x14ac:dyDescent="0.2">
      <c r="A6024">
        <v>39660</v>
      </c>
      <c r="B6024" t="s">
        <v>2009</v>
      </c>
      <c r="C6024" t="s">
        <v>6498</v>
      </c>
      <c r="D6024" s="16" t="s">
        <v>658</v>
      </c>
      <c r="E6024">
        <v>67.260000000000005</v>
      </c>
    </row>
    <row r="6025" spans="1:5" x14ac:dyDescent="0.2">
      <c r="A6025">
        <v>39662</v>
      </c>
      <c r="B6025" t="s">
        <v>2009</v>
      </c>
      <c r="C6025" t="s">
        <v>6499</v>
      </c>
      <c r="D6025" s="16" t="s">
        <v>658</v>
      </c>
      <c r="E6025">
        <v>32.24</v>
      </c>
    </row>
    <row r="6026" spans="1:5" x14ac:dyDescent="0.2">
      <c r="A6026">
        <v>39661</v>
      </c>
      <c r="B6026" t="s">
        <v>2009</v>
      </c>
      <c r="C6026" t="s">
        <v>6500</v>
      </c>
      <c r="D6026" s="16" t="s">
        <v>658</v>
      </c>
      <c r="E6026">
        <v>21.98</v>
      </c>
    </row>
    <row r="6027" spans="1:5" x14ac:dyDescent="0.2">
      <c r="A6027">
        <v>39666</v>
      </c>
      <c r="B6027" t="s">
        <v>2009</v>
      </c>
      <c r="C6027" t="s">
        <v>6501</v>
      </c>
      <c r="D6027" s="16" t="s">
        <v>658</v>
      </c>
      <c r="E6027">
        <v>101.18</v>
      </c>
    </row>
    <row r="6028" spans="1:5" x14ac:dyDescent="0.2">
      <c r="A6028">
        <v>39664</v>
      </c>
      <c r="B6028" t="s">
        <v>2009</v>
      </c>
      <c r="C6028" t="s">
        <v>6502</v>
      </c>
      <c r="D6028" s="16" t="s">
        <v>658</v>
      </c>
      <c r="E6028">
        <v>49.59</v>
      </c>
    </row>
    <row r="6029" spans="1:5" x14ac:dyDescent="0.2">
      <c r="A6029">
        <v>39663</v>
      </c>
      <c r="B6029" t="s">
        <v>2009</v>
      </c>
      <c r="C6029" t="s">
        <v>6503</v>
      </c>
      <c r="D6029" s="16" t="s">
        <v>658</v>
      </c>
      <c r="E6029">
        <v>39.65</v>
      </c>
    </row>
    <row r="6030" spans="1:5" x14ac:dyDescent="0.2">
      <c r="A6030">
        <v>39665</v>
      </c>
      <c r="B6030" t="s">
        <v>2009</v>
      </c>
      <c r="C6030" t="s">
        <v>6504</v>
      </c>
      <c r="D6030" s="16" t="s">
        <v>658</v>
      </c>
      <c r="E6030">
        <v>83.66</v>
      </c>
    </row>
    <row r="6031" spans="1:5" x14ac:dyDescent="0.2">
      <c r="A6031">
        <v>7753</v>
      </c>
      <c r="B6031" t="s">
        <v>2009</v>
      </c>
      <c r="C6031" t="s">
        <v>6505</v>
      </c>
      <c r="D6031" s="16" t="s">
        <v>658</v>
      </c>
      <c r="E6031">
        <v>491.29</v>
      </c>
    </row>
    <row r="6032" spans="1:5" x14ac:dyDescent="0.2">
      <c r="A6032">
        <v>13256</v>
      </c>
      <c r="B6032" t="s">
        <v>2009</v>
      </c>
      <c r="C6032" t="s">
        <v>6506</v>
      </c>
      <c r="D6032" s="16" t="s">
        <v>658</v>
      </c>
      <c r="E6032">
        <v>688.23</v>
      </c>
    </row>
    <row r="6033" spans="1:5" x14ac:dyDescent="0.2">
      <c r="A6033">
        <v>7757</v>
      </c>
      <c r="B6033" t="s">
        <v>2009</v>
      </c>
      <c r="C6033" t="s">
        <v>6507</v>
      </c>
      <c r="D6033" s="16" t="s">
        <v>658</v>
      </c>
      <c r="E6033">
        <v>733.76</v>
      </c>
    </row>
    <row r="6034" spans="1:5" x14ac:dyDescent="0.2">
      <c r="A6034">
        <v>7758</v>
      </c>
      <c r="B6034" t="s">
        <v>2009</v>
      </c>
      <c r="C6034" t="s">
        <v>6508</v>
      </c>
      <c r="D6034" s="16" t="s">
        <v>658</v>
      </c>
      <c r="E6034">
        <v>1063.05</v>
      </c>
    </row>
    <row r="6035" spans="1:5" x14ac:dyDescent="0.2">
      <c r="A6035">
        <v>7759</v>
      </c>
      <c r="B6035" t="s">
        <v>2009</v>
      </c>
      <c r="C6035" t="s">
        <v>6509</v>
      </c>
      <c r="D6035" s="16" t="s">
        <v>658</v>
      </c>
      <c r="E6035">
        <v>2945.73</v>
      </c>
    </row>
    <row r="6036" spans="1:5" x14ac:dyDescent="0.2">
      <c r="A6036">
        <v>40334</v>
      </c>
      <c r="B6036" t="s">
        <v>2009</v>
      </c>
      <c r="C6036" t="s">
        <v>6510</v>
      </c>
      <c r="D6036" s="16" t="s">
        <v>658</v>
      </c>
      <c r="E6036">
        <v>115.41</v>
      </c>
    </row>
    <row r="6037" spans="1:5" x14ac:dyDescent="0.2">
      <c r="A6037">
        <v>7745</v>
      </c>
      <c r="B6037" t="s">
        <v>2009</v>
      </c>
      <c r="C6037" t="s">
        <v>6511</v>
      </c>
      <c r="D6037" s="16" t="s">
        <v>658</v>
      </c>
      <c r="E6037">
        <v>130.22999999999999</v>
      </c>
    </row>
    <row r="6038" spans="1:5" x14ac:dyDescent="0.2">
      <c r="A6038">
        <v>7742</v>
      </c>
      <c r="B6038" t="s">
        <v>2009</v>
      </c>
      <c r="C6038" t="s">
        <v>6512</v>
      </c>
      <c r="D6038" s="16" t="s">
        <v>658</v>
      </c>
      <c r="E6038">
        <v>343.48</v>
      </c>
    </row>
    <row r="6039" spans="1:5" x14ac:dyDescent="0.2">
      <c r="A6039">
        <v>7750</v>
      </c>
      <c r="B6039" t="s">
        <v>2009</v>
      </c>
      <c r="C6039" t="s">
        <v>6513</v>
      </c>
      <c r="D6039" s="16" t="s">
        <v>658</v>
      </c>
      <c r="E6039">
        <v>419.29</v>
      </c>
    </row>
    <row r="6040" spans="1:5" x14ac:dyDescent="0.2">
      <c r="A6040">
        <v>7756</v>
      </c>
      <c r="B6040" t="s">
        <v>2009</v>
      </c>
      <c r="C6040" t="s">
        <v>6514</v>
      </c>
      <c r="D6040" s="16" t="s">
        <v>658</v>
      </c>
      <c r="E6040">
        <v>481.76</v>
      </c>
    </row>
    <row r="6041" spans="1:5" x14ac:dyDescent="0.2">
      <c r="A6041">
        <v>7725</v>
      </c>
      <c r="B6041" t="s">
        <v>2009</v>
      </c>
      <c r="C6041" t="s">
        <v>6515</v>
      </c>
      <c r="D6041" s="16" t="s">
        <v>658</v>
      </c>
      <c r="E6041">
        <v>252</v>
      </c>
    </row>
    <row r="6042" spans="1:5" x14ac:dyDescent="0.2">
      <c r="A6042">
        <v>7765</v>
      </c>
      <c r="B6042" t="s">
        <v>2009</v>
      </c>
      <c r="C6042" t="s">
        <v>6516</v>
      </c>
      <c r="D6042" s="16" t="s">
        <v>658</v>
      </c>
      <c r="E6042">
        <v>539.99</v>
      </c>
    </row>
    <row r="6043" spans="1:5" x14ac:dyDescent="0.2">
      <c r="A6043">
        <v>12569</v>
      </c>
      <c r="B6043" t="s">
        <v>2009</v>
      </c>
      <c r="C6043" t="s">
        <v>6517</v>
      </c>
      <c r="D6043" s="16" t="s">
        <v>658</v>
      </c>
      <c r="E6043">
        <v>745.41</v>
      </c>
    </row>
    <row r="6044" spans="1:5" x14ac:dyDescent="0.2">
      <c r="A6044">
        <v>7766</v>
      </c>
      <c r="B6044" t="s">
        <v>2009</v>
      </c>
      <c r="C6044" t="s">
        <v>6518</v>
      </c>
      <c r="D6044" s="16" t="s">
        <v>658</v>
      </c>
      <c r="E6044">
        <v>791.99</v>
      </c>
    </row>
    <row r="6045" spans="1:5" x14ac:dyDescent="0.2">
      <c r="A6045">
        <v>7767</v>
      </c>
      <c r="B6045" t="s">
        <v>2009</v>
      </c>
      <c r="C6045" t="s">
        <v>6519</v>
      </c>
      <c r="D6045" s="16" t="s">
        <v>658</v>
      </c>
      <c r="E6045">
        <v>1137.17</v>
      </c>
    </row>
    <row r="6046" spans="1:5" x14ac:dyDescent="0.2">
      <c r="A6046">
        <v>7727</v>
      </c>
      <c r="B6046" t="s">
        <v>2009</v>
      </c>
      <c r="C6046" t="s">
        <v>6520</v>
      </c>
      <c r="D6046" s="16" t="s">
        <v>658</v>
      </c>
      <c r="E6046">
        <v>3303.52</v>
      </c>
    </row>
    <row r="6047" spans="1:5" x14ac:dyDescent="0.2">
      <c r="A6047">
        <v>7760</v>
      </c>
      <c r="B6047" t="s">
        <v>2009</v>
      </c>
      <c r="C6047" t="s">
        <v>6521</v>
      </c>
      <c r="D6047" s="16" t="s">
        <v>658</v>
      </c>
      <c r="E6047">
        <v>131.29</v>
      </c>
    </row>
    <row r="6048" spans="1:5" x14ac:dyDescent="0.2">
      <c r="A6048">
        <v>7761</v>
      </c>
      <c r="B6048" t="s">
        <v>2009</v>
      </c>
      <c r="C6048" t="s">
        <v>6522</v>
      </c>
      <c r="D6048" s="16" t="s">
        <v>658</v>
      </c>
      <c r="E6048">
        <v>137.63999999999999</v>
      </c>
    </row>
    <row r="6049" spans="1:5" x14ac:dyDescent="0.2">
      <c r="A6049">
        <v>7752</v>
      </c>
      <c r="B6049" t="s">
        <v>2009</v>
      </c>
      <c r="C6049" t="s">
        <v>6523</v>
      </c>
      <c r="D6049" s="16" t="s">
        <v>658</v>
      </c>
      <c r="E6049">
        <v>167.29</v>
      </c>
    </row>
    <row r="6050" spans="1:5" x14ac:dyDescent="0.2">
      <c r="A6050">
        <v>7762</v>
      </c>
      <c r="B6050" t="s">
        <v>2009</v>
      </c>
      <c r="C6050" t="s">
        <v>6524</v>
      </c>
      <c r="D6050" s="16" t="s">
        <v>658</v>
      </c>
      <c r="E6050">
        <v>218.64</v>
      </c>
    </row>
    <row r="6051" spans="1:5" x14ac:dyDescent="0.2">
      <c r="A6051">
        <v>7722</v>
      </c>
      <c r="B6051" t="s">
        <v>2009</v>
      </c>
      <c r="C6051" t="s">
        <v>6525</v>
      </c>
      <c r="D6051" s="16" t="s">
        <v>658</v>
      </c>
      <c r="E6051">
        <v>334.58</v>
      </c>
    </row>
    <row r="6052" spans="1:5" x14ac:dyDescent="0.2">
      <c r="A6052">
        <v>7763</v>
      </c>
      <c r="B6052" t="s">
        <v>2009</v>
      </c>
      <c r="C6052" t="s">
        <v>6526</v>
      </c>
      <c r="D6052" s="16" t="s">
        <v>658</v>
      </c>
      <c r="E6052">
        <v>407.64</v>
      </c>
    </row>
    <row r="6053" spans="1:5" x14ac:dyDescent="0.2">
      <c r="A6053">
        <v>7764</v>
      </c>
      <c r="B6053" t="s">
        <v>2009</v>
      </c>
      <c r="C6053" t="s">
        <v>6527</v>
      </c>
      <c r="D6053" s="16" t="s">
        <v>658</v>
      </c>
      <c r="E6053">
        <v>487.05</v>
      </c>
    </row>
    <row r="6054" spans="1:5" x14ac:dyDescent="0.2">
      <c r="A6054">
        <v>12572</v>
      </c>
      <c r="B6054" t="s">
        <v>2009</v>
      </c>
      <c r="C6054" t="s">
        <v>6528</v>
      </c>
      <c r="D6054" s="16" t="s">
        <v>658</v>
      </c>
      <c r="E6054">
        <v>688.23</v>
      </c>
    </row>
    <row r="6055" spans="1:5" x14ac:dyDescent="0.2">
      <c r="A6055">
        <v>12573</v>
      </c>
      <c r="B6055" t="s">
        <v>2009</v>
      </c>
      <c r="C6055" t="s">
        <v>6529</v>
      </c>
      <c r="D6055" s="16" t="s">
        <v>658</v>
      </c>
      <c r="E6055">
        <v>905.29</v>
      </c>
    </row>
    <row r="6056" spans="1:5" x14ac:dyDescent="0.2">
      <c r="A6056">
        <v>12574</v>
      </c>
      <c r="B6056" t="s">
        <v>2009</v>
      </c>
      <c r="C6056" t="s">
        <v>6530</v>
      </c>
      <c r="D6056" s="16" t="s">
        <v>658</v>
      </c>
      <c r="E6056">
        <v>1094.6099999999999</v>
      </c>
    </row>
    <row r="6057" spans="1:5" x14ac:dyDescent="0.2">
      <c r="A6057">
        <v>12575</v>
      </c>
      <c r="B6057" t="s">
        <v>2009</v>
      </c>
      <c r="C6057" t="s">
        <v>6531</v>
      </c>
      <c r="D6057" s="16" t="s">
        <v>658</v>
      </c>
      <c r="E6057">
        <v>1662.35</v>
      </c>
    </row>
    <row r="6058" spans="1:5" x14ac:dyDescent="0.2">
      <c r="A6058">
        <v>12576</v>
      </c>
      <c r="B6058" t="s">
        <v>2009</v>
      </c>
      <c r="C6058" t="s">
        <v>6532</v>
      </c>
      <c r="D6058" s="16" t="s">
        <v>658</v>
      </c>
      <c r="E6058">
        <v>201.17</v>
      </c>
    </row>
    <row r="6059" spans="1:5" x14ac:dyDescent="0.2">
      <c r="A6059">
        <v>12577</v>
      </c>
      <c r="B6059" t="s">
        <v>2009</v>
      </c>
      <c r="C6059" t="s">
        <v>6533</v>
      </c>
      <c r="D6059" s="16" t="s">
        <v>658</v>
      </c>
      <c r="E6059">
        <v>271.05</v>
      </c>
    </row>
    <row r="6060" spans="1:5" x14ac:dyDescent="0.2">
      <c r="A6060">
        <v>12578</v>
      </c>
      <c r="B6060" t="s">
        <v>2009</v>
      </c>
      <c r="C6060" t="s">
        <v>6534</v>
      </c>
      <c r="D6060" s="16" t="s">
        <v>658</v>
      </c>
      <c r="E6060">
        <v>328.23</v>
      </c>
    </row>
    <row r="6061" spans="1:5" x14ac:dyDescent="0.2">
      <c r="A6061">
        <v>12579</v>
      </c>
      <c r="B6061" t="s">
        <v>2009</v>
      </c>
      <c r="C6061" t="s">
        <v>6535</v>
      </c>
      <c r="D6061" s="16" t="s">
        <v>658</v>
      </c>
      <c r="E6061">
        <v>565.41</v>
      </c>
    </row>
    <row r="6062" spans="1:5" x14ac:dyDescent="0.2">
      <c r="A6062">
        <v>12580</v>
      </c>
      <c r="B6062" t="s">
        <v>2009</v>
      </c>
      <c r="C6062" t="s">
        <v>6536</v>
      </c>
      <c r="D6062" s="16" t="s">
        <v>658</v>
      </c>
      <c r="E6062">
        <v>589.12</v>
      </c>
    </row>
    <row r="6063" spans="1:5" x14ac:dyDescent="0.2">
      <c r="A6063">
        <v>12581</v>
      </c>
      <c r="B6063" t="s">
        <v>2009</v>
      </c>
      <c r="C6063" t="s">
        <v>6537</v>
      </c>
      <c r="D6063" s="16" t="s">
        <v>658</v>
      </c>
      <c r="E6063">
        <v>631.04999999999995</v>
      </c>
    </row>
    <row r="6064" spans="1:5" x14ac:dyDescent="0.2">
      <c r="A6064">
        <v>7720</v>
      </c>
      <c r="B6064" t="s">
        <v>2009</v>
      </c>
      <c r="C6064" t="s">
        <v>6538</v>
      </c>
      <c r="D6064" s="16" t="s">
        <v>658</v>
      </c>
      <c r="E6064">
        <v>986.82</v>
      </c>
    </row>
    <row r="6065" spans="1:5" x14ac:dyDescent="0.2">
      <c r="A6065">
        <v>40335</v>
      </c>
      <c r="B6065" t="s">
        <v>2009</v>
      </c>
      <c r="C6065" t="s">
        <v>6539</v>
      </c>
      <c r="D6065" s="16" t="s">
        <v>658</v>
      </c>
      <c r="E6065">
        <v>206.47</v>
      </c>
    </row>
    <row r="6066" spans="1:5" x14ac:dyDescent="0.2">
      <c r="A6066">
        <v>7740</v>
      </c>
      <c r="B6066" t="s">
        <v>2009</v>
      </c>
      <c r="C6066" t="s">
        <v>6540</v>
      </c>
      <c r="D6066" s="16" t="s">
        <v>658</v>
      </c>
      <c r="E6066">
        <v>211.76</v>
      </c>
    </row>
    <row r="6067" spans="1:5" x14ac:dyDescent="0.2">
      <c r="A6067">
        <v>7741</v>
      </c>
      <c r="B6067" t="s">
        <v>2009</v>
      </c>
      <c r="C6067" t="s">
        <v>6541</v>
      </c>
      <c r="D6067" s="16" t="s">
        <v>658</v>
      </c>
      <c r="E6067">
        <v>391.76</v>
      </c>
    </row>
    <row r="6068" spans="1:5" x14ac:dyDescent="0.2">
      <c r="A6068">
        <v>7774</v>
      </c>
      <c r="B6068" t="s">
        <v>2009</v>
      </c>
      <c r="C6068" t="s">
        <v>6542</v>
      </c>
      <c r="D6068" s="16" t="s">
        <v>658</v>
      </c>
      <c r="E6068">
        <v>480.7</v>
      </c>
    </row>
    <row r="6069" spans="1:5" x14ac:dyDescent="0.2">
      <c r="A6069">
        <v>7744</v>
      </c>
      <c r="B6069" t="s">
        <v>2009</v>
      </c>
      <c r="C6069" t="s">
        <v>6543</v>
      </c>
      <c r="D6069" s="16" t="s">
        <v>658</v>
      </c>
      <c r="E6069">
        <v>627.88</v>
      </c>
    </row>
    <row r="6070" spans="1:5" x14ac:dyDescent="0.2">
      <c r="A6070">
        <v>7773</v>
      </c>
      <c r="B6070" t="s">
        <v>2009</v>
      </c>
      <c r="C6070" t="s">
        <v>6544</v>
      </c>
      <c r="D6070" s="16" t="s">
        <v>658</v>
      </c>
      <c r="E6070">
        <v>641.75</v>
      </c>
    </row>
    <row r="6071" spans="1:5" x14ac:dyDescent="0.2">
      <c r="A6071">
        <v>7754</v>
      </c>
      <c r="B6071" t="s">
        <v>2009</v>
      </c>
      <c r="C6071" t="s">
        <v>6545</v>
      </c>
      <c r="D6071" s="16" t="s">
        <v>658</v>
      </c>
      <c r="E6071">
        <v>973.05</v>
      </c>
    </row>
    <row r="6072" spans="1:5" x14ac:dyDescent="0.2">
      <c r="A6072">
        <v>7735</v>
      </c>
      <c r="B6072" t="s">
        <v>2009</v>
      </c>
      <c r="C6072" t="s">
        <v>6546</v>
      </c>
      <c r="D6072" s="16" t="s">
        <v>658</v>
      </c>
      <c r="E6072">
        <v>1260</v>
      </c>
    </row>
    <row r="6073" spans="1:5" x14ac:dyDescent="0.2">
      <c r="A6073">
        <v>7755</v>
      </c>
      <c r="B6073" t="s">
        <v>2009</v>
      </c>
      <c r="C6073" t="s">
        <v>6547</v>
      </c>
      <c r="D6073" s="16" t="s">
        <v>658</v>
      </c>
      <c r="E6073">
        <v>249.88</v>
      </c>
    </row>
    <row r="6074" spans="1:5" x14ac:dyDescent="0.2">
      <c r="A6074">
        <v>7776</v>
      </c>
      <c r="B6074" t="s">
        <v>2009</v>
      </c>
      <c r="C6074" t="s">
        <v>6548</v>
      </c>
      <c r="D6074" s="16" t="s">
        <v>658</v>
      </c>
      <c r="E6074">
        <v>520.94000000000005</v>
      </c>
    </row>
    <row r="6075" spans="1:5" x14ac:dyDescent="0.2">
      <c r="A6075">
        <v>7743</v>
      </c>
      <c r="B6075" t="s">
        <v>2009</v>
      </c>
      <c r="C6075" t="s">
        <v>6549</v>
      </c>
      <c r="D6075" s="16" t="s">
        <v>658</v>
      </c>
      <c r="E6075">
        <v>551.64</v>
      </c>
    </row>
    <row r="6076" spans="1:5" x14ac:dyDescent="0.2">
      <c r="A6076">
        <v>7733</v>
      </c>
      <c r="B6076" t="s">
        <v>2009</v>
      </c>
      <c r="C6076" t="s">
        <v>6550</v>
      </c>
      <c r="D6076" s="16" t="s">
        <v>658</v>
      </c>
      <c r="E6076">
        <v>720</v>
      </c>
    </row>
    <row r="6077" spans="1:5" x14ac:dyDescent="0.2">
      <c r="A6077">
        <v>7775</v>
      </c>
      <c r="B6077" t="s">
        <v>2009</v>
      </c>
      <c r="C6077" t="s">
        <v>6551</v>
      </c>
      <c r="D6077" s="16" t="s">
        <v>658</v>
      </c>
      <c r="E6077">
        <v>788.82</v>
      </c>
    </row>
    <row r="6078" spans="1:5" x14ac:dyDescent="0.2">
      <c r="A6078">
        <v>7734</v>
      </c>
      <c r="B6078" t="s">
        <v>2009</v>
      </c>
      <c r="C6078" t="s">
        <v>6552</v>
      </c>
      <c r="D6078" s="16" t="s">
        <v>658</v>
      </c>
      <c r="E6078">
        <v>1117.05</v>
      </c>
    </row>
    <row r="6079" spans="1:5" x14ac:dyDescent="0.2">
      <c r="A6079">
        <v>7714</v>
      </c>
      <c r="B6079" t="s">
        <v>2009</v>
      </c>
      <c r="C6079" t="s">
        <v>6553</v>
      </c>
      <c r="D6079" s="16" t="s">
        <v>658</v>
      </c>
      <c r="E6079">
        <v>155.63999999999999</v>
      </c>
    </row>
    <row r="6080" spans="1:5" x14ac:dyDescent="0.2">
      <c r="A6080">
        <v>37449</v>
      </c>
      <c r="B6080" t="s">
        <v>2009</v>
      </c>
      <c r="C6080" t="s">
        <v>6554</v>
      </c>
      <c r="D6080" s="16" t="s">
        <v>658</v>
      </c>
      <c r="E6080">
        <v>47.56</v>
      </c>
    </row>
    <row r="6081" spans="1:5" x14ac:dyDescent="0.2">
      <c r="A6081">
        <v>37450</v>
      </c>
      <c r="B6081" t="s">
        <v>2009</v>
      </c>
      <c r="C6081" t="s">
        <v>6555</v>
      </c>
      <c r="D6081" s="16" t="s">
        <v>658</v>
      </c>
      <c r="E6081">
        <v>66.59</v>
      </c>
    </row>
    <row r="6082" spans="1:5" x14ac:dyDescent="0.2">
      <c r="A6082">
        <v>37451</v>
      </c>
      <c r="B6082" t="s">
        <v>2009</v>
      </c>
      <c r="C6082" t="s">
        <v>6556</v>
      </c>
      <c r="D6082" s="16" t="s">
        <v>658</v>
      </c>
      <c r="E6082">
        <v>92.97</v>
      </c>
    </row>
    <row r="6083" spans="1:5" x14ac:dyDescent="0.2">
      <c r="A6083">
        <v>37452</v>
      </c>
      <c r="B6083" t="s">
        <v>2009</v>
      </c>
      <c r="C6083" t="s">
        <v>6557</v>
      </c>
      <c r="D6083" s="16" t="s">
        <v>658</v>
      </c>
      <c r="E6083">
        <v>135.13</v>
      </c>
    </row>
    <row r="6084" spans="1:5" x14ac:dyDescent="0.2">
      <c r="A6084">
        <v>37453</v>
      </c>
      <c r="B6084" t="s">
        <v>2009</v>
      </c>
      <c r="C6084" t="s">
        <v>6558</v>
      </c>
      <c r="D6084" s="16" t="s">
        <v>658</v>
      </c>
      <c r="E6084">
        <v>155.62</v>
      </c>
    </row>
    <row r="6085" spans="1:5" x14ac:dyDescent="0.2">
      <c r="A6085">
        <v>7778</v>
      </c>
      <c r="B6085" t="s">
        <v>2009</v>
      </c>
      <c r="C6085" t="s">
        <v>6559</v>
      </c>
      <c r="D6085" s="16" t="s">
        <v>658</v>
      </c>
      <c r="E6085">
        <v>58.37</v>
      </c>
    </row>
    <row r="6086" spans="1:5" x14ac:dyDescent="0.2">
      <c r="A6086">
        <v>7796</v>
      </c>
      <c r="B6086" t="s">
        <v>2009</v>
      </c>
      <c r="C6086" t="s">
        <v>6560</v>
      </c>
      <c r="D6086" s="16" t="s">
        <v>658</v>
      </c>
      <c r="E6086">
        <v>80</v>
      </c>
    </row>
    <row r="6087" spans="1:5" x14ac:dyDescent="0.2">
      <c r="A6087">
        <v>7781</v>
      </c>
      <c r="B6087" t="s">
        <v>2009</v>
      </c>
      <c r="C6087" t="s">
        <v>6561</v>
      </c>
      <c r="D6087" s="16" t="s">
        <v>658</v>
      </c>
      <c r="E6087">
        <v>94.54</v>
      </c>
    </row>
    <row r="6088" spans="1:5" x14ac:dyDescent="0.2">
      <c r="A6088">
        <v>7795</v>
      </c>
      <c r="B6088" t="s">
        <v>2009</v>
      </c>
      <c r="C6088" t="s">
        <v>6562</v>
      </c>
      <c r="D6088" s="16" t="s">
        <v>658</v>
      </c>
      <c r="E6088">
        <v>140.69999999999999</v>
      </c>
    </row>
    <row r="6089" spans="1:5" x14ac:dyDescent="0.2">
      <c r="A6089">
        <v>7791</v>
      </c>
      <c r="B6089" t="s">
        <v>2009</v>
      </c>
      <c r="C6089" t="s">
        <v>6563</v>
      </c>
      <c r="D6089" s="16" t="s">
        <v>658</v>
      </c>
      <c r="E6089">
        <v>168.43</v>
      </c>
    </row>
    <row r="6090" spans="1:5" x14ac:dyDescent="0.2">
      <c r="A6090">
        <v>7783</v>
      </c>
      <c r="B6090" t="s">
        <v>2009</v>
      </c>
      <c r="C6090" t="s">
        <v>6564</v>
      </c>
      <c r="D6090" s="16" t="s">
        <v>658</v>
      </c>
      <c r="E6090">
        <v>59.68</v>
      </c>
    </row>
    <row r="6091" spans="1:5" x14ac:dyDescent="0.2">
      <c r="A6091">
        <v>7790</v>
      </c>
      <c r="B6091" t="s">
        <v>2009</v>
      </c>
      <c r="C6091" t="s">
        <v>6565</v>
      </c>
      <c r="D6091" s="16" t="s">
        <v>658</v>
      </c>
      <c r="E6091">
        <v>94.05</v>
      </c>
    </row>
    <row r="6092" spans="1:5" x14ac:dyDescent="0.2">
      <c r="A6092">
        <v>7785</v>
      </c>
      <c r="B6092" t="s">
        <v>2009</v>
      </c>
      <c r="C6092" t="s">
        <v>6566</v>
      </c>
      <c r="D6092" s="16" t="s">
        <v>658</v>
      </c>
      <c r="E6092">
        <v>103.78</v>
      </c>
    </row>
    <row r="6093" spans="1:5" x14ac:dyDescent="0.2">
      <c r="A6093">
        <v>7792</v>
      </c>
      <c r="B6093" t="s">
        <v>2009</v>
      </c>
      <c r="C6093" t="s">
        <v>6567</v>
      </c>
      <c r="D6093" s="16" t="s">
        <v>658</v>
      </c>
      <c r="E6093">
        <v>147.18</v>
      </c>
    </row>
    <row r="6094" spans="1:5" x14ac:dyDescent="0.2">
      <c r="A6094">
        <v>7793</v>
      </c>
      <c r="B6094" t="s">
        <v>2009</v>
      </c>
      <c r="C6094" t="s">
        <v>6568</v>
      </c>
      <c r="D6094" s="16" t="s">
        <v>658</v>
      </c>
      <c r="E6094">
        <v>173.83</v>
      </c>
    </row>
    <row r="6095" spans="1:5" x14ac:dyDescent="0.2">
      <c r="A6095">
        <v>13159</v>
      </c>
      <c r="B6095" t="s">
        <v>2009</v>
      </c>
      <c r="C6095" t="s">
        <v>6569</v>
      </c>
      <c r="D6095" s="16" t="s">
        <v>658</v>
      </c>
      <c r="E6095">
        <v>151.35</v>
      </c>
    </row>
    <row r="6096" spans="1:5" x14ac:dyDescent="0.2">
      <c r="A6096">
        <v>13168</v>
      </c>
      <c r="B6096" t="s">
        <v>2009</v>
      </c>
      <c r="C6096" t="s">
        <v>6570</v>
      </c>
      <c r="D6096" s="16" t="s">
        <v>658</v>
      </c>
      <c r="E6096">
        <v>183.78</v>
      </c>
    </row>
    <row r="6097" spans="1:5" x14ac:dyDescent="0.2">
      <c r="A6097">
        <v>13173</v>
      </c>
      <c r="B6097" t="s">
        <v>2009</v>
      </c>
      <c r="C6097" t="s">
        <v>6571</v>
      </c>
      <c r="D6097" s="16" t="s">
        <v>658</v>
      </c>
      <c r="E6097">
        <v>248.64</v>
      </c>
    </row>
    <row r="6098" spans="1:5" x14ac:dyDescent="0.2">
      <c r="A6098">
        <v>12583</v>
      </c>
      <c r="B6098" t="s">
        <v>2009</v>
      </c>
      <c r="C6098" t="s">
        <v>6572</v>
      </c>
      <c r="D6098" s="16" t="s">
        <v>658</v>
      </c>
      <c r="E6098">
        <v>49.72</v>
      </c>
    </row>
    <row r="6099" spans="1:5" x14ac:dyDescent="0.2">
      <c r="A6099">
        <v>12584</v>
      </c>
      <c r="B6099" t="s">
        <v>2009</v>
      </c>
      <c r="C6099" t="s">
        <v>6573</v>
      </c>
      <c r="D6099" s="16" t="s">
        <v>658</v>
      </c>
      <c r="E6099">
        <v>64.86</v>
      </c>
    </row>
    <row r="6100" spans="1:5" x14ac:dyDescent="0.2">
      <c r="A6100">
        <v>12613</v>
      </c>
      <c r="B6100" t="s">
        <v>2009</v>
      </c>
      <c r="C6100" t="s">
        <v>6574</v>
      </c>
      <c r="D6100" s="16" t="s">
        <v>621</v>
      </c>
      <c r="E6100">
        <v>25.11</v>
      </c>
    </row>
    <row r="6101" spans="1:5" x14ac:dyDescent="0.2">
      <c r="A6101">
        <v>1031</v>
      </c>
      <c r="B6101" t="s">
        <v>2009</v>
      </c>
      <c r="C6101" t="s">
        <v>6575</v>
      </c>
      <c r="D6101" s="16" t="s">
        <v>621</v>
      </c>
      <c r="E6101">
        <v>15.27</v>
      </c>
    </row>
    <row r="6102" spans="1:5" x14ac:dyDescent="0.2">
      <c r="A6102">
        <v>39707</v>
      </c>
      <c r="B6102" t="s">
        <v>2009</v>
      </c>
      <c r="C6102" t="s">
        <v>6576</v>
      </c>
      <c r="D6102" s="16" t="s">
        <v>658</v>
      </c>
      <c r="E6102">
        <v>5.05</v>
      </c>
    </row>
    <row r="6103" spans="1:5" x14ac:dyDescent="0.2">
      <c r="A6103">
        <v>39708</v>
      </c>
      <c r="B6103" t="s">
        <v>2009</v>
      </c>
      <c r="C6103" t="s">
        <v>6577</v>
      </c>
      <c r="D6103" s="16" t="s">
        <v>658</v>
      </c>
      <c r="E6103">
        <v>4.8899999999999997</v>
      </c>
    </row>
    <row r="6104" spans="1:5" x14ac:dyDescent="0.2">
      <c r="A6104">
        <v>39710</v>
      </c>
      <c r="B6104" t="s">
        <v>2009</v>
      </c>
      <c r="C6104" t="s">
        <v>6578</v>
      </c>
      <c r="D6104" s="16" t="s">
        <v>658</v>
      </c>
      <c r="E6104">
        <v>3.44</v>
      </c>
    </row>
    <row r="6105" spans="1:5" x14ac:dyDescent="0.2">
      <c r="A6105">
        <v>39709</v>
      </c>
      <c r="B6105" t="s">
        <v>2009</v>
      </c>
      <c r="C6105" t="s">
        <v>6579</v>
      </c>
      <c r="D6105" s="16" t="s">
        <v>658</v>
      </c>
      <c r="E6105">
        <v>4.7699999999999996</v>
      </c>
    </row>
    <row r="6106" spans="1:5" x14ac:dyDescent="0.2">
      <c r="A6106">
        <v>39711</v>
      </c>
      <c r="B6106" t="s">
        <v>2009</v>
      </c>
      <c r="C6106" t="s">
        <v>6580</v>
      </c>
      <c r="D6106" s="16" t="s">
        <v>658</v>
      </c>
      <c r="E6106">
        <v>5.36</v>
      </c>
    </row>
    <row r="6107" spans="1:5" x14ac:dyDescent="0.2">
      <c r="A6107">
        <v>39714</v>
      </c>
      <c r="B6107" t="s">
        <v>2009</v>
      </c>
      <c r="C6107" t="s">
        <v>6581</v>
      </c>
      <c r="D6107" s="16" t="s">
        <v>658</v>
      </c>
      <c r="E6107">
        <v>3.4</v>
      </c>
    </row>
    <row r="6108" spans="1:5" x14ac:dyDescent="0.2">
      <c r="A6108">
        <v>39712</v>
      </c>
      <c r="B6108" t="s">
        <v>2009</v>
      </c>
      <c r="C6108" t="s">
        <v>6582</v>
      </c>
      <c r="D6108" s="16" t="s">
        <v>658</v>
      </c>
      <c r="E6108">
        <v>1.88</v>
      </c>
    </row>
    <row r="6109" spans="1:5" x14ac:dyDescent="0.2">
      <c r="A6109">
        <v>39713</v>
      </c>
      <c r="B6109" t="s">
        <v>2009</v>
      </c>
      <c r="C6109" t="s">
        <v>6583</v>
      </c>
      <c r="D6109" s="16" t="s">
        <v>658</v>
      </c>
      <c r="E6109">
        <v>1.48</v>
      </c>
    </row>
    <row r="6110" spans="1:5" x14ac:dyDescent="0.2">
      <c r="A6110">
        <v>39715</v>
      </c>
      <c r="B6110" t="s">
        <v>2009</v>
      </c>
      <c r="C6110" t="s">
        <v>6584</v>
      </c>
      <c r="D6110" s="16" t="s">
        <v>658</v>
      </c>
      <c r="E6110">
        <v>2.42</v>
      </c>
    </row>
    <row r="6111" spans="1:5" x14ac:dyDescent="0.2">
      <c r="A6111">
        <v>39716</v>
      </c>
      <c r="B6111" t="s">
        <v>2009</v>
      </c>
      <c r="C6111" t="s">
        <v>6585</v>
      </c>
      <c r="D6111" s="16" t="s">
        <v>658</v>
      </c>
      <c r="E6111">
        <v>1.84</v>
      </c>
    </row>
    <row r="6112" spans="1:5" x14ac:dyDescent="0.2">
      <c r="A6112">
        <v>39718</v>
      </c>
      <c r="B6112" t="s">
        <v>2009</v>
      </c>
      <c r="C6112" t="s">
        <v>6586</v>
      </c>
      <c r="D6112" s="16" t="s">
        <v>658</v>
      </c>
      <c r="E6112">
        <v>3.13</v>
      </c>
    </row>
    <row r="6113" spans="1:5" x14ac:dyDescent="0.2">
      <c r="A6113">
        <v>9813</v>
      </c>
      <c r="B6113" t="s">
        <v>2009</v>
      </c>
      <c r="C6113" t="s">
        <v>6587</v>
      </c>
      <c r="D6113" s="16" t="s">
        <v>658</v>
      </c>
    </row>
    <row r="6114" spans="1:5" x14ac:dyDescent="0.2">
      <c r="A6114">
        <v>9815</v>
      </c>
      <c r="B6114" t="s">
        <v>2009</v>
      </c>
      <c r="C6114" t="s">
        <v>6588</v>
      </c>
      <c r="D6114" s="16" t="s">
        <v>658</v>
      </c>
    </row>
    <row r="6115" spans="1:5" x14ac:dyDescent="0.2">
      <c r="A6115">
        <v>44543</v>
      </c>
      <c r="B6115" t="s">
        <v>2009</v>
      </c>
      <c r="C6115" t="s">
        <v>6589</v>
      </c>
      <c r="D6115" s="16" t="s">
        <v>658</v>
      </c>
    </row>
    <row r="6116" spans="1:5" x14ac:dyDescent="0.2">
      <c r="A6116">
        <v>44526</v>
      </c>
      <c r="B6116" t="s">
        <v>2009</v>
      </c>
      <c r="C6116" t="s">
        <v>6590</v>
      </c>
      <c r="D6116" s="16" t="s">
        <v>658</v>
      </c>
    </row>
    <row r="6117" spans="1:5" x14ac:dyDescent="0.2">
      <c r="A6117">
        <v>44545</v>
      </c>
      <c r="B6117" t="s">
        <v>2009</v>
      </c>
      <c r="C6117" t="s">
        <v>6591</v>
      </c>
      <c r="D6117" s="16" t="s">
        <v>658</v>
      </c>
    </row>
    <row r="6118" spans="1:5" x14ac:dyDescent="0.2">
      <c r="A6118">
        <v>44525</v>
      </c>
      <c r="B6118" t="s">
        <v>2009</v>
      </c>
      <c r="C6118" t="s">
        <v>6592</v>
      </c>
      <c r="D6118" s="16" t="s">
        <v>658</v>
      </c>
    </row>
    <row r="6119" spans="1:5" x14ac:dyDescent="0.2">
      <c r="A6119">
        <v>44547</v>
      </c>
      <c r="B6119" t="s">
        <v>2009</v>
      </c>
      <c r="C6119" t="s">
        <v>6593</v>
      </c>
      <c r="D6119" s="16" t="s">
        <v>658</v>
      </c>
    </row>
    <row r="6120" spans="1:5" x14ac:dyDescent="0.2">
      <c r="A6120">
        <v>44519</v>
      </c>
      <c r="B6120" t="s">
        <v>2009</v>
      </c>
      <c r="C6120" t="s">
        <v>6594</v>
      </c>
      <c r="D6120" s="16" t="s">
        <v>658</v>
      </c>
    </row>
    <row r="6121" spans="1:5" x14ac:dyDescent="0.2">
      <c r="A6121">
        <v>44520</v>
      </c>
      <c r="B6121" t="s">
        <v>2009</v>
      </c>
      <c r="C6121" t="s">
        <v>6595</v>
      </c>
      <c r="D6121" s="16" t="s">
        <v>658</v>
      </c>
    </row>
    <row r="6122" spans="1:5" x14ac:dyDescent="0.2">
      <c r="A6122">
        <v>44521</v>
      </c>
      <c r="B6122" t="s">
        <v>2009</v>
      </c>
      <c r="C6122" t="s">
        <v>6596</v>
      </c>
      <c r="D6122" s="16" t="s">
        <v>658</v>
      </c>
    </row>
    <row r="6123" spans="1:5" x14ac:dyDescent="0.2">
      <c r="A6123">
        <v>44522</v>
      </c>
      <c r="B6123" t="s">
        <v>2009</v>
      </c>
      <c r="C6123" t="s">
        <v>6597</v>
      </c>
      <c r="D6123" s="16" t="s">
        <v>658</v>
      </c>
    </row>
    <row r="6124" spans="1:5" x14ac:dyDescent="0.2">
      <c r="A6124">
        <v>44523</v>
      </c>
      <c r="B6124" t="s">
        <v>2009</v>
      </c>
      <c r="C6124" t="s">
        <v>6598</v>
      </c>
      <c r="D6124" s="16" t="s">
        <v>658</v>
      </c>
    </row>
    <row r="6125" spans="1:5" x14ac:dyDescent="0.2">
      <c r="A6125">
        <v>44527</v>
      </c>
      <c r="B6125" t="s">
        <v>2009</v>
      </c>
      <c r="C6125" t="s">
        <v>6599</v>
      </c>
      <c r="D6125" s="16" t="s">
        <v>658</v>
      </c>
    </row>
    <row r="6126" spans="1:5" x14ac:dyDescent="0.2">
      <c r="A6126">
        <v>44524</v>
      </c>
      <c r="B6126" t="s">
        <v>2009</v>
      </c>
      <c r="C6126" t="s">
        <v>6600</v>
      </c>
      <c r="D6126" s="16" t="s">
        <v>658</v>
      </c>
    </row>
    <row r="6127" spans="1:5" x14ac:dyDescent="0.2">
      <c r="A6127">
        <v>44542</v>
      </c>
      <c r="B6127" t="s">
        <v>2009</v>
      </c>
      <c r="C6127" t="s">
        <v>6601</v>
      </c>
      <c r="D6127" s="16" t="s">
        <v>658</v>
      </c>
    </row>
    <row r="6128" spans="1:5" x14ac:dyDescent="0.2">
      <c r="A6128">
        <v>9877</v>
      </c>
      <c r="B6128" t="s">
        <v>2009</v>
      </c>
      <c r="C6128" t="s">
        <v>6602</v>
      </c>
      <c r="D6128" s="16" t="s">
        <v>658</v>
      </c>
      <c r="E6128">
        <v>190.43</v>
      </c>
    </row>
    <row r="6129" spans="1:5" x14ac:dyDescent="0.2">
      <c r="A6129">
        <v>9878</v>
      </c>
      <c r="B6129" t="s">
        <v>2009</v>
      </c>
      <c r="C6129" t="s">
        <v>6603</v>
      </c>
      <c r="D6129" s="16" t="s">
        <v>658</v>
      </c>
      <c r="E6129">
        <v>234.44</v>
      </c>
    </row>
    <row r="6130" spans="1:5" x14ac:dyDescent="0.2">
      <c r="A6130">
        <v>41986</v>
      </c>
      <c r="B6130" t="s">
        <v>2009</v>
      </c>
      <c r="C6130" t="s">
        <v>6604</v>
      </c>
      <c r="D6130" s="16" t="s">
        <v>658</v>
      </c>
      <c r="E6130">
        <v>3309.8</v>
      </c>
    </row>
    <row r="6131" spans="1:5" x14ac:dyDescent="0.2">
      <c r="A6131">
        <v>43422</v>
      </c>
      <c r="B6131" t="s">
        <v>2009</v>
      </c>
      <c r="C6131" t="s">
        <v>6605</v>
      </c>
      <c r="D6131" s="16" t="s">
        <v>658</v>
      </c>
      <c r="E6131">
        <v>4059.15</v>
      </c>
    </row>
    <row r="6132" spans="1:5" x14ac:dyDescent="0.2">
      <c r="A6132">
        <v>41987</v>
      </c>
      <c r="B6132" t="s">
        <v>2009</v>
      </c>
      <c r="C6132" t="s">
        <v>6606</v>
      </c>
      <c r="D6132" s="16" t="s">
        <v>658</v>
      </c>
      <c r="E6132">
        <v>4704.8900000000003</v>
      </c>
    </row>
    <row r="6133" spans="1:5" x14ac:dyDescent="0.2">
      <c r="A6133">
        <v>41988</v>
      </c>
      <c r="B6133" t="s">
        <v>2009</v>
      </c>
      <c r="C6133" t="s">
        <v>6607</v>
      </c>
      <c r="D6133" s="16" t="s">
        <v>658</v>
      </c>
      <c r="E6133">
        <v>6214.49</v>
      </c>
    </row>
    <row r="6134" spans="1:5" x14ac:dyDescent="0.2">
      <c r="A6134">
        <v>41697</v>
      </c>
      <c r="B6134" t="s">
        <v>2009</v>
      </c>
      <c r="C6134" t="s">
        <v>6608</v>
      </c>
      <c r="D6134" s="16" t="s">
        <v>658</v>
      </c>
      <c r="E6134">
        <v>1101.5</v>
      </c>
    </row>
    <row r="6135" spans="1:5" x14ac:dyDescent="0.2">
      <c r="A6135">
        <v>41985</v>
      </c>
      <c r="B6135" t="s">
        <v>2009</v>
      </c>
      <c r="C6135" t="s">
        <v>6609</v>
      </c>
      <c r="D6135" s="16" t="s">
        <v>658</v>
      </c>
      <c r="E6135">
        <v>1534.09</v>
      </c>
    </row>
    <row r="6136" spans="1:5" x14ac:dyDescent="0.2">
      <c r="A6136">
        <v>41699</v>
      </c>
      <c r="B6136" t="s">
        <v>2009</v>
      </c>
      <c r="C6136" t="s">
        <v>6610</v>
      </c>
      <c r="D6136" s="16" t="s">
        <v>658</v>
      </c>
      <c r="E6136">
        <v>2184.4699999999998</v>
      </c>
    </row>
    <row r="6137" spans="1:5" x14ac:dyDescent="0.2">
      <c r="A6137">
        <v>38053</v>
      </c>
      <c r="B6137" t="s">
        <v>2009</v>
      </c>
      <c r="C6137" t="s">
        <v>6611</v>
      </c>
      <c r="D6137" s="16" t="s">
        <v>658</v>
      </c>
    </row>
    <row r="6138" spans="1:5" x14ac:dyDescent="0.2">
      <c r="A6138">
        <v>38054</v>
      </c>
      <c r="B6138" t="s">
        <v>2009</v>
      </c>
      <c r="C6138" t="s">
        <v>6612</v>
      </c>
      <c r="D6138" s="16" t="s">
        <v>658</v>
      </c>
    </row>
    <row r="6139" spans="1:5" x14ac:dyDescent="0.2">
      <c r="A6139">
        <v>38052</v>
      </c>
      <c r="B6139" t="s">
        <v>2009</v>
      </c>
      <c r="C6139" t="s">
        <v>6613</v>
      </c>
      <c r="D6139" s="16" t="s">
        <v>658</v>
      </c>
    </row>
    <row r="6140" spans="1:5" x14ac:dyDescent="0.2">
      <c r="A6140">
        <v>38051</v>
      </c>
      <c r="B6140" t="s">
        <v>2009</v>
      </c>
      <c r="C6140" t="s">
        <v>6614</v>
      </c>
      <c r="D6140" s="16" t="s">
        <v>658</v>
      </c>
    </row>
    <row r="6141" spans="1:5" x14ac:dyDescent="0.2">
      <c r="A6141">
        <v>38787</v>
      </c>
      <c r="B6141" t="s">
        <v>2009</v>
      </c>
      <c r="C6141" t="s">
        <v>6615</v>
      </c>
      <c r="D6141" s="16" t="s">
        <v>658</v>
      </c>
    </row>
    <row r="6142" spans="1:5" x14ac:dyDescent="0.2">
      <c r="A6142">
        <v>38825</v>
      </c>
      <c r="B6142" t="s">
        <v>2009</v>
      </c>
      <c r="C6142" t="s">
        <v>6616</v>
      </c>
      <c r="D6142" s="16" t="s">
        <v>658</v>
      </c>
    </row>
    <row r="6143" spans="1:5" x14ac:dyDescent="0.2">
      <c r="A6143">
        <v>38826</v>
      </c>
      <c r="B6143" t="s">
        <v>2009</v>
      </c>
      <c r="C6143" t="s">
        <v>6617</v>
      </c>
      <c r="D6143" s="16" t="s">
        <v>658</v>
      </c>
    </row>
    <row r="6144" spans="1:5" x14ac:dyDescent="0.2">
      <c r="A6144">
        <v>38827</v>
      </c>
      <c r="B6144" t="s">
        <v>2009</v>
      </c>
      <c r="C6144" t="s">
        <v>6618</v>
      </c>
      <c r="D6144" s="16" t="s">
        <v>658</v>
      </c>
    </row>
    <row r="6145" spans="1:4" x14ac:dyDescent="0.2">
      <c r="A6145">
        <v>38828</v>
      </c>
      <c r="B6145" t="s">
        <v>2009</v>
      </c>
      <c r="C6145" t="s">
        <v>6619</v>
      </c>
      <c r="D6145" s="16" t="s">
        <v>658</v>
      </c>
    </row>
    <row r="6146" spans="1:4" x14ac:dyDescent="0.2">
      <c r="A6146">
        <v>38829</v>
      </c>
      <c r="B6146" t="s">
        <v>2009</v>
      </c>
      <c r="C6146" t="s">
        <v>6620</v>
      </c>
      <c r="D6146" s="16" t="s">
        <v>658</v>
      </c>
    </row>
    <row r="6147" spans="1:4" x14ac:dyDescent="0.2">
      <c r="A6147">
        <v>38830</v>
      </c>
      <c r="B6147" t="s">
        <v>2009</v>
      </c>
      <c r="C6147" t="s">
        <v>6621</v>
      </c>
      <c r="D6147" s="16" t="s">
        <v>658</v>
      </c>
    </row>
    <row r="6148" spans="1:4" x14ac:dyDescent="0.2">
      <c r="A6148">
        <v>38831</v>
      </c>
      <c r="B6148" t="s">
        <v>2009</v>
      </c>
      <c r="C6148" t="s">
        <v>6622</v>
      </c>
      <c r="D6148" s="16" t="s">
        <v>658</v>
      </c>
    </row>
    <row r="6149" spans="1:4" x14ac:dyDescent="0.2">
      <c r="A6149">
        <v>36274</v>
      </c>
      <c r="B6149" t="s">
        <v>2009</v>
      </c>
      <c r="C6149" t="s">
        <v>6623</v>
      </c>
      <c r="D6149" s="16" t="s">
        <v>658</v>
      </c>
    </row>
    <row r="6150" spans="1:4" x14ac:dyDescent="0.2">
      <c r="A6150">
        <v>36278</v>
      </c>
      <c r="B6150" t="s">
        <v>2009</v>
      </c>
      <c r="C6150" t="s">
        <v>6624</v>
      </c>
      <c r="D6150" s="16" t="s">
        <v>658</v>
      </c>
    </row>
    <row r="6151" spans="1:4" x14ac:dyDescent="0.2">
      <c r="A6151">
        <v>38977</v>
      </c>
      <c r="B6151" t="s">
        <v>2009</v>
      </c>
      <c r="C6151" t="s">
        <v>6625</v>
      </c>
      <c r="D6151" s="16" t="s">
        <v>658</v>
      </c>
    </row>
    <row r="6152" spans="1:4" x14ac:dyDescent="0.2">
      <c r="A6152">
        <v>38971</v>
      </c>
      <c r="B6152" t="s">
        <v>2009</v>
      </c>
      <c r="C6152" t="s">
        <v>6626</v>
      </c>
      <c r="D6152" s="16" t="s">
        <v>658</v>
      </c>
    </row>
    <row r="6153" spans="1:4" x14ac:dyDescent="0.2">
      <c r="A6153">
        <v>38972</v>
      </c>
      <c r="B6153" t="s">
        <v>2009</v>
      </c>
      <c r="C6153" t="s">
        <v>6627</v>
      </c>
      <c r="D6153" s="16" t="s">
        <v>658</v>
      </c>
    </row>
    <row r="6154" spans="1:4" x14ac:dyDescent="0.2">
      <c r="A6154">
        <v>38973</v>
      </c>
      <c r="B6154" t="s">
        <v>2009</v>
      </c>
      <c r="C6154" t="s">
        <v>6628</v>
      </c>
      <c r="D6154" s="16" t="s">
        <v>658</v>
      </c>
    </row>
    <row r="6155" spans="1:4" x14ac:dyDescent="0.2">
      <c r="A6155">
        <v>38974</v>
      </c>
      <c r="B6155" t="s">
        <v>2009</v>
      </c>
      <c r="C6155" t="s">
        <v>6629</v>
      </c>
      <c r="D6155" s="16" t="s">
        <v>658</v>
      </c>
    </row>
    <row r="6156" spans="1:4" x14ac:dyDescent="0.2">
      <c r="A6156">
        <v>38975</v>
      </c>
      <c r="B6156" t="s">
        <v>2009</v>
      </c>
      <c r="C6156" t="s">
        <v>6630</v>
      </c>
      <c r="D6156" s="16" t="s">
        <v>658</v>
      </c>
    </row>
    <row r="6157" spans="1:4" x14ac:dyDescent="0.2">
      <c r="A6157">
        <v>38976</v>
      </c>
      <c r="B6157" t="s">
        <v>2009</v>
      </c>
      <c r="C6157" t="s">
        <v>6631</v>
      </c>
      <c r="D6157" s="16" t="s">
        <v>658</v>
      </c>
    </row>
    <row r="6158" spans="1:4" x14ac:dyDescent="0.2">
      <c r="A6158">
        <v>44176</v>
      </c>
      <c r="B6158" t="s">
        <v>2009</v>
      </c>
      <c r="C6158" t="s">
        <v>6632</v>
      </c>
      <c r="D6158" s="16" t="s">
        <v>658</v>
      </c>
    </row>
    <row r="6159" spans="1:4" x14ac:dyDescent="0.2">
      <c r="A6159">
        <v>38986</v>
      </c>
      <c r="B6159" t="s">
        <v>2009</v>
      </c>
      <c r="C6159" t="s">
        <v>6633</v>
      </c>
      <c r="D6159" s="16" t="s">
        <v>658</v>
      </c>
    </row>
    <row r="6160" spans="1:4" x14ac:dyDescent="0.2">
      <c r="A6160">
        <v>38978</v>
      </c>
      <c r="B6160" t="s">
        <v>2009</v>
      </c>
      <c r="C6160" t="s">
        <v>6634</v>
      </c>
      <c r="D6160" s="16" t="s">
        <v>658</v>
      </c>
    </row>
    <row r="6161" spans="1:5" x14ac:dyDescent="0.2">
      <c r="A6161">
        <v>38979</v>
      </c>
      <c r="B6161" t="s">
        <v>2009</v>
      </c>
      <c r="C6161" t="s">
        <v>6635</v>
      </c>
      <c r="D6161" s="16" t="s">
        <v>658</v>
      </c>
    </row>
    <row r="6162" spans="1:5" x14ac:dyDescent="0.2">
      <c r="A6162">
        <v>38980</v>
      </c>
      <c r="B6162" t="s">
        <v>2009</v>
      </c>
      <c r="C6162" t="s">
        <v>6636</v>
      </c>
      <c r="D6162" s="16" t="s">
        <v>658</v>
      </c>
    </row>
    <row r="6163" spans="1:5" x14ac:dyDescent="0.2">
      <c r="A6163">
        <v>38981</v>
      </c>
      <c r="B6163" t="s">
        <v>2009</v>
      </c>
      <c r="C6163" t="s">
        <v>6637</v>
      </c>
      <c r="D6163" s="16" t="s">
        <v>658</v>
      </c>
    </row>
    <row r="6164" spans="1:5" x14ac:dyDescent="0.2">
      <c r="A6164">
        <v>38982</v>
      </c>
      <c r="B6164" t="s">
        <v>2009</v>
      </c>
      <c r="C6164" t="s">
        <v>6638</v>
      </c>
      <c r="D6164" s="16" t="s">
        <v>658</v>
      </c>
    </row>
    <row r="6165" spans="1:5" x14ac:dyDescent="0.2">
      <c r="A6165">
        <v>38983</v>
      </c>
      <c r="B6165" t="s">
        <v>2009</v>
      </c>
      <c r="C6165" t="s">
        <v>6639</v>
      </c>
      <c r="D6165" s="16" t="s">
        <v>658</v>
      </c>
    </row>
    <row r="6166" spans="1:5" x14ac:dyDescent="0.2">
      <c r="A6166">
        <v>38984</v>
      </c>
      <c r="B6166" t="s">
        <v>2009</v>
      </c>
      <c r="C6166" t="s">
        <v>6640</v>
      </c>
      <c r="D6166" s="16" t="s">
        <v>658</v>
      </c>
    </row>
    <row r="6167" spans="1:5" x14ac:dyDescent="0.2">
      <c r="A6167">
        <v>38985</v>
      </c>
      <c r="B6167" t="s">
        <v>2009</v>
      </c>
      <c r="C6167" t="s">
        <v>6641</v>
      </c>
      <c r="D6167" s="16" t="s">
        <v>658</v>
      </c>
    </row>
    <row r="6168" spans="1:5" x14ac:dyDescent="0.2">
      <c r="A6168">
        <v>38032</v>
      </c>
      <c r="B6168" t="s">
        <v>2009</v>
      </c>
      <c r="C6168" t="s">
        <v>6642</v>
      </c>
      <c r="D6168" s="16" t="s">
        <v>658</v>
      </c>
      <c r="E6168">
        <v>90.69</v>
      </c>
    </row>
    <row r="6169" spans="1:5" x14ac:dyDescent="0.2">
      <c r="A6169">
        <v>38033</v>
      </c>
      <c r="B6169" t="s">
        <v>2009</v>
      </c>
      <c r="C6169" t="s">
        <v>6643</v>
      </c>
      <c r="D6169" s="16" t="s">
        <v>658</v>
      </c>
      <c r="E6169">
        <v>154.15</v>
      </c>
    </row>
    <row r="6170" spans="1:5" x14ac:dyDescent="0.2">
      <c r="A6170">
        <v>38034</v>
      </c>
      <c r="B6170" t="s">
        <v>2009</v>
      </c>
      <c r="C6170" t="s">
        <v>6644</v>
      </c>
      <c r="D6170" s="16" t="s">
        <v>658</v>
      </c>
      <c r="E6170">
        <v>241.48</v>
      </c>
    </row>
    <row r="6171" spans="1:5" x14ac:dyDescent="0.2">
      <c r="A6171">
        <v>38035</v>
      </c>
      <c r="B6171" t="s">
        <v>2009</v>
      </c>
      <c r="C6171" t="s">
        <v>6645</v>
      </c>
      <c r="D6171" s="16" t="s">
        <v>658</v>
      </c>
      <c r="E6171">
        <v>355.25</v>
      </c>
    </row>
    <row r="6172" spans="1:5" x14ac:dyDescent="0.2">
      <c r="A6172">
        <v>38036</v>
      </c>
      <c r="B6172" t="s">
        <v>2009</v>
      </c>
      <c r="C6172" t="s">
        <v>6646</v>
      </c>
      <c r="D6172" s="16" t="s">
        <v>658</v>
      </c>
      <c r="E6172">
        <v>478.57</v>
      </c>
    </row>
    <row r="6173" spans="1:5" x14ac:dyDescent="0.2">
      <c r="A6173">
        <v>38037</v>
      </c>
      <c r="B6173" t="s">
        <v>2009</v>
      </c>
      <c r="C6173" t="s">
        <v>6647</v>
      </c>
      <c r="D6173" s="16" t="s">
        <v>658</v>
      </c>
      <c r="E6173">
        <v>632.12</v>
      </c>
    </row>
    <row r="6174" spans="1:5" x14ac:dyDescent="0.2">
      <c r="A6174">
        <v>9850</v>
      </c>
      <c r="B6174" t="s">
        <v>2009</v>
      </c>
      <c r="C6174" t="s">
        <v>6648</v>
      </c>
      <c r="D6174" s="16" t="s">
        <v>658</v>
      </c>
    </row>
    <row r="6175" spans="1:5" x14ac:dyDescent="0.2">
      <c r="A6175">
        <v>9853</v>
      </c>
      <c r="B6175" t="s">
        <v>2009</v>
      </c>
      <c r="C6175" t="s">
        <v>6649</v>
      </c>
      <c r="D6175" s="16" t="s">
        <v>658</v>
      </c>
    </row>
    <row r="6176" spans="1:5" x14ac:dyDescent="0.2">
      <c r="A6176">
        <v>9854</v>
      </c>
      <c r="B6176" t="s">
        <v>2009</v>
      </c>
      <c r="C6176" t="s">
        <v>6650</v>
      </c>
      <c r="D6176" s="16" t="s">
        <v>658</v>
      </c>
    </row>
    <row r="6177" spans="1:5" x14ac:dyDescent="0.2">
      <c r="A6177">
        <v>9851</v>
      </c>
      <c r="B6177" t="s">
        <v>2009</v>
      </c>
      <c r="C6177" t="s">
        <v>6651</v>
      </c>
      <c r="D6177" s="16" t="s">
        <v>658</v>
      </c>
    </row>
    <row r="6178" spans="1:5" x14ac:dyDescent="0.2">
      <c r="A6178">
        <v>9825</v>
      </c>
      <c r="B6178" t="s">
        <v>2009</v>
      </c>
      <c r="C6178" t="s">
        <v>6652</v>
      </c>
      <c r="D6178" s="16" t="s">
        <v>658</v>
      </c>
      <c r="E6178">
        <v>44.56</v>
      </c>
    </row>
    <row r="6179" spans="1:5" x14ac:dyDescent="0.2">
      <c r="A6179">
        <v>9828</v>
      </c>
      <c r="B6179" t="s">
        <v>2009</v>
      </c>
      <c r="C6179" t="s">
        <v>6653</v>
      </c>
      <c r="D6179" s="16" t="s">
        <v>658</v>
      </c>
      <c r="E6179">
        <v>119.9</v>
      </c>
    </row>
    <row r="6180" spans="1:5" x14ac:dyDescent="0.2">
      <c r="A6180">
        <v>9829</v>
      </c>
      <c r="B6180" t="s">
        <v>2009</v>
      </c>
      <c r="C6180" t="s">
        <v>6654</v>
      </c>
      <c r="D6180" s="16" t="s">
        <v>658</v>
      </c>
      <c r="E6180">
        <v>203.21</v>
      </c>
    </row>
    <row r="6181" spans="1:5" x14ac:dyDescent="0.2">
      <c r="A6181">
        <v>9826</v>
      </c>
      <c r="B6181" t="s">
        <v>2009</v>
      </c>
      <c r="C6181" t="s">
        <v>6655</v>
      </c>
      <c r="D6181" s="16" t="s">
        <v>658</v>
      </c>
      <c r="E6181">
        <v>309.35000000000002</v>
      </c>
    </row>
    <row r="6182" spans="1:5" x14ac:dyDescent="0.2">
      <c r="A6182">
        <v>9827</v>
      </c>
      <c r="B6182" t="s">
        <v>2009</v>
      </c>
      <c r="C6182" t="s">
        <v>6656</v>
      </c>
      <c r="D6182" s="16" t="s">
        <v>658</v>
      </c>
      <c r="E6182">
        <v>439.28</v>
      </c>
    </row>
    <row r="6183" spans="1:5" x14ac:dyDescent="0.2">
      <c r="A6183">
        <v>36374</v>
      </c>
      <c r="B6183" t="s">
        <v>2009</v>
      </c>
      <c r="C6183" t="s">
        <v>6657</v>
      </c>
      <c r="D6183" s="16" t="s">
        <v>658</v>
      </c>
      <c r="E6183">
        <v>53.4</v>
      </c>
    </row>
    <row r="6184" spans="1:5" x14ac:dyDescent="0.2">
      <c r="A6184">
        <v>36084</v>
      </c>
      <c r="B6184" t="s">
        <v>2009</v>
      </c>
      <c r="C6184" t="s">
        <v>6658</v>
      </c>
      <c r="D6184" s="16" t="s">
        <v>658</v>
      </c>
      <c r="E6184">
        <v>15.82</v>
      </c>
    </row>
    <row r="6185" spans="1:5" x14ac:dyDescent="0.2">
      <c r="A6185">
        <v>36373</v>
      </c>
      <c r="B6185" t="s">
        <v>2009</v>
      </c>
      <c r="C6185" t="s">
        <v>6659</v>
      </c>
      <c r="D6185" s="16" t="s">
        <v>658</v>
      </c>
      <c r="E6185">
        <v>32.85</v>
      </c>
    </row>
    <row r="6186" spans="1:5" x14ac:dyDescent="0.2">
      <c r="A6186">
        <v>36377</v>
      </c>
      <c r="B6186" t="s">
        <v>2009</v>
      </c>
      <c r="C6186" t="s">
        <v>6660</v>
      </c>
      <c r="D6186" s="16" t="s">
        <v>658</v>
      </c>
      <c r="E6186">
        <v>64.06</v>
      </c>
    </row>
    <row r="6187" spans="1:5" x14ac:dyDescent="0.2">
      <c r="A6187">
        <v>36375</v>
      </c>
      <c r="B6187" t="s">
        <v>2009</v>
      </c>
      <c r="C6187" t="s">
        <v>6661</v>
      </c>
      <c r="D6187" s="16" t="s">
        <v>658</v>
      </c>
      <c r="E6187">
        <v>19.52</v>
      </c>
    </row>
    <row r="6188" spans="1:5" x14ac:dyDescent="0.2">
      <c r="A6188">
        <v>36376</v>
      </c>
      <c r="B6188" t="s">
        <v>2009</v>
      </c>
      <c r="C6188" t="s">
        <v>6662</v>
      </c>
      <c r="D6188" s="16" t="s">
        <v>658</v>
      </c>
      <c r="E6188">
        <v>38.340000000000003</v>
      </c>
    </row>
    <row r="6189" spans="1:5" x14ac:dyDescent="0.2">
      <c r="A6189">
        <v>36380</v>
      </c>
      <c r="B6189" t="s">
        <v>2009</v>
      </c>
      <c r="C6189" t="s">
        <v>6663</v>
      </c>
      <c r="D6189" s="16" t="s">
        <v>658</v>
      </c>
      <c r="E6189">
        <v>80.09</v>
      </c>
    </row>
    <row r="6190" spans="1:5" x14ac:dyDescent="0.2">
      <c r="A6190">
        <v>36378</v>
      </c>
      <c r="B6190" t="s">
        <v>2009</v>
      </c>
      <c r="C6190" t="s">
        <v>6664</v>
      </c>
      <c r="D6190" s="16" t="s">
        <v>658</v>
      </c>
      <c r="E6190">
        <v>24</v>
      </c>
    </row>
    <row r="6191" spans="1:5" x14ac:dyDescent="0.2">
      <c r="A6191">
        <v>36379</v>
      </c>
      <c r="B6191" t="s">
        <v>2009</v>
      </c>
      <c r="C6191" t="s">
        <v>6665</v>
      </c>
      <c r="D6191" s="16" t="s">
        <v>658</v>
      </c>
      <c r="E6191">
        <v>48.38</v>
      </c>
    </row>
    <row r="6192" spans="1:5" x14ac:dyDescent="0.2">
      <c r="A6192">
        <v>9859</v>
      </c>
      <c r="B6192" t="s">
        <v>2009</v>
      </c>
      <c r="C6192" t="s">
        <v>6666</v>
      </c>
      <c r="D6192" s="16" t="s">
        <v>658</v>
      </c>
      <c r="E6192">
        <v>14.34</v>
      </c>
    </row>
    <row r="6193" spans="1:5" x14ac:dyDescent="0.2">
      <c r="A6193">
        <v>9836</v>
      </c>
      <c r="B6193" t="s">
        <v>2009</v>
      </c>
      <c r="C6193" t="s">
        <v>6667</v>
      </c>
      <c r="D6193" s="16" t="s">
        <v>658</v>
      </c>
      <c r="E6193">
        <v>22.95</v>
      </c>
    </row>
    <row r="6194" spans="1:5" x14ac:dyDescent="0.2">
      <c r="A6194">
        <v>20065</v>
      </c>
      <c r="B6194" t="s">
        <v>2009</v>
      </c>
      <c r="C6194" t="s">
        <v>6668</v>
      </c>
      <c r="D6194" s="16" t="s">
        <v>658</v>
      </c>
      <c r="E6194">
        <v>59.99</v>
      </c>
    </row>
    <row r="6195" spans="1:5" x14ac:dyDescent="0.2">
      <c r="A6195">
        <v>9835</v>
      </c>
      <c r="B6195" t="s">
        <v>2009</v>
      </c>
      <c r="C6195" t="s">
        <v>6669</v>
      </c>
      <c r="D6195" s="16" t="s">
        <v>658</v>
      </c>
      <c r="E6195">
        <v>10.029999999999999</v>
      </c>
    </row>
    <row r="6196" spans="1:5" x14ac:dyDescent="0.2">
      <c r="A6196">
        <v>9838</v>
      </c>
      <c r="B6196" t="s">
        <v>2009</v>
      </c>
      <c r="C6196" t="s">
        <v>6670</v>
      </c>
      <c r="D6196" s="16" t="s">
        <v>658</v>
      </c>
      <c r="E6196">
        <v>16.559999999999999</v>
      </c>
    </row>
    <row r="6197" spans="1:5" x14ac:dyDescent="0.2">
      <c r="A6197">
        <v>9837</v>
      </c>
      <c r="B6197" t="s">
        <v>2009</v>
      </c>
      <c r="C6197" t="s">
        <v>6671</v>
      </c>
      <c r="D6197" s="16" t="s">
        <v>658</v>
      </c>
      <c r="E6197">
        <v>21.73</v>
      </c>
    </row>
    <row r="6198" spans="1:5" x14ac:dyDescent="0.2">
      <c r="A6198">
        <v>44315</v>
      </c>
      <c r="B6198" t="s">
        <v>2009</v>
      </c>
      <c r="C6198" t="s">
        <v>6672</v>
      </c>
      <c r="D6198" s="16" t="s">
        <v>658</v>
      </c>
      <c r="E6198">
        <v>89.85</v>
      </c>
    </row>
    <row r="6199" spans="1:5" x14ac:dyDescent="0.2">
      <c r="A6199">
        <v>9862</v>
      </c>
      <c r="B6199" t="s">
        <v>2009</v>
      </c>
      <c r="C6199" t="s">
        <v>6673</v>
      </c>
      <c r="D6199" s="16" t="s">
        <v>658</v>
      </c>
      <c r="E6199">
        <v>44.22</v>
      </c>
    </row>
    <row r="6200" spans="1:5" x14ac:dyDescent="0.2">
      <c r="A6200">
        <v>9861</v>
      </c>
      <c r="B6200" t="s">
        <v>2009</v>
      </c>
      <c r="C6200" t="s">
        <v>6674</v>
      </c>
      <c r="D6200" s="16" t="s">
        <v>658</v>
      </c>
      <c r="E6200">
        <v>34.72</v>
      </c>
    </row>
    <row r="6201" spans="1:5" x14ac:dyDescent="0.2">
      <c r="A6201">
        <v>9866</v>
      </c>
      <c r="B6201" t="s">
        <v>2009</v>
      </c>
      <c r="C6201" t="s">
        <v>6675</v>
      </c>
      <c r="D6201" s="16" t="s">
        <v>658</v>
      </c>
      <c r="E6201">
        <v>29.97</v>
      </c>
    </row>
    <row r="6202" spans="1:5" x14ac:dyDescent="0.2">
      <c r="A6202">
        <v>9856</v>
      </c>
      <c r="B6202" t="s">
        <v>2009</v>
      </c>
      <c r="C6202" t="s">
        <v>6676</v>
      </c>
      <c r="D6202" s="16" t="s">
        <v>658</v>
      </c>
      <c r="E6202">
        <v>11.2</v>
      </c>
    </row>
    <row r="6203" spans="1:5" x14ac:dyDescent="0.2">
      <c r="A6203">
        <v>9863</v>
      </c>
      <c r="B6203" t="s">
        <v>2009</v>
      </c>
      <c r="C6203" t="s">
        <v>6677</v>
      </c>
      <c r="D6203" s="16" t="s">
        <v>658</v>
      </c>
      <c r="E6203">
        <v>86.68</v>
      </c>
    </row>
    <row r="6204" spans="1:5" x14ac:dyDescent="0.2">
      <c r="A6204">
        <v>9860</v>
      </c>
      <c r="B6204" t="s">
        <v>2009</v>
      </c>
      <c r="C6204" t="s">
        <v>6678</v>
      </c>
      <c r="D6204" s="16" t="s">
        <v>658</v>
      </c>
      <c r="E6204">
        <v>63.27</v>
      </c>
    </row>
    <row r="6205" spans="1:5" x14ac:dyDescent="0.2">
      <c r="A6205">
        <v>9841</v>
      </c>
      <c r="B6205" t="s">
        <v>2009</v>
      </c>
      <c r="C6205" t="s">
        <v>6679</v>
      </c>
      <c r="D6205" s="16" t="s">
        <v>658</v>
      </c>
      <c r="E6205">
        <v>43.22</v>
      </c>
    </row>
    <row r="6206" spans="1:5" x14ac:dyDescent="0.2">
      <c r="A6206">
        <v>9840</v>
      </c>
      <c r="B6206" t="s">
        <v>2009</v>
      </c>
      <c r="C6206" t="s">
        <v>6680</v>
      </c>
      <c r="D6206" s="16" t="s">
        <v>658</v>
      </c>
      <c r="E6206">
        <v>91.3</v>
      </c>
    </row>
    <row r="6207" spans="1:5" x14ac:dyDescent="0.2">
      <c r="A6207">
        <v>20067</v>
      </c>
      <c r="B6207" t="s">
        <v>2009</v>
      </c>
      <c r="C6207" t="s">
        <v>6681</v>
      </c>
      <c r="D6207" s="16" t="s">
        <v>658</v>
      </c>
      <c r="E6207">
        <v>14.02</v>
      </c>
    </row>
    <row r="6208" spans="1:5" x14ac:dyDescent="0.2">
      <c r="A6208">
        <v>20068</v>
      </c>
      <c r="B6208" t="s">
        <v>2009</v>
      </c>
      <c r="C6208" t="s">
        <v>6682</v>
      </c>
      <c r="D6208" s="16" t="s">
        <v>658</v>
      </c>
      <c r="E6208">
        <v>19.739999999999998</v>
      </c>
    </row>
    <row r="6209" spans="1:5" x14ac:dyDescent="0.2">
      <c r="A6209">
        <v>9839</v>
      </c>
      <c r="B6209" t="s">
        <v>2009</v>
      </c>
      <c r="C6209" t="s">
        <v>6683</v>
      </c>
      <c r="D6209" s="16" t="s">
        <v>658</v>
      </c>
      <c r="E6209">
        <v>35.799999999999997</v>
      </c>
    </row>
    <row r="6210" spans="1:5" x14ac:dyDescent="0.2">
      <c r="A6210">
        <v>9870</v>
      </c>
      <c r="B6210" t="s">
        <v>2009</v>
      </c>
      <c r="C6210" t="s">
        <v>6684</v>
      </c>
      <c r="D6210" s="16" t="s">
        <v>658</v>
      </c>
      <c r="E6210">
        <v>129.28</v>
      </c>
    </row>
    <row r="6211" spans="1:5" x14ac:dyDescent="0.2">
      <c r="A6211">
        <v>9867</v>
      </c>
      <c r="B6211" t="s">
        <v>2009</v>
      </c>
      <c r="C6211" t="s">
        <v>6685</v>
      </c>
      <c r="D6211" s="16" t="s">
        <v>658</v>
      </c>
      <c r="E6211">
        <v>5.19</v>
      </c>
    </row>
    <row r="6212" spans="1:5" x14ac:dyDescent="0.2">
      <c r="A6212">
        <v>9868</v>
      </c>
      <c r="B6212" t="s">
        <v>2009</v>
      </c>
      <c r="C6212" t="s">
        <v>6686</v>
      </c>
      <c r="D6212" s="16" t="s">
        <v>658</v>
      </c>
      <c r="E6212">
        <v>5.86</v>
      </c>
    </row>
    <row r="6213" spans="1:5" x14ac:dyDescent="0.2">
      <c r="A6213">
        <v>9869</v>
      </c>
      <c r="B6213" t="s">
        <v>2009</v>
      </c>
      <c r="C6213" t="s">
        <v>6687</v>
      </c>
      <c r="D6213" s="16" t="s">
        <v>658</v>
      </c>
      <c r="E6213">
        <v>12.65</v>
      </c>
    </row>
    <row r="6214" spans="1:5" x14ac:dyDescent="0.2">
      <c r="A6214">
        <v>9874</v>
      </c>
      <c r="B6214" t="s">
        <v>2009</v>
      </c>
      <c r="C6214" t="s">
        <v>6688</v>
      </c>
      <c r="D6214" s="16" t="s">
        <v>658</v>
      </c>
      <c r="E6214">
        <v>19.86</v>
      </c>
    </row>
    <row r="6215" spans="1:5" x14ac:dyDescent="0.2">
      <c r="A6215">
        <v>9875</v>
      </c>
      <c r="B6215" t="s">
        <v>2009</v>
      </c>
      <c r="C6215" t="s">
        <v>6689</v>
      </c>
      <c r="D6215" s="16" t="s">
        <v>658</v>
      </c>
      <c r="E6215">
        <v>21.78</v>
      </c>
    </row>
    <row r="6216" spans="1:5" x14ac:dyDescent="0.2">
      <c r="A6216">
        <v>9873</v>
      </c>
      <c r="B6216" t="s">
        <v>2009</v>
      </c>
      <c r="C6216" t="s">
        <v>6690</v>
      </c>
      <c r="D6216" s="16" t="s">
        <v>658</v>
      </c>
      <c r="E6216">
        <v>35.840000000000003</v>
      </c>
    </row>
    <row r="6217" spans="1:5" x14ac:dyDescent="0.2">
      <c r="A6217">
        <v>9871</v>
      </c>
      <c r="B6217" t="s">
        <v>2009</v>
      </c>
      <c r="C6217" t="s">
        <v>6691</v>
      </c>
      <c r="D6217" s="16" t="s">
        <v>658</v>
      </c>
      <c r="E6217">
        <v>59.38</v>
      </c>
    </row>
    <row r="6218" spans="1:5" x14ac:dyDescent="0.2">
      <c r="A6218">
        <v>9872</v>
      </c>
      <c r="B6218" t="s">
        <v>2009</v>
      </c>
      <c r="C6218" t="s">
        <v>6692</v>
      </c>
      <c r="D6218" s="16" t="s">
        <v>658</v>
      </c>
      <c r="E6218">
        <v>82.61</v>
      </c>
    </row>
    <row r="6219" spans="1:5" x14ac:dyDescent="0.2">
      <c r="A6219">
        <v>12425</v>
      </c>
      <c r="B6219" t="s">
        <v>2009</v>
      </c>
      <c r="C6219" t="s">
        <v>6693</v>
      </c>
      <c r="D6219" s="16" t="s">
        <v>621</v>
      </c>
      <c r="E6219">
        <v>70.459999999999994</v>
      </c>
    </row>
    <row r="6220" spans="1:5" x14ac:dyDescent="0.2">
      <c r="A6220">
        <v>12426</v>
      </c>
      <c r="B6220" t="s">
        <v>2009</v>
      </c>
      <c r="C6220" t="s">
        <v>6694</v>
      </c>
      <c r="D6220" s="16" t="s">
        <v>621</v>
      </c>
      <c r="E6220">
        <v>51.29</v>
      </c>
    </row>
    <row r="6221" spans="1:5" x14ac:dyDescent="0.2">
      <c r="A6221">
        <v>12427</v>
      </c>
      <c r="B6221" t="s">
        <v>2009</v>
      </c>
      <c r="C6221" t="s">
        <v>6695</v>
      </c>
      <c r="D6221" s="16" t="s">
        <v>621</v>
      </c>
      <c r="E6221">
        <v>292.47000000000003</v>
      </c>
    </row>
    <row r="6222" spans="1:5" x14ac:dyDescent="0.2">
      <c r="A6222">
        <v>12428</v>
      </c>
      <c r="B6222" t="s">
        <v>2009</v>
      </c>
      <c r="C6222" t="s">
        <v>6696</v>
      </c>
      <c r="D6222" s="16" t="s">
        <v>621</v>
      </c>
      <c r="E6222">
        <v>187.73</v>
      </c>
    </row>
    <row r="6223" spans="1:5" x14ac:dyDescent="0.2">
      <c r="A6223">
        <v>12429</v>
      </c>
      <c r="B6223" t="s">
        <v>2009</v>
      </c>
      <c r="C6223" t="s">
        <v>6697</v>
      </c>
      <c r="D6223" s="16" t="s">
        <v>621</v>
      </c>
      <c r="E6223">
        <v>472.94</v>
      </c>
    </row>
    <row r="6224" spans="1:5" x14ac:dyDescent="0.2">
      <c r="A6224">
        <v>12430</v>
      </c>
      <c r="B6224" t="s">
        <v>2009</v>
      </c>
      <c r="C6224" t="s">
        <v>6698</v>
      </c>
      <c r="D6224" s="16" t="s">
        <v>621</v>
      </c>
      <c r="E6224">
        <v>62.88</v>
      </c>
    </row>
    <row r="6225" spans="1:5" x14ac:dyDescent="0.2">
      <c r="A6225">
        <v>12431</v>
      </c>
      <c r="B6225" t="s">
        <v>2009</v>
      </c>
      <c r="C6225" t="s">
        <v>6699</v>
      </c>
      <c r="D6225" s="16" t="s">
        <v>621</v>
      </c>
      <c r="E6225">
        <v>804.86</v>
      </c>
    </row>
    <row r="6226" spans="1:5" x14ac:dyDescent="0.2">
      <c r="A6226">
        <v>12432</v>
      </c>
      <c r="B6226" t="s">
        <v>2009</v>
      </c>
      <c r="C6226" t="s">
        <v>6700</v>
      </c>
      <c r="D6226" s="16" t="s">
        <v>621</v>
      </c>
      <c r="E6226">
        <v>165.53</v>
      </c>
    </row>
    <row r="6227" spans="1:5" x14ac:dyDescent="0.2">
      <c r="A6227">
        <v>12433</v>
      </c>
      <c r="B6227" t="s">
        <v>2009</v>
      </c>
      <c r="C6227" t="s">
        <v>6701</v>
      </c>
      <c r="D6227" s="16" t="s">
        <v>621</v>
      </c>
      <c r="E6227">
        <v>105.38</v>
      </c>
    </row>
    <row r="6228" spans="1:5" x14ac:dyDescent="0.2">
      <c r="A6228">
        <v>12434</v>
      </c>
      <c r="B6228" t="s">
        <v>2009</v>
      </c>
      <c r="C6228" t="s">
        <v>6702</v>
      </c>
      <c r="D6228" s="16" t="s">
        <v>621</v>
      </c>
      <c r="E6228">
        <v>53.94</v>
      </c>
    </row>
    <row r="6229" spans="1:5" x14ac:dyDescent="0.2">
      <c r="A6229">
        <v>12435</v>
      </c>
      <c r="B6229" t="s">
        <v>2009</v>
      </c>
      <c r="C6229" t="s">
        <v>6703</v>
      </c>
      <c r="D6229" s="16" t="s">
        <v>621</v>
      </c>
      <c r="E6229">
        <v>326.13</v>
      </c>
    </row>
    <row r="6230" spans="1:5" x14ac:dyDescent="0.2">
      <c r="A6230">
        <v>12437</v>
      </c>
      <c r="B6230" t="s">
        <v>2009</v>
      </c>
      <c r="C6230" t="s">
        <v>6704</v>
      </c>
      <c r="D6230" s="16" t="s">
        <v>621</v>
      </c>
      <c r="E6230">
        <v>263.39</v>
      </c>
    </row>
    <row r="6231" spans="1:5" x14ac:dyDescent="0.2">
      <c r="A6231">
        <v>12438</v>
      </c>
      <c r="B6231" t="s">
        <v>2009</v>
      </c>
      <c r="C6231" t="s">
        <v>6705</v>
      </c>
      <c r="D6231" s="16" t="s">
        <v>621</v>
      </c>
      <c r="E6231">
        <v>476.65</v>
      </c>
    </row>
    <row r="6232" spans="1:5" x14ac:dyDescent="0.2">
      <c r="A6232">
        <v>12439</v>
      </c>
      <c r="B6232" t="s">
        <v>2009</v>
      </c>
      <c r="C6232" t="s">
        <v>6706</v>
      </c>
      <c r="D6232" s="16" t="s">
        <v>621</v>
      </c>
      <c r="E6232">
        <v>84.53</v>
      </c>
    </row>
    <row r="6233" spans="1:5" x14ac:dyDescent="0.2">
      <c r="A6233">
        <v>12436</v>
      </c>
      <c r="B6233" t="s">
        <v>2009</v>
      </c>
      <c r="C6233" t="s">
        <v>6707</v>
      </c>
      <c r="D6233" s="16" t="s">
        <v>621</v>
      </c>
      <c r="E6233">
        <v>602.12</v>
      </c>
    </row>
    <row r="6234" spans="1:5" x14ac:dyDescent="0.2">
      <c r="A6234">
        <v>36357</v>
      </c>
      <c r="B6234" t="s">
        <v>2009</v>
      </c>
      <c r="C6234" t="s">
        <v>6708</v>
      </c>
      <c r="D6234" s="16" t="s">
        <v>621</v>
      </c>
    </row>
    <row r="6235" spans="1:5" x14ac:dyDescent="0.2">
      <c r="A6235">
        <v>12424</v>
      </c>
      <c r="B6235" t="s">
        <v>2009</v>
      </c>
      <c r="C6235" t="s">
        <v>6709</v>
      </c>
      <c r="D6235" s="16" t="s">
        <v>621</v>
      </c>
      <c r="E6235">
        <v>108.5</v>
      </c>
    </row>
    <row r="6236" spans="1:5" x14ac:dyDescent="0.2">
      <c r="A6236">
        <v>12440</v>
      </c>
      <c r="B6236" t="s">
        <v>2009</v>
      </c>
      <c r="C6236" t="s">
        <v>6710</v>
      </c>
      <c r="D6236" s="16" t="s">
        <v>621</v>
      </c>
      <c r="E6236">
        <v>104.87</v>
      </c>
    </row>
    <row r="6237" spans="1:5" x14ac:dyDescent="0.2">
      <c r="A6237">
        <v>9884</v>
      </c>
      <c r="B6237" t="s">
        <v>2009</v>
      </c>
      <c r="C6237" t="s">
        <v>6711</v>
      </c>
      <c r="D6237" s="16" t="s">
        <v>621</v>
      </c>
      <c r="E6237">
        <v>78.22</v>
      </c>
    </row>
    <row r="6238" spans="1:5" x14ac:dyDescent="0.2">
      <c r="A6238">
        <v>9888</v>
      </c>
      <c r="B6238" t="s">
        <v>2009</v>
      </c>
      <c r="C6238" t="s">
        <v>6712</v>
      </c>
      <c r="D6238" s="16" t="s">
        <v>621</v>
      </c>
      <c r="E6238">
        <v>62.85</v>
      </c>
    </row>
    <row r="6239" spans="1:5" x14ac:dyDescent="0.2">
      <c r="A6239">
        <v>9886</v>
      </c>
      <c r="B6239" t="s">
        <v>2009</v>
      </c>
      <c r="C6239" t="s">
        <v>6713</v>
      </c>
      <c r="D6239" s="16" t="s">
        <v>621</v>
      </c>
      <c r="E6239">
        <v>37.56</v>
      </c>
    </row>
    <row r="6240" spans="1:5" x14ac:dyDescent="0.2">
      <c r="A6240">
        <v>9883</v>
      </c>
      <c r="B6240" t="s">
        <v>2009</v>
      </c>
      <c r="C6240" t="s">
        <v>6714</v>
      </c>
      <c r="D6240" s="16" t="s">
        <v>621</v>
      </c>
      <c r="E6240">
        <v>27.43</v>
      </c>
    </row>
    <row r="6241" spans="1:5" x14ac:dyDescent="0.2">
      <c r="A6241">
        <v>9889</v>
      </c>
      <c r="B6241" t="s">
        <v>2009</v>
      </c>
      <c r="C6241" t="s">
        <v>6715</v>
      </c>
      <c r="D6241" s="16" t="s">
        <v>621</v>
      </c>
      <c r="E6241">
        <v>190.31</v>
      </c>
    </row>
    <row r="6242" spans="1:5" x14ac:dyDescent="0.2">
      <c r="A6242">
        <v>9887</v>
      </c>
      <c r="B6242" t="s">
        <v>2009</v>
      </c>
      <c r="C6242" t="s">
        <v>6716</v>
      </c>
      <c r="D6242" s="16" t="s">
        <v>621</v>
      </c>
      <c r="E6242">
        <v>115.03</v>
      </c>
    </row>
    <row r="6243" spans="1:5" x14ac:dyDescent="0.2">
      <c r="A6243">
        <v>9890</v>
      </c>
      <c r="B6243" t="s">
        <v>2009</v>
      </c>
      <c r="C6243" t="s">
        <v>6717</v>
      </c>
      <c r="D6243" s="16" t="s">
        <v>621</v>
      </c>
      <c r="E6243">
        <v>294.83999999999997</v>
      </c>
    </row>
    <row r="6244" spans="1:5" x14ac:dyDescent="0.2">
      <c r="A6244">
        <v>9885</v>
      </c>
      <c r="B6244" t="s">
        <v>2009</v>
      </c>
      <c r="C6244" t="s">
        <v>6718</v>
      </c>
      <c r="D6244" s="16" t="s">
        <v>621</v>
      </c>
      <c r="E6244">
        <v>36.32</v>
      </c>
    </row>
    <row r="6245" spans="1:5" x14ac:dyDescent="0.2">
      <c r="A6245">
        <v>9891</v>
      </c>
      <c r="B6245" t="s">
        <v>2009</v>
      </c>
      <c r="C6245" t="s">
        <v>6719</v>
      </c>
      <c r="D6245" s="16" t="s">
        <v>621</v>
      </c>
      <c r="E6245">
        <v>413.9</v>
      </c>
    </row>
    <row r="6246" spans="1:5" x14ac:dyDescent="0.2">
      <c r="A6246">
        <v>36316</v>
      </c>
      <c r="B6246" t="s">
        <v>2009</v>
      </c>
      <c r="C6246" t="s">
        <v>6720</v>
      </c>
      <c r="D6246" s="16" t="s">
        <v>621</v>
      </c>
    </row>
    <row r="6247" spans="1:5" x14ac:dyDescent="0.2">
      <c r="A6247">
        <v>36313</v>
      </c>
      <c r="B6247" t="s">
        <v>2009</v>
      </c>
      <c r="C6247" t="s">
        <v>6721</v>
      </c>
      <c r="D6247" s="16" t="s">
        <v>621</v>
      </c>
    </row>
    <row r="6248" spans="1:5" x14ac:dyDescent="0.2">
      <c r="A6248">
        <v>64</v>
      </c>
      <c r="B6248" t="s">
        <v>2009</v>
      </c>
      <c r="C6248" t="s">
        <v>6722</v>
      </c>
      <c r="D6248" s="16" t="s">
        <v>621</v>
      </c>
    </row>
    <row r="6249" spans="1:5" x14ac:dyDescent="0.2">
      <c r="A6249">
        <v>37423</v>
      </c>
      <c r="B6249" t="s">
        <v>2009</v>
      </c>
      <c r="C6249" t="s">
        <v>6723</v>
      </c>
      <c r="D6249" s="16" t="s">
        <v>621</v>
      </c>
    </row>
    <row r="6250" spans="1:5" x14ac:dyDescent="0.2">
      <c r="A6250">
        <v>9892</v>
      </c>
      <c r="B6250" t="s">
        <v>2009</v>
      </c>
      <c r="C6250" t="s">
        <v>6724</v>
      </c>
      <c r="D6250" s="16" t="s">
        <v>621</v>
      </c>
      <c r="E6250">
        <v>9.51</v>
      </c>
    </row>
    <row r="6251" spans="1:5" x14ac:dyDescent="0.2">
      <c r="A6251">
        <v>9901</v>
      </c>
      <c r="B6251" t="s">
        <v>2009</v>
      </c>
      <c r="C6251" t="s">
        <v>6725</v>
      </c>
      <c r="D6251" s="16" t="s">
        <v>621</v>
      </c>
      <c r="E6251">
        <v>46.01</v>
      </c>
    </row>
    <row r="6252" spans="1:5" x14ac:dyDescent="0.2">
      <c r="A6252">
        <v>9900</v>
      </c>
      <c r="B6252" t="s">
        <v>2009</v>
      </c>
      <c r="C6252" t="s">
        <v>6726</v>
      </c>
      <c r="D6252" s="16" t="s">
        <v>621</v>
      </c>
      <c r="E6252">
        <v>26.66</v>
      </c>
    </row>
    <row r="6253" spans="1:5" x14ac:dyDescent="0.2">
      <c r="A6253">
        <v>9899</v>
      </c>
      <c r="B6253" t="s">
        <v>2009</v>
      </c>
      <c r="C6253" t="s">
        <v>6727</v>
      </c>
      <c r="D6253" s="16" t="s">
        <v>621</v>
      </c>
      <c r="E6253">
        <v>11.96</v>
      </c>
    </row>
    <row r="6254" spans="1:5" x14ac:dyDescent="0.2">
      <c r="A6254">
        <v>9908</v>
      </c>
      <c r="B6254" t="s">
        <v>2009</v>
      </c>
      <c r="C6254" t="s">
        <v>6728</v>
      </c>
      <c r="D6254" s="16" t="s">
        <v>621</v>
      </c>
      <c r="E6254">
        <v>537.45000000000005</v>
      </c>
    </row>
    <row r="6255" spans="1:5" x14ac:dyDescent="0.2">
      <c r="A6255">
        <v>9905</v>
      </c>
      <c r="B6255" t="s">
        <v>2009</v>
      </c>
      <c r="C6255" t="s">
        <v>6729</v>
      </c>
      <c r="D6255" s="16" t="s">
        <v>621</v>
      </c>
      <c r="E6255">
        <v>9.35</v>
      </c>
    </row>
    <row r="6256" spans="1:5" x14ac:dyDescent="0.2">
      <c r="A6256">
        <v>9906</v>
      </c>
      <c r="B6256" t="s">
        <v>2009</v>
      </c>
      <c r="C6256" t="s">
        <v>6730</v>
      </c>
      <c r="D6256" s="16" t="s">
        <v>621</v>
      </c>
      <c r="E6256">
        <v>11.27</v>
      </c>
    </row>
    <row r="6257" spans="1:5" x14ac:dyDescent="0.2">
      <c r="A6257">
        <v>9895</v>
      </c>
      <c r="B6257" t="s">
        <v>2009</v>
      </c>
      <c r="C6257" t="s">
        <v>6731</v>
      </c>
      <c r="D6257" s="16" t="s">
        <v>621</v>
      </c>
      <c r="E6257">
        <v>18.989999999999998</v>
      </c>
    </row>
    <row r="6258" spans="1:5" x14ac:dyDescent="0.2">
      <c r="A6258">
        <v>9894</v>
      </c>
      <c r="B6258" t="s">
        <v>2009</v>
      </c>
      <c r="C6258" t="s">
        <v>6732</v>
      </c>
      <c r="D6258" s="16" t="s">
        <v>621</v>
      </c>
      <c r="E6258">
        <v>36.520000000000003</v>
      </c>
    </row>
    <row r="6259" spans="1:5" x14ac:dyDescent="0.2">
      <c r="A6259">
        <v>9897</v>
      </c>
      <c r="B6259" t="s">
        <v>2009</v>
      </c>
      <c r="C6259" t="s">
        <v>6733</v>
      </c>
      <c r="D6259" s="16" t="s">
        <v>621</v>
      </c>
      <c r="E6259">
        <v>38.99</v>
      </c>
    </row>
    <row r="6260" spans="1:5" x14ac:dyDescent="0.2">
      <c r="A6260">
        <v>9910</v>
      </c>
      <c r="B6260" t="s">
        <v>2009</v>
      </c>
      <c r="C6260" t="s">
        <v>6734</v>
      </c>
      <c r="D6260" s="16" t="s">
        <v>621</v>
      </c>
      <c r="E6260">
        <v>101.45</v>
      </c>
    </row>
    <row r="6261" spans="1:5" x14ac:dyDescent="0.2">
      <c r="A6261">
        <v>9909</v>
      </c>
      <c r="B6261" t="s">
        <v>2009</v>
      </c>
      <c r="C6261" t="s">
        <v>6735</v>
      </c>
      <c r="D6261" s="16" t="s">
        <v>621</v>
      </c>
      <c r="E6261">
        <v>206.61</v>
      </c>
    </row>
    <row r="6262" spans="1:5" x14ac:dyDescent="0.2">
      <c r="A6262">
        <v>9907</v>
      </c>
      <c r="B6262" t="s">
        <v>2009</v>
      </c>
      <c r="C6262" t="s">
        <v>6736</v>
      </c>
      <c r="D6262" s="16" t="s">
        <v>621</v>
      </c>
      <c r="E6262">
        <v>243.94</v>
      </c>
    </row>
    <row r="6263" spans="1:5" x14ac:dyDescent="0.2">
      <c r="A6263">
        <v>20973</v>
      </c>
      <c r="B6263" t="s">
        <v>2009</v>
      </c>
      <c r="C6263" t="s">
        <v>6737</v>
      </c>
      <c r="D6263" s="16" t="s">
        <v>621</v>
      </c>
      <c r="E6263">
        <v>116.36</v>
      </c>
    </row>
    <row r="6264" spans="1:5" x14ac:dyDescent="0.2">
      <c r="A6264">
        <v>20974</v>
      </c>
      <c r="B6264" t="s">
        <v>2009</v>
      </c>
      <c r="C6264" t="s">
        <v>6738</v>
      </c>
      <c r="D6264" s="16" t="s">
        <v>621</v>
      </c>
      <c r="E6264">
        <v>166.47</v>
      </c>
    </row>
    <row r="6265" spans="1:5" x14ac:dyDescent="0.2">
      <c r="A6265">
        <v>37989</v>
      </c>
      <c r="B6265" t="s">
        <v>2009</v>
      </c>
      <c r="C6265" t="s">
        <v>6739</v>
      </c>
      <c r="D6265" s="16" t="s">
        <v>621</v>
      </c>
      <c r="E6265">
        <v>18.36</v>
      </c>
    </row>
    <row r="6266" spans="1:5" x14ac:dyDescent="0.2">
      <c r="A6266">
        <v>37990</v>
      </c>
      <c r="B6266" t="s">
        <v>2009</v>
      </c>
      <c r="C6266" t="s">
        <v>6740</v>
      </c>
      <c r="D6266" s="16" t="s">
        <v>621</v>
      </c>
      <c r="E6266">
        <v>20.25</v>
      </c>
    </row>
    <row r="6267" spans="1:5" x14ac:dyDescent="0.2">
      <c r="A6267">
        <v>37991</v>
      </c>
      <c r="B6267" t="s">
        <v>2009</v>
      </c>
      <c r="C6267" t="s">
        <v>6741</v>
      </c>
      <c r="D6267" s="16" t="s">
        <v>621</v>
      </c>
      <c r="E6267">
        <v>26.95</v>
      </c>
    </row>
    <row r="6268" spans="1:5" x14ac:dyDescent="0.2">
      <c r="A6268">
        <v>37992</v>
      </c>
      <c r="B6268" t="s">
        <v>2009</v>
      </c>
      <c r="C6268" t="s">
        <v>6742</v>
      </c>
      <c r="D6268" s="16" t="s">
        <v>621</v>
      </c>
      <c r="E6268">
        <v>41.82</v>
      </c>
    </row>
    <row r="6269" spans="1:5" x14ac:dyDescent="0.2">
      <c r="A6269">
        <v>37993</v>
      </c>
      <c r="B6269" t="s">
        <v>2009</v>
      </c>
      <c r="C6269" t="s">
        <v>6743</v>
      </c>
      <c r="D6269" s="16" t="s">
        <v>621</v>
      </c>
      <c r="E6269">
        <v>63.46</v>
      </c>
    </row>
    <row r="6270" spans="1:5" x14ac:dyDescent="0.2">
      <c r="A6270">
        <v>37994</v>
      </c>
      <c r="B6270" t="s">
        <v>2009</v>
      </c>
      <c r="C6270" t="s">
        <v>6744</v>
      </c>
      <c r="D6270" s="16" t="s">
        <v>621</v>
      </c>
      <c r="E6270">
        <v>151.1</v>
      </c>
    </row>
    <row r="6271" spans="1:5" x14ac:dyDescent="0.2">
      <c r="A6271">
        <v>37995</v>
      </c>
      <c r="B6271" t="s">
        <v>2009</v>
      </c>
      <c r="C6271" t="s">
        <v>6745</v>
      </c>
      <c r="D6271" s="16" t="s">
        <v>621</v>
      </c>
      <c r="E6271">
        <v>196.95</v>
      </c>
    </row>
    <row r="6272" spans="1:5" x14ac:dyDescent="0.2">
      <c r="A6272">
        <v>37996</v>
      </c>
      <c r="B6272" t="s">
        <v>2009</v>
      </c>
      <c r="C6272" t="s">
        <v>6746</v>
      </c>
      <c r="D6272" s="16" t="s">
        <v>621</v>
      </c>
      <c r="E6272">
        <v>299.89999999999998</v>
      </c>
    </row>
    <row r="6273" spans="1:5" x14ac:dyDescent="0.2">
      <c r="A6273">
        <v>45267</v>
      </c>
      <c r="B6273" t="s">
        <v>2009</v>
      </c>
      <c r="C6273" t="s">
        <v>6747</v>
      </c>
      <c r="D6273" s="16" t="s">
        <v>621</v>
      </c>
      <c r="E6273">
        <v>188.82</v>
      </c>
    </row>
    <row r="6274" spans="1:5" x14ac:dyDescent="0.2">
      <c r="A6274">
        <v>38604</v>
      </c>
      <c r="B6274" t="s">
        <v>2009</v>
      </c>
      <c r="C6274" t="s">
        <v>6748</v>
      </c>
      <c r="D6274" s="16" t="s">
        <v>621</v>
      </c>
    </row>
    <row r="6275" spans="1:5" x14ac:dyDescent="0.2">
      <c r="A6275">
        <v>10601</v>
      </c>
      <c r="B6275" t="s">
        <v>2009</v>
      </c>
      <c r="C6275" t="s">
        <v>6749</v>
      </c>
      <c r="D6275" s="16" t="s">
        <v>621</v>
      </c>
    </row>
    <row r="6276" spans="1:5" x14ac:dyDescent="0.2">
      <c r="A6276">
        <v>44469</v>
      </c>
      <c r="B6276" t="s">
        <v>2009</v>
      </c>
      <c r="C6276" t="s">
        <v>6750</v>
      </c>
      <c r="D6276" s="16" t="s">
        <v>621</v>
      </c>
    </row>
    <row r="6277" spans="1:5" x14ac:dyDescent="0.2">
      <c r="A6277">
        <v>9914</v>
      </c>
      <c r="B6277" t="s">
        <v>2009</v>
      </c>
      <c r="C6277" t="s">
        <v>6751</v>
      </c>
      <c r="D6277" s="16" t="s">
        <v>621</v>
      </c>
    </row>
    <row r="6278" spans="1:5" x14ac:dyDescent="0.2">
      <c r="A6278">
        <v>36485</v>
      </c>
      <c r="B6278" t="s">
        <v>2009</v>
      </c>
      <c r="C6278" t="s">
        <v>6752</v>
      </c>
      <c r="D6278" s="16" t="s">
        <v>621</v>
      </c>
    </row>
    <row r="6279" spans="1:5" x14ac:dyDescent="0.2">
      <c r="A6279">
        <v>9912</v>
      </c>
      <c r="B6279" t="s">
        <v>2009</v>
      </c>
      <c r="C6279" t="s">
        <v>6753</v>
      </c>
      <c r="D6279" s="16" t="s">
        <v>621</v>
      </c>
    </row>
    <row r="6280" spans="1:5" x14ac:dyDescent="0.2">
      <c r="A6280">
        <v>9921</v>
      </c>
      <c r="B6280" t="s">
        <v>2009</v>
      </c>
      <c r="C6280" t="s">
        <v>6754</v>
      </c>
      <c r="D6280" s="16" t="s">
        <v>621</v>
      </c>
    </row>
    <row r="6281" spans="1:5" x14ac:dyDescent="0.2">
      <c r="A6281">
        <v>21112</v>
      </c>
      <c r="B6281" t="s">
        <v>2009</v>
      </c>
      <c r="C6281" t="s">
        <v>6755</v>
      </c>
      <c r="D6281" s="16" t="s">
        <v>621</v>
      </c>
      <c r="E6281">
        <v>262.23</v>
      </c>
    </row>
    <row r="6282" spans="1:5" x14ac:dyDescent="0.2">
      <c r="A6282">
        <v>10228</v>
      </c>
      <c r="B6282" t="s">
        <v>2009</v>
      </c>
      <c r="C6282" t="s">
        <v>6756</v>
      </c>
      <c r="D6282" s="16" t="s">
        <v>621</v>
      </c>
      <c r="E6282">
        <v>304.64</v>
      </c>
    </row>
    <row r="6283" spans="1:5" x14ac:dyDescent="0.2">
      <c r="A6283">
        <v>11781</v>
      </c>
      <c r="B6283" t="s">
        <v>2009</v>
      </c>
      <c r="C6283" t="s">
        <v>6757</v>
      </c>
      <c r="D6283" s="16" t="s">
        <v>621</v>
      </c>
      <c r="E6283">
        <v>246.79</v>
      </c>
    </row>
    <row r="6284" spans="1:5" x14ac:dyDescent="0.2">
      <c r="A6284">
        <v>37588</v>
      </c>
      <c r="B6284" t="s">
        <v>2009</v>
      </c>
      <c r="C6284" t="s">
        <v>6758</v>
      </c>
      <c r="D6284" s="16" t="s">
        <v>621</v>
      </c>
      <c r="E6284">
        <v>68.739999999999995</v>
      </c>
    </row>
    <row r="6285" spans="1:5" x14ac:dyDescent="0.2">
      <c r="A6285">
        <v>11751</v>
      </c>
      <c r="B6285" t="s">
        <v>2009</v>
      </c>
      <c r="C6285" t="s">
        <v>6759</v>
      </c>
      <c r="D6285" s="16" t="s">
        <v>621</v>
      </c>
      <c r="E6285">
        <v>190.51</v>
      </c>
    </row>
    <row r="6286" spans="1:5" x14ac:dyDescent="0.2">
      <c r="A6286">
        <v>11750</v>
      </c>
      <c r="B6286" t="s">
        <v>2009</v>
      </c>
      <c r="C6286" t="s">
        <v>6760</v>
      </c>
      <c r="D6286" s="16" t="s">
        <v>621</v>
      </c>
      <c r="E6286">
        <v>158.1</v>
      </c>
    </row>
    <row r="6287" spans="1:5" x14ac:dyDescent="0.2">
      <c r="A6287">
        <v>11746</v>
      </c>
      <c r="B6287" t="s">
        <v>2009</v>
      </c>
      <c r="C6287" t="s">
        <v>6761</v>
      </c>
      <c r="D6287" s="16" t="s">
        <v>621</v>
      </c>
      <c r="E6287">
        <v>106.07</v>
      </c>
    </row>
    <row r="6288" spans="1:5" x14ac:dyDescent="0.2">
      <c r="A6288">
        <v>11748</v>
      </c>
      <c r="B6288" t="s">
        <v>2009</v>
      </c>
      <c r="C6288" t="s">
        <v>6762</v>
      </c>
      <c r="D6288" s="16" t="s">
        <v>621</v>
      </c>
      <c r="E6288">
        <v>68.069999999999993</v>
      </c>
    </row>
    <row r="6289" spans="1:5" x14ac:dyDescent="0.2">
      <c r="A6289">
        <v>11747</v>
      </c>
      <c r="B6289" t="s">
        <v>2009</v>
      </c>
      <c r="C6289" t="s">
        <v>6763</v>
      </c>
      <c r="D6289" s="16" t="s">
        <v>621</v>
      </c>
      <c r="E6289">
        <v>293.77</v>
      </c>
    </row>
    <row r="6290" spans="1:5" x14ac:dyDescent="0.2">
      <c r="A6290">
        <v>11749</v>
      </c>
      <c r="B6290" t="s">
        <v>2009</v>
      </c>
      <c r="C6290" t="s">
        <v>6764</v>
      </c>
      <c r="D6290" s="16" t="s">
        <v>621</v>
      </c>
      <c r="E6290">
        <v>78.569999999999993</v>
      </c>
    </row>
    <row r="6291" spans="1:5" x14ac:dyDescent="0.2">
      <c r="A6291">
        <v>10236</v>
      </c>
      <c r="B6291" t="s">
        <v>2009</v>
      </c>
      <c r="C6291" t="s">
        <v>6765</v>
      </c>
      <c r="D6291" s="16" t="s">
        <v>621</v>
      </c>
      <c r="E6291">
        <v>107.59</v>
      </c>
    </row>
    <row r="6292" spans="1:5" x14ac:dyDescent="0.2">
      <c r="A6292">
        <v>10233</v>
      </c>
      <c r="B6292" t="s">
        <v>2009</v>
      </c>
      <c r="C6292" t="s">
        <v>6766</v>
      </c>
      <c r="D6292" s="16" t="s">
        <v>621</v>
      </c>
      <c r="E6292">
        <v>100.83</v>
      </c>
    </row>
    <row r="6293" spans="1:5" x14ac:dyDescent="0.2">
      <c r="A6293">
        <v>10234</v>
      </c>
      <c r="B6293" t="s">
        <v>2009</v>
      </c>
      <c r="C6293" t="s">
        <v>6767</v>
      </c>
      <c r="D6293" s="16" t="s">
        <v>621</v>
      </c>
      <c r="E6293">
        <v>63.51</v>
      </c>
    </row>
    <row r="6294" spans="1:5" x14ac:dyDescent="0.2">
      <c r="A6294">
        <v>10231</v>
      </c>
      <c r="B6294" t="s">
        <v>2009</v>
      </c>
      <c r="C6294" t="s">
        <v>6768</v>
      </c>
      <c r="D6294" s="16" t="s">
        <v>621</v>
      </c>
      <c r="E6294">
        <v>291.25</v>
      </c>
    </row>
    <row r="6295" spans="1:5" x14ac:dyDescent="0.2">
      <c r="A6295">
        <v>10232</v>
      </c>
      <c r="B6295" t="s">
        <v>2009</v>
      </c>
      <c r="C6295" t="s">
        <v>6769</v>
      </c>
      <c r="D6295" s="16" t="s">
        <v>621</v>
      </c>
      <c r="E6295">
        <v>162.97999999999999</v>
      </c>
    </row>
    <row r="6296" spans="1:5" x14ac:dyDescent="0.2">
      <c r="A6296">
        <v>10235</v>
      </c>
      <c r="B6296" t="s">
        <v>2009</v>
      </c>
      <c r="C6296" t="s">
        <v>6770</v>
      </c>
      <c r="D6296" s="16" t="s">
        <v>621</v>
      </c>
      <c r="E6296">
        <v>399.28</v>
      </c>
    </row>
    <row r="6297" spans="1:5" x14ac:dyDescent="0.2">
      <c r="A6297">
        <v>10229</v>
      </c>
      <c r="B6297" t="s">
        <v>2009</v>
      </c>
      <c r="C6297" t="s">
        <v>6771</v>
      </c>
      <c r="D6297" s="16" t="s">
        <v>621</v>
      </c>
      <c r="E6297">
        <v>57.44</v>
      </c>
    </row>
    <row r="6298" spans="1:5" x14ac:dyDescent="0.2">
      <c r="A6298">
        <v>10230</v>
      </c>
      <c r="B6298" t="s">
        <v>2009</v>
      </c>
      <c r="C6298" t="s">
        <v>6772</v>
      </c>
      <c r="D6298" s="16" t="s">
        <v>621</v>
      </c>
      <c r="E6298">
        <v>702.69</v>
      </c>
    </row>
    <row r="6299" spans="1:5" x14ac:dyDescent="0.2">
      <c r="A6299">
        <v>10409</v>
      </c>
      <c r="B6299" t="s">
        <v>2009</v>
      </c>
      <c r="C6299" t="s">
        <v>6773</v>
      </c>
      <c r="D6299" s="16" t="s">
        <v>621</v>
      </c>
      <c r="E6299">
        <v>208.76</v>
      </c>
    </row>
    <row r="6300" spans="1:5" x14ac:dyDescent="0.2">
      <c r="A6300">
        <v>10411</v>
      </c>
      <c r="B6300" t="s">
        <v>2009</v>
      </c>
      <c r="C6300" t="s">
        <v>6774</v>
      </c>
      <c r="D6300" s="16" t="s">
        <v>621</v>
      </c>
      <c r="E6300">
        <v>186.8</v>
      </c>
    </row>
    <row r="6301" spans="1:5" x14ac:dyDescent="0.2">
      <c r="A6301">
        <v>10410</v>
      </c>
      <c r="B6301" t="s">
        <v>2009</v>
      </c>
      <c r="C6301" t="s">
        <v>6775</v>
      </c>
      <c r="D6301" s="16" t="s">
        <v>621</v>
      </c>
      <c r="E6301">
        <v>124.78</v>
      </c>
    </row>
    <row r="6302" spans="1:5" x14ac:dyDescent="0.2">
      <c r="A6302">
        <v>10404</v>
      </c>
      <c r="B6302" t="s">
        <v>2009</v>
      </c>
      <c r="C6302" t="s">
        <v>6776</v>
      </c>
      <c r="D6302" s="16" t="s">
        <v>621</v>
      </c>
      <c r="E6302">
        <v>75.75</v>
      </c>
    </row>
    <row r="6303" spans="1:5" x14ac:dyDescent="0.2">
      <c r="A6303">
        <v>10405</v>
      </c>
      <c r="B6303" t="s">
        <v>2009</v>
      </c>
      <c r="C6303" t="s">
        <v>6777</v>
      </c>
      <c r="D6303" s="16" t="s">
        <v>621</v>
      </c>
      <c r="E6303">
        <v>418.25</v>
      </c>
    </row>
    <row r="6304" spans="1:5" x14ac:dyDescent="0.2">
      <c r="A6304">
        <v>10408</v>
      </c>
      <c r="B6304" t="s">
        <v>2009</v>
      </c>
      <c r="C6304" t="s">
        <v>6778</v>
      </c>
      <c r="D6304" s="16" t="s">
        <v>621</v>
      </c>
      <c r="E6304">
        <v>292.47000000000003</v>
      </c>
    </row>
    <row r="6305" spans="1:5" x14ac:dyDescent="0.2">
      <c r="A6305">
        <v>10406</v>
      </c>
      <c r="B6305" t="s">
        <v>2009</v>
      </c>
      <c r="C6305" t="s">
        <v>6779</v>
      </c>
      <c r="D6305" s="16" t="s">
        <v>621</v>
      </c>
      <c r="E6305">
        <v>577.69000000000005</v>
      </c>
    </row>
    <row r="6306" spans="1:5" x14ac:dyDescent="0.2">
      <c r="A6306">
        <v>10412</v>
      </c>
      <c r="B6306" t="s">
        <v>2009</v>
      </c>
      <c r="C6306" t="s">
        <v>6780</v>
      </c>
      <c r="D6306" s="16" t="s">
        <v>621</v>
      </c>
      <c r="E6306">
        <v>91.81</v>
      </c>
    </row>
    <row r="6307" spans="1:5" x14ac:dyDescent="0.2">
      <c r="A6307">
        <v>10407</v>
      </c>
      <c r="B6307" t="s">
        <v>2009</v>
      </c>
      <c r="C6307" t="s">
        <v>6781</v>
      </c>
      <c r="D6307" s="16" t="s">
        <v>621</v>
      </c>
      <c r="E6307">
        <v>896</v>
      </c>
    </row>
    <row r="6308" spans="1:5" x14ac:dyDescent="0.2">
      <c r="A6308">
        <v>10416</v>
      </c>
      <c r="B6308" t="s">
        <v>2009</v>
      </c>
      <c r="C6308" t="s">
        <v>6782</v>
      </c>
      <c r="D6308" s="16" t="s">
        <v>621</v>
      </c>
      <c r="E6308">
        <v>111.14</v>
      </c>
    </row>
    <row r="6309" spans="1:5" x14ac:dyDescent="0.2">
      <c r="A6309">
        <v>10419</v>
      </c>
      <c r="B6309" t="s">
        <v>2009</v>
      </c>
      <c r="C6309" t="s">
        <v>6783</v>
      </c>
      <c r="D6309" s="16" t="s">
        <v>621</v>
      </c>
      <c r="E6309">
        <v>96.47</v>
      </c>
    </row>
    <row r="6310" spans="1:5" x14ac:dyDescent="0.2">
      <c r="A6310">
        <v>10418</v>
      </c>
      <c r="B6310" t="s">
        <v>2009</v>
      </c>
      <c r="C6310" t="s">
        <v>6784</v>
      </c>
      <c r="D6310" s="16" t="s">
        <v>621</v>
      </c>
      <c r="E6310">
        <v>64.3</v>
      </c>
    </row>
    <row r="6311" spans="1:5" x14ac:dyDescent="0.2">
      <c r="A6311">
        <v>21092</v>
      </c>
      <c r="B6311" t="s">
        <v>2009</v>
      </c>
      <c r="C6311" t="s">
        <v>6785</v>
      </c>
      <c r="D6311" s="16" t="s">
        <v>621</v>
      </c>
      <c r="E6311">
        <v>55.15</v>
      </c>
    </row>
    <row r="6312" spans="1:5" x14ac:dyDescent="0.2">
      <c r="A6312">
        <v>12657</v>
      </c>
      <c r="B6312" t="s">
        <v>2009</v>
      </c>
      <c r="C6312" t="s">
        <v>6786</v>
      </c>
      <c r="D6312" s="16" t="s">
        <v>621</v>
      </c>
      <c r="E6312">
        <v>259.48</v>
      </c>
    </row>
    <row r="6313" spans="1:5" x14ac:dyDescent="0.2">
      <c r="A6313">
        <v>10417</v>
      </c>
      <c r="B6313" t="s">
        <v>2009</v>
      </c>
      <c r="C6313" t="s">
        <v>6787</v>
      </c>
      <c r="D6313" s="16" t="s">
        <v>621</v>
      </c>
      <c r="E6313">
        <v>161.93</v>
      </c>
    </row>
    <row r="6314" spans="1:5" x14ac:dyDescent="0.2">
      <c r="A6314">
        <v>10414</v>
      </c>
      <c r="B6314" t="s">
        <v>2009</v>
      </c>
      <c r="C6314" t="s">
        <v>6788</v>
      </c>
      <c r="D6314" s="16" t="s">
        <v>621</v>
      </c>
      <c r="E6314">
        <v>354.34</v>
      </c>
    </row>
    <row r="6315" spans="1:5" x14ac:dyDescent="0.2">
      <c r="A6315">
        <v>10413</v>
      </c>
      <c r="B6315" t="s">
        <v>2009</v>
      </c>
      <c r="C6315" t="s">
        <v>6789</v>
      </c>
      <c r="D6315" s="16" t="s">
        <v>621</v>
      </c>
      <c r="E6315">
        <v>58.85</v>
      </c>
    </row>
    <row r="6316" spans="1:5" x14ac:dyDescent="0.2">
      <c r="A6316">
        <v>10415</v>
      </c>
      <c r="B6316" t="s">
        <v>2009</v>
      </c>
      <c r="C6316" t="s">
        <v>6790</v>
      </c>
      <c r="D6316" s="16" t="s">
        <v>621</v>
      </c>
      <c r="E6316">
        <v>614.99</v>
      </c>
    </row>
    <row r="6317" spans="1:5" x14ac:dyDescent="0.2">
      <c r="A6317">
        <v>38643</v>
      </c>
      <c r="B6317" t="s">
        <v>2009</v>
      </c>
      <c r="C6317" t="s">
        <v>6791</v>
      </c>
      <c r="D6317" s="16" t="s">
        <v>621</v>
      </c>
      <c r="E6317">
        <v>54.62</v>
      </c>
    </row>
    <row r="6318" spans="1:5" x14ac:dyDescent="0.2">
      <c r="A6318">
        <v>6157</v>
      </c>
      <c r="B6318" t="s">
        <v>2009</v>
      </c>
      <c r="C6318" t="s">
        <v>6792</v>
      </c>
      <c r="D6318" s="16" t="s">
        <v>621</v>
      </c>
      <c r="E6318">
        <v>74.62</v>
      </c>
    </row>
    <row r="6319" spans="1:5" x14ac:dyDescent="0.2">
      <c r="A6319">
        <v>6158</v>
      </c>
      <c r="B6319" t="s">
        <v>2009</v>
      </c>
      <c r="C6319" t="s">
        <v>6793</v>
      </c>
      <c r="D6319" s="16" t="s">
        <v>621</v>
      </c>
      <c r="E6319">
        <v>6.83</v>
      </c>
    </row>
    <row r="6320" spans="1:5" x14ac:dyDescent="0.2">
      <c r="A6320">
        <v>6156</v>
      </c>
      <c r="B6320" t="s">
        <v>2009</v>
      </c>
      <c r="C6320" t="s">
        <v>6794</v>
      </c>
      <c r="D6320" s="16" t="s">
        <v>621</v>
      </c>
      <c r="E6320">
        <v>5.86</v>
      </c>
    </row>
    <row r="6321" spans="1:5" x14ac:dyDescent="0.2">
      <c r="A6321">
        <v>6153</v>
      </c>
      <c r="B6321" t="s">
        <v>2009</v>
      </c>
      <c r="C6321" t="s">
        <v>6795</v>
      </c>
      <c r="D6321" s="16" t="s">
        <v>621</v>
      </c>
      <c r="E6321">
        <v>4.7</v>
      </c>
    </row>
    <row r="6322" spans="1:5" x14ac:dyDescent="0.2">
      <c r="A6322">
        <v>6154</v>
      </c>
      <c r="B6322" t="s">
        <v>2009</v>
      </c>
      <c r="C6322" t="s">
        <v>6796</v>
      </c>
      <c r="D6322" s="16" t="s">
        <v>621</v>
      </c>
      <c r="E6322">
        <v>8.36</v>
      </c>
    </row>
    <row r="6323" spans="1:5" x14ac:dyDescent="0.2">
      <c r="A6323">
        <v>6155</v>
      </c>
      <c r="B6323" t="s">
        <v>2009</v>
      </c>
      <c r="C6323" t="s">
        <v>6797</v>
      </c>
      <c r="D6323" s="16" t="s">
        <v>621</v>
      </c>
      <c r="E6323">
        <v>19.239999999999998</v>
      </c>
    </row>
    <row r="6324" spans="1:5" x14ac:dyDescent="0.2">
      <c r="A6324">
        <v>43595</v>
      </c>
      <c r="B6324" t="s">
        <v>2009</v>
      </c>
      <c r="C6324" t="s">
        <v>6798</v>
      </c>
      <c r="D6324" s="16" t="s">
        <v>621</v>
      </c>
      <c r="E6324">
        <v>18.57</v>
      </c>
    </row>
    <row r="6325" spans="1:5" x14ac:dyDescent="0.2">
      <c r="A6325">
        <v>43596</v>
      </c>
      <c r="B6325" t="s">
        <v>2009</v>
      </c>
      <c r="C6325" t="s">
        <v>6799</v>
      </c>
      <c r="D6325" s="16" t="s">
        <v>621</v>
      </c>
      <c r="E6325">
        <v>21.46</v>
      </c>
    </row>
    <row r="6326" spans="1:5" x14ac:dyDescent="0.2">
      <c r="A6326">
        <v>38108</v>
      </c>
      <c r="B6326" t="s">
        <v>2009</v>
      </c>
      <c r="C6326" t="s">
        <v>6800</v>
      </c>
      <c r="D6326" s="16" t="s">
        <v>621</v>
      </c>
      <c r="E6326">
        <v>58.85</v>
      </c>
    </row>
    <row r="6327" spans="1:5" x14ac:dyDescent="0.2">
      <c r="A6327">
        <v>38087</v>
      </c>
      <c r="B6327" t="s">
        <v>2009</v>
      </c>
      <c r="C6327" t="s">
        <v>6801</v>
      </c>
      <c r="D6327" s="16" t="s">
        <v>621</v>
      </c>
      <c r="E6327">
        <v>75.69</v>
      </c>
    </row>
    <row r="6328" spans="1:5" x14ac:dyDescent="0.2">
      <c r="A6328">
        <v>38109</v>
      </c>
      <c r="B6328" t="s">
        <v>2009</v>
      </c>
      <c r="C6328" t="s">
        <v>6802</v>
      </c>
      <c r="D6328" s="16" t="s">
        <v>621</v>
      </c>
      <c r="E6328">
        <v>94.05</v>
      </c>
    </row>
    <row r="6329" spans="1:5" x14ac:dyDescent="0.2">
      <c r="A6329">
        <v>38088</v>
      </c>
      <c r="B6329" t="s">
        <v>2009</v>
      </c>
      <c r="C6329" t="s">
        <v>6803</v>
      </c>
      <c r="D6329" s="16" t="s">
        <v>621</v>
      </c>
      <c r="E6329">
        <v>98.9</v>
      </c>
    </row>
    <row r="6330" spans="1:5" x14ac:dyDescent="0.2">
      <c r="A6330">
        <v>38110</v>
      </c>
      <c r="B6330" t="s">
        <v>2009</v>
      </c>
      <c r="C6330" t="s">
        <v>6804</v>
      </c>
      <c r="D6330" s="16" t="s">
        <v>621</v>
      </c>
      <c r="E6330">
        <v>36.18</v>
      </c>
    </row>
    <row r="6331" spans="1:5" x14ac:dyDescent="0.2">
      <c r="A6331">
        <v>38089</v>
      </c>
      <c r="B6331" t="s">
        <v>2009</v>
      </c>
      <c r="C6331" t="s">
        <v>6805</v>
      </c>
      <c r="D6331" s="16" t="s">
        <v>621</v>
      </c>
      <c r="E6331">
        <v>63.04</v>
      </c>
    </row>
    <row r="6332" spans="1:5" x14ac:dyDescent="0.2">
      <c r="A6332">
        <v>38111</v>
      </c>
      <c r="B6332" t="s">
        <v>2009</v>
      </c>
      <c r="C6332" t="s">
        <v>6806</v>
      </c>
      <c r="D6332" s="16" t="s">
        <v>621</v>
      </c>
      <c r="E6332">
        <v>40.46</v>
      </c>
    </row>
    <row r="6333" spans="1:5" x14ac:dyDescent="0.2">
      <c r="A6333">
        <v>38090</v>
      </c>
      <c r="B6333" t="s">
        <v>2009</v>
      </c>
      <c r="C6333" t="s">
        <v>6807</v>
      </c>
      <c r="D6333" s="16" t="s">
        <v>621</v>
      </c>
      <c r="E6333">
        <v>65.16</v>
      </c>
    </row>
    <row r="6334" spans="1:5" x14ac:dyDescent="0.2">
      <c r="A6334">
        <v>38400</v>
      </c>
      <c r="B6334" t="s">
        <v>2009</v>
      </c>
      <c r="C6334" t="s">
        <v>6808</v>
      </c>
      <c r="D6334" s="16" t="s">
        <v>621</v>
      </c>
      <c r="E6334">
        <v>42.45</v>
      </c>
    </row>
    <row r="6335" spans="1:5" x14ac:dyDescent="0.2">
      <c r="A6335">
        <v>13726</v>
      </c>
      <c r="B6335" t="s">
        <v>2009</v>
      </c>
      <c r="C6335" t="s">
        <v>6809</v>
      </c>
      <c r="D6335" s="16" t="s">
        <v>621</v>
      </c>
    </row>
    <row r="6336" spans="1:5" x14ac:dyDescent="0.2">
      <c r="A6336">
        <v>12627</v>
      </c>
      <c r="B6336" t="s">
        <v>2009</v>
      </c>
      <c r="C6336" t="s">
        <v>6810</v>
      </c>
      <c r="D6336" s="16" t="s">
        <v>621</v>
      </c>
      <c r="E6336">
        <v>1.98</v>
      </c>
    </row>
    <row r="6337" spans="1:5" x14ac:dyDescent="0.2">
      <c r="A6337">
        <v>39996</v>
      </c>
      <c r="B6337" t="s">
        <v>2009</v>
      </c>
      <c r="C6337" t="s">
        <v>6811</v>
      </c>
      <c r="D6337" s="16" t="s">
        <v>658</v>
      </c>
      <c r="E6337">
        <v>3.58</v>
      </c>
    </row>
    <row r="6338" spans="1:5" x14ac:dyDescent="0.2">
      <c r="A6338">
        <v>10478</v>
      </c>
      <c r="B6338" t="s">
        <v>2009</v>
      </c>
      <c r="C6338" t="s">
        <v>6812</v>
      </c>
      <c r="D6338" s="16" t="s">
        <v>735</v>
      </c>
      <c r="E6338">
        <v>41.83</v>
      </c>
    </row>
    <row r="6339" spans="1:5" x14ac:dyDescent="0.2">
      <c r="A6339">
        <v>10481</v>
      </c>
      <c r="B6339" t="s">
        <v>2009</v>
      </c>
      <c r="C6339" t="s">
        <v>6813</v>
      </c>
      <c r="D6339" s="16" t="s">
        <v>735</v>
      </c>
      <c r="E6339">
        <v>37.200000000000003</v>
      </c>
    </row>
    <row r="6340" spans="1:5" x14ac:dyDescent="0.2">
      <c r="A6340">
        <v>10475</v>
      </c>
      <c r="B6340" t="s">
        <v>2009</v>
      </c>
      <c r="C6340" t="s">
        <v>6814</v>
      </c>
      <c r="D6340" s="16" t="s">
        <v>735</v>
      </c>
      <c r="E6340">
        <v>36</v>
      </c>
    </row>
    <row r="6341" spans="1:5" x14ac:dyDescent="0.2">
      <c r="A6341">
        <v>4030</v>
      </c>
      <c r="B6341" t="s">
        <v>2009</v>
      </c>
      <c r="C6341" t="s">
        <v>6815</v>
      </c>
      <c r="D6341" s="16" t="s">
        <v>656</v>
      </c>
      <c r="E6341">
        <v>7.62</v>
      </c>
    </row>
    <row r="6342" spans="1:5" x14ac:dyDescent="0.2">
      <c r="A6342">
        <v>4031</v>
      </c>
      <c r="B6342" t="s">
        <v>2009</v>
      </c>
      <c r="C6342" t="s">
        <v>6816</v>
      </c>
      <c r="D6342" s="16" t="s">
        <v>656</v>
      </c>
      <c r="E6342">
        <v>35.82</v>
      </c>
    </row>
    <row r="6343" spans="1:5" x14ac:dyDescent="0.2">
      <c r="A6343">
        <v>11652</v>
      </c>
      <c r="B6343" t="s">
        <v>2009</v>
      </c>
      <c r="C6343" t="s">
        <v>6817</v>
      </c>
      <c r="D6343" s="16" t="s">
        <v>621</v>
      </c>
    </row>
    <row r="6344" spans="1:5" x14ac:dyDescent="0.2">
      <c r="A6344">
        <v>13896</v>
      </c>
      <c r="B6344" t="s">
        <v>2009</v>
      </c>
      <c r="C6344" t="s">
        <v>1997</v>
      </c>
      <c r="D6344" s="16" t="s">
        <v>621</v>
      </c>
    </row>
    <row r="6345" spans="1:5" x14ac:dyDescent="0.2">
      <c r="A6345">
        <v>44470</v>
      </c>
      <c r="B6345" t="s">
        <v>2009</v>
      </c>
      <c r="C6345" t="s">
        <v>6818</v>
      </c>
      <c r="D6345" s="16" t="s">
        <v>621</v>
      </c>
    </row>
    <row r="6346" spans="1:5" x14ac:dyDescent="0.2">
      <c r="A6346">
        <v>13476</v>
      </c>
      <c r="B6346" t="s">
        <v>2009</v>
      </c>
      <c r="C6346" t="s">
        <v>6819</v>
      </c>
      <c r="D6346" s="16" t="s">
        <v>621</v>
      </c>
    </row>
    <row r="6347" spans="1:5" x14ac:dyDescent="0.2">
      <c r="A6347">
        <v>44491</v>
      </c>
      <c r="B6347" t="s">
        <v>2009</v>
      </c>
      <c r="C6347" t="s">
        <v>6820</v>
      </c>
      <c r="D6347" s="16" t="s">
        <v>621</v>
      </c>
    </row>
    <row r="6348" spans="1:5" x14ac:dyDescent="0.2">
      <c r="A6348">
        <v>10488</v>
      </c>
      <c r="B6348" t="s">
        <v>2009</v>
      </c>
      <c r="C6348" t="s">
        <v>6821</v>
      </c>
      <c r="D6348" s="16" t="s">
        <v>621</v>
      </c>
    </row>
    <row r="6349" spans="1:5" x14ac:dyDescent="0.2">
      <c r="A6349">
        <v>13606</v>
      </c>
      <c r="B6349" t="s">
        <v>2009</v>
      </c>
      <c r="C6349" t="s">
        <v>6822</v>
      </c>
      <c r="D6349" s="16" t="s">
        <v>621</v>
      </c>
    </row>
    <row r="6350" spans="1:5" x14ac:dyDescent="0.2">
      <c r="A6350">
        <v>10489</v>
      </c>
      <c r="B6350" t="s">
        <v>2009</v>
      </c>
      <c r="C6350" t="s">
        <v>6823</v>
      </c>
      <c r="D6350" s="16" t="s">
        <v>568</v>
      </c>
      <c r="E6350">
        <v>18.329999999999998</v>
      </c>
    </row>
    <row r="6351" spans="1:5" x14ac:dyDescent="0.2">
      <c r="A6351">
        <v>41073</v>
      </c>
      <c r="B6351" t="s">
        <v>2009</v>
      </c>
      <c r="C6351" t="s">
        <v>6824</v>
      </c>
      <c r="D6351" s="16" t="s">
        <v>603</v>
      </c>
      <c r="E6351">
        <v>3216.03</v>
      </c>
    </row>
    <row r="6352" spans="1:5" x14ac:dyDescent="0.2">
      <c r="A6352">
        <v>34391</v>
      </c>
      <c r="B6352" t="s">
        <v>2009</v>
      </c>
      <c r="C6352" t="s">
        <v>6825</v>
      </c>
      <c r="D6352" s="16" t="s">
        <v>656</v>
      </c>
      <c r="E6352">
        <v>713.33</v>
      </c>
    </row>
    <row r="6353" spans="1:5" x14ac:dyDescent="0.2">
      <c r="A6353">
        <v>10496</v>
      </c>
      <c r="B6353" t="s">
        <v>2009</v>
      </c>
      <c r="C6353" t="s">
        <v>6826</v>
      </c>
      <c r="D6353" s="16" t="s">
        <v>656</v>
      </c>
      <c r="E6353">
        <v>620.83000000000004</v>
      </c>
    </row>
    <row r="6354" spans="1:5" x14ac:dyDescent="0.2">
      <c r="A6354">
        <v>10497</v>
      </c>
      <c r="B6354" t="s">
        <v>2009</v>
      </c>
      <c r="C6354" t="s">
        <v>6827</v>
      </c>
      <c r="D6354" s="16" t="s">
        <v>656</v>
      </c>
      <c r="E6354">
        <v>1614.16</v>
      </c>
    </row>
    <row r="6355" spans="1:5" x14ac:dyDescent="0.2">
      <c r="A6355">
        <v>10504</v>
      </c>
      <c r="B6355" t="s">
        <v>2009</v>
      </c>
      <c r="C6355" t="s">
        <v>6828</v>
      </c>
      <c r="D6355" s="16" t="s">
        <v>656</v>
      </c>
      <c r="E6355">
        <v>1887.33</v>
      </c>
    </row>
    <row r="6356" spans="1:5" x14ac:dyDescent="0.2">
      <c r="A6356">
        <v>34390</v>
      </c>
      <c r="B6356" t="s">
        <v>2009</v>
      </c>
      <c r="C6356" t="s">
        <v>6829</v>
      </c>
      <c r="D6356" s="16" t="s">
        <v>656</v>
      </c>
      <c r="E6356">
        <v>556.26</v>
      </c>
    </row>
    <row r="6357" spans="1:5" x14ac:dyDescent="0.2">
      <c r="A6357">
        <v>34389</v>
      </c>
      <c r="B6357" t="s">
        <v>2009</v>
      </c>
      <c r="C6357" t="s">
        <v>6830</v>
      </c>
      <c r="D6357" s="16" t="s">
        <v>656</v>
      </c>
      <c r="E6357">
        <v>173.83</v>
      </c>
    </row>
    <row r="6358" spans="1:5" x14ac:dyDescent="0.2">
      <c r="A6358">
        <v>34388</v>
      </c>
      <c r="B6358" t="s">
        <v>2009</v>
      </c>
      <c r="C6358" t="s">
        <v>6831</v>
      </c>
      <c r="D6358" s="16" t="s">
        <v>656</v>
      </c>
      <c r="E6358">
        <v>247.06</v>
      </c>
    </row>
    <row r="6359" spans="1:5" x14ac:dyDescent="0.2">
      <c r="A6359">
        <v>34387</v>
      </c>
      <c r="B6359" t="s">
        <v>2009</v>
      </c>
      <c r="C6359" t="s">
        <v>6832</v>
      </c>
      <c r="D6359" s="16" t="s">
        <v>656</v>
      </c>
      <c r="E6359">
        <v>401.05</v>
      </c>
    </row>
    <row r="6360" spans="1:5" x14ac:dyDescent="0.2">
      <c r="A6360">
        <v>11188</v>
      </c>
      <c r="B6360" t="s">
        <v>2009</v>
      </c>
      <c r="C6360" t="s">
        <v>6833</v>
      </c>
      <c r="D6360" s="16" t="s">
        <v>656</v>
      </c>
      <c r="E6360">
        <v>198.66</v>
      </c>
    </row>
    <row r="6361" spans="1:5" x14ac:dyDescent="0.2">
      <c r="A6361">
        <v>11189</v>
      </c>
      <c r="B6361" t="s">
        <v>2009</v>
      </c>
      <c r="C6361" t="s">
        <v>6834</v>
      </c>
      <c r="D6361" s="16" t="s">
        <v>656</v>
      </c>
      <c r="E6361">
        <v>298</v>
      </c>
    </row>
    <row r="6362" spans="1:5" x14ac:dyDescent="0.2">
      <c r="A6362">
        <v>21107</v>
      </c>
      <c r="B6362" t="s">
        <v>2009</v>
      </c>
      <c r="C6362" t="s">
        <v>6835</v>
      </c>
      <c r="D6362" s="16" t="s">
        <v>656</v>
      </c>
      <c r="E6362">
        <v>214.46</v>
      </c>
    </row>
    <row r="6363" spans="1:5" x14ac:dyDescent="0.2">
      <c r="A6363">
        <v>34386</v>
      </c>
      <c r="B6363" t="s">
        <v>2009</v>
      </c>
      <c r="C6363" t="s">
        <v>6836</v>
      </c>
      <c r="D6363" s="16" t="s">
        <v>656</v>
      </c>
      <c r="E6363">
        <v>372.5</v>
      </c>
    </row>
    <row r="6364" spans="1:5" ht="12.75" customHeight="1" x14ac:dyDescent="0.2">
      <c r="A6364">
        <v>10490</v>
      </c>
      <c r="B6364" t="s">
        <v>2009</v>
      </c>
      <c r="C6364" t="s">
        <v>6837</v>
      </c>
      <c r="D6364" s="16" t="s">
        <v>656</v>
      </c>
      <c r="E6364">
        <v>130.37</v>
      </c>
    </row>
    <row r="6365" spans="1:5" ht="12.75" customHeight="1" x14ac:dyDescent="0.2">
      <c r="A6365">
        <v>10492</v>
      </c>
      <c r="B6365" t="s">
        <v>2009</v>
      </c>
      <c r="C6365" t="s">
        <v>6838</v>
      </c>
      <c r="D6365" s="16" t="s">
        <v>656</v>
      </c>
      <c r="E6365">
        <v>149</v>
      </c>
    </row>
    <row r="6366" spans="1:5" ht="12.75" customHeight="1" x14ac:dyDescent="0.2">
      <c r="A6366">
        <v>10493</v>
      </c>
      <c r="B6366" t="s">
        <v>2009</v>
      </c>
      <c r="C6366" t="s">
        <v>6839</v>
      </c>
      <c r="D6366" s="16" t="s">
        <v>656</v>
      </c>
      <c r="E6366">
        <v>173.83</v>
      </c>
    </row>
    <row r="6367" spans="1:5" ht="12.75" customHeight="1" x14ac:dyDescent="0.2">
      <c r="A6367">
        <v>10491</v>
      </c>
      <c r="B6367" t="s">
        <v>2009</v>
      </c>
      <c r="C6367" t="s">
        <v>6840</v>
      </c>
      <c r="D6367" s="16" t="s">
        <v>656</v>
      </c>
      <c r="E6367">
        <v>211.08</v>
      </c>
    </row>
    <row r="6368" spans="1:5" ht="12.75" customHeight="1" x14ac:dyDescent="0.2">
      <c r="A6368">
        <v>34385</v>
      </c>
      <c r="B6368" t="s">
        <v>2009</v>
      </c>
      <c r="C6368" t="s">
        <v>6841</v>
      </c>
      <c r="D6368" s="16" t="s">
        <v>656</v>
      </c>
      <c r="E6368">
        <v>307.93</v>
      </c>
    </row>
    <row r="6369" spans="1:5" ht="12.75" customHeight="1" x14ac:dyDescent="0.2">
      <c r="A6369">
        <v>10499</v>
      </c>
      <c r="B6369" t="s">
        <v>2009</v>
      </c>
      <c r="C6369" t="s">
        <v>6842</v>
      </c>
      <c r="D6369" s="16" t="s">
        <v>656</v>
      </c>
      <c r="E6369">
        <v>124.16</v>
      </c>
    </row>
    <row r="6370" spans="1:5" ht="12.75" customHeight="1" x14ac:dyDescent="0.2">
      <c r="A6370">
        <v>34384</v>
      </c>
      <c r="B6370" t="s">
        <v>2009</v>
      </c>
      <c r="C6370" t="s">
        <v>6843</v>
      </c>
      <c r="D6370" s="16" t="s">
        <v>656</v>
      </c>
      <c r="E6370">
        <v>372.5</v>
      </c>
    </row>
    <row r="6371" spans="1:5" ht="12.75" customHeight="1" x14ac:dyDescent="0.2">
      <c r="A6371">
        <v>11185</v>
      </c>
      <c r="B6371" t="s">
        <v>2009</v>
      </c>
      <c r="C6371" t="s">
        <v>6844</v>
      </c>
      <c r="D6371" s="16" t="s">
        <v>656</v>
      </c>
      <c r="E6371">
        <v>384.91</v>
      </c>
    </row>
    <row r="6372" spans="1:5" ht="12.75" customHeight="1" x14ac:dyDescent="0.2">
      <c r="A6372">
        <v>10507</v>
      </c>
      <c r="B6372" t="s">
        <v>2009</v>
      </c>
      <c r="C6372" t="s">
        <v>6845</v>
      </c>
      <c r="D6372" s="16" t="s">
        <v>656</v>
      </c>
      <c r="E6372">
        <v>465.97</v>
      </c>
    </row>
    <row r="6373" spans="1:5" ht="12.75" customHeight="1" x14ac:dyDescent="0.2">
      <c r="A6373">
        <v>10505</v>
      </c>
      <c r="B6373" t="s">
        <v>2009</v>
      </c>
      <c r="C6373" t="s">
        <v>6846</v>
      </c>
      <c r="D6373" s="16" t="s">
        <v>656</v>
      </c>
      <c r="E6373">
        <v>274.95999999999998</v>
      </c>
    </row>
    <row r="6374" spans="1:5" ht="12.75" customHeight="1" x14ac:dyDescent="0.2">
      <c r="A6374">
        <v>10506</v>
      </c>
      <c r="B6374" t="s">
        <v>2009</v>
      </c>
      <c r="C6374" t="s">
        <v>6847</v>
      </c>
      <c r="D6374" s="16" t="s">
        <v>656</v>
      </c>
      <c r="E6374">
        <v>358.93</v>
      </c>
    </row>
    <row r="6375" spans="1:5" ht="12.75" customHeight="1" x14ac:dyDescent="0.2">
      <c r="A6375">
        <v>5031</v>
      </c>
      <c r="B6375" t="s">
        <v>2009</v>
      </c>
      <c r="C6375" t="s">
        <v>6848</v>
      </c>
      <c r="D6375" s="16" t="s">
        <v>656</v>
      </c>
      <c r="E6375">
        <v>504</v>
      </c>
    </row>
    <row r="6376" spans="1:5" ht="12.75" customHeight="1" x14ac:dyDescent="0.2">
      <c r="A6376">
        <v>10502</v>
      </c>
      <c r="B6376" t="s">
        <v>2009</v>
      </c>
      <c r="C6376" t="s">
        <v>6849</v>
      </c>
      <c r="D6376" s="16" t="s">
        <v>656</v>
      </c>
      <c r="E6376">
        <v>587.28</v>
      </c>
    </row>
    <row r="6377" spans="1:5" ht="12.75" customHeight="1" x14ac:dyDescent="0.2">
      <c r="A6377">
        <v>10501</v>
      </c>
      <c r="B6377" t="s">
        <v>2009</v>
      </c>
      <c r="C6377" t="s">
        <v>6850</v>
      </c>
      <c r="D6377" s="16" t="s">
        <v>656</v>
      </c>
      <c r="E6377">
        <v>331.79</v>
      </c>
    </row>
    <row r="6378" spans="1:5" ht="12.75" customHeight="1" x14ac:dyDescent="0.2">
      <c r="A6378">
        <v>10503</v>
      </c>
      <c r="B6378" t="s">
        <v>2009</v>
      </c>
      <c r="C6378" t="s">
        <v>6851</v>
      </c>
      <c r="D6378" s="16" t="s">
        <v>656</v>
      </c>
      <c r="E6378">
        <v>448.25</v>
      </c>
    </row>
    <row r="6379" spans="1:5" ht="12.75" customHeight="1" x14ac:dyDescent="0.2">
      <c r="A6379">
        <v>4500</v>
      </c>
      <c r="B6379" t="s">
        <v>2009</v>
      </c>
      <c r="C6379" t="s">
        <v>6852</v>
      </c>
      <c r="D6379" s="16" t="s">
        <v>658</v>
      </c>
      <c r="E6379">
        <v>15.45</v>
      </c>
    </row>
    <row r="6380" spans="1:5" ht="12.75" customHeight="1" x14ac:dyDescent="0.2">
      <c r="A6380">
        <v>4448</v>
      </c>
      <c r="B6380" t="s">
        <v>2009</v>
      </c>
      <c r="C6380" t="s">
        <v>6853</v>
      </c>
      <c r="D6380" s="16" t="s">
        <v>658</v>
      </c>
      <c r="E6380">
        <v>21.22</v>
      </c>
    </row>
    <row r="6381" spans="1:5" ht="12.75" customHeight="1" x14ac:dyDescent="0.2">
      <c r="A6381">
        <v>20213</v>
      </c>
      <c r="B6381" t="s">
        <v>2009</v>
      </c>
      <c r="C6381" t="s">
        <v>6854</v>
      </c>
      <c r="D6381" s="16" t="s">
        <v>658</v>
      </c>
      <c r="E6381">
        <v>29.91</v>
      </c>
    </row>
    <row r="6382" spans="1:5" ht="12.75" customHeight="1" x14ac:dyDescent="0.2">
      <c r="A6382">
        <v>20211</v>
      </c>
      <c r="B6382" t="s">
        <v>2009</v>
      </c>
      <c r="C6382" t="s">
        <v>6855</v>
      </c>
      <c r="D6382" s="16" t="s">
        <v>658</v>
      </c>
      <c r="E6382">
        <v>39.61</v>
      </c>
    </row>
    <row r="6383" spans="1:5" ht="12.75" customHeight="1" x14ac:dyDescent="0.2">
      <c r="A6383">
        <v>40270</v>
      </c>
      <c r="B6383" t="s">
        <v>2009</v>
      </c>
      <c r="C6383" t="s">
        <v>6856</v>
      </c>
      <c r="D6383" s="16" t="s">
        <v>658</v>
      </c>
    </row>
    <row r="6384" spans="1:5" ht="12.75" customHeight="1" x14ac:dyDescent="0.2">
      <c r="A6384">
        <v>4425</v>
      </c>
      <c r="B6384" t="s">
        <v>2009</v>
      </c>
      <c r="C6384" t="s">
        <v>6857</v>
      </c>
      <c r="D6384" s="16" t="s">
        <v>658</v>
      </c>
      <c r="E6384">
        <v>32.74</v>
      </c>
    </row>
    <row r="6385" spans="1:5" ht="12.75" customHeight="1" x14ac:dyDescent="0.2">
      <c r="A6385">
        <v>4472</v>
      </c>
      <c r="B6385" t="s">
        <v>2009</v>
      </c>
      <c r="C6385" t="s">
        <v>6858</v>
      </c>
      <c r="D6385" s="16" t="s">
        <v>658</v>
      </c>
      <c r="E6385">
        <v>40.9</v>
      </c>
    </row>
    <row r="6386" spans="1:5" ht="12.75" customHeight="1" x14ac:dyDescent="0.2">
      <c r="A6386">
        <v>35272</v>
      </c>
      <c r="B6386" t="s">
        <v>2009</v>
      </c>
      <c r="C6386" t="s">
        <v>6859</v>
      </c>
      <c r="D6386" s="16" t="s">
        <v>658</v>
      </c>
      <c r="E6386">
        <v>59.12</v>
      </c>
    </row>
    <row r="6387" spans="1:5" ht="12.75" customHeight="1" x14ac:dyDescent="0.2">
      <c r="A6387">
        <v>4481</v>
      </c>
      <c r="B6387" t="s">
        <v>2009</v>
      </c>
      <c r="C6387" t="s">
        <v>6860</v>
      </c>
      <c r="D6387" s="16" t="s">
        <v>658</v>
      </c>
      <c r="E6387">
        <v>63.29</v>
      </c>
    </row>
    <row r="6388" spans="1:5" ht="12.75" customHeight="1" x14ac:dyDescent="0.2">
      <c r="A6388">
        <v>34345</v>
      </c>
      <c r="B6388" t="s">
        <v>2009</v>
      </c>
      <c r="C6388" t="s">
        <v>6861</v>
      </c>
      <c r="D6388" s="16" t="s">
        <v>568</v>
      </c>
      <c r="E6388">
        <v>16.670000000000002</v>
      </c>
    </row>
    <row r="6389" spans="1:5" ht="12.75" customHeight="1" x14ac:dyDescent="0.2">
      <c r="A6389">
        <v>41096</v>
      </c>
      <c r="B6389" t="s">
        <v>2009</v>
      </c>
      <c r="C6389" t="s">
        <v>6862</v>
      </c>
      <c r="D6389" s="16" t="s">
        <v>603</v>
      </c>
      <c r="E6389">
        <v>2922.95</v>
      </c>
    </row>
  </sheetData>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Roman,Normal"&amp;12&amp;A</oddHeader>
    <oddFooter>&amp;C&amp;"Times New Roman,Normal"&amp;12Página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1771"/>
  <sheetViews>
    <sheetView view="pageBreakPreview" topLeftCell="A1483" zoomScale="95" zoomScaleNormal="100" zoomScalePageLayoutView="95" workbookViewId="0">
      <selection activeCell="A1488" activeCellId="1" sqref="A7:XFD123 A1488"/>
    </sheetView>
  </sheetViews>
  <sheetFormatPr defaultColWidth="11.5703125" defaultRowHeight="12.75" customHeight="1" x14ac:dyDescent="0.2"/>
  <cols>
    <col min="1" max="2" width="8.7109375" customWidth="1"/>
    <col min="3" max="3" width="42.42578125" customWidth="1"/>
    <col min="4" max="4" width="11.5703125" style="16"/>
  </cols>
  <sheetData>
    <row r="1" spans="1:5" ht="12.75" customHeight="1" x14ac:dyDescent="0.2">
      <c r="A1">
        <v>10201</v>
      </c>
      <c r="B1" t="s">
        <v>476</v>
      </c>
      <c r="C1" t="s">
        <v>6863</v>
      </c>
      <c r="D1" s="16" t="s">
        <v>48</v>
      </c>
      <c r="E1">
        <v>16.920000000000002</v>
      </c>
    </row>
    <row r="2" spans="1:5" ht="12.75" customHeight="1" x14ac:dyDescent="0.2">
      <c r="A2">
        <v>10202</v>
      </c>
      <c r="B2" t="s">
        <v>476</v>
      </c>
      <c r="C2" t="s">
        <v>6864</v>
      </c>
      <c r="D2" s="16" t="s">
        <v>48</v>
      </c>
      <c r="E2">
        <v>21.13</v>
      </c>
    </row>
    <row r="3" spans="1:5" ht="12.75" customHeight="1" x14ac:dyDescent="0.2">
      <c r="A3">
        <v>10203</v>
      </c>
      <c r="B3" t="s">
        <v>476</v>
      </c>
      <c r="C3" t="s">
        <v>6865</v>
      </c>
      <c r="D3" s="16" t="s">
        <v>48</v>
      </c>
      <c r="E3">
        <v>34.67</v>
      </c>
    </row>
    <row r="4" spans="1:5" ht="12.75" customHeight="1" x14ac:dyDescent="0.2">
      <c r="A4">
        <v>10204</v>
      </c>
      <c r="B4" t="s">
        <v>476</v>
      </c>
      <c r="C4" t="s">
        <v>6866</v>
      </c>
      <c r="D4" s="16" t="s">
        <v>48</v>
      </c>
      <c r="E4">
        <v>12.72</v>
      </c>
    </row>
    <row r="5" spans="1:5" ht="12.75" customHeight="1" x14ac:dyDescent="0.2">
      <c r="A5">
        <v>10205</v>
      </c>
      <c r="B5" t="s">
        <v>476</v>
      </c>
      <c r="C5" t="s">
        <v>6867</v>
      </c>
      <c r="D5" s="16" t="s">
        <v>48</v>
      </c>
      <c r="E5">
        <v>19.600000000000001</v>
      </c>
    </row>
    <row r="6" spans="1:5" ht="12.75" customHeight="1" x14ac:dyDescent="0.2">
      <c r="A6">
        <v>10206</v>
      </c>
      <c r="B6" t="s">
        <v>476</v>
      </c>
      <c r="C6" t="s">
        <v>6868</v>
      </c>
      <c r="D6" s="16" t="s">
        <v>48</v>
      </c>
      <c r="E6">
        <v>23.54</v>
      </c>
    </row>
    <row r="7" spans="1:5" ht="12.75" customHeight="1" x14ac:dyDescent="0.2">
      <c r="A7">
        <v>10207</v>
      </c>
      <c r="B7" t="s">
        <v>476</v>
      </c>
      <c r="C7" t="s">
        <v>6869</v>
      </c>
      <c r="D7" s="16" t="s">
        <v>48</v>
      </c>
      <c r="E7">
        <v>19.600000000000001</v>
      </c>
    </row>
    <row r="8" spans="1:5" ht="12.75" customHeight="1" x14ac:dyDescent="0.2">
      <c r="A8">
        <v>10208</v>
      </c>
      <c r="B8" t="s">
        <v>476</v>
      </c>
      <c r="C8" t="s">
        <v>6870</v>
      </c>
      <c r="D8" s="16" t="s">
        <v>48</v>
      </c>
      <c r="E8">
        <v>10.73</v>
      </c>
    </row>
    <row r="9" spans="1:5" ht="12.75" customHeight="1" x14ac:dyDescent="0.2">
      <c r="A9">
        <v>10209</v>
      </c>
      <c r="B9" t="s">
        <v>476</v>
      </c>
      <c r="C9" t="s">
        <v>6871</v>
      </c>
      <c r="D9" s="16" t="s">
        <v>493</v>
      </c>
      <c r="E9">
        <v>59.61</v>
      </c>
    </row>
    <row r="10" spans="1:5" ht="12.75" customHeight="1" x14ac:dyDescent="0.2">
      <c r="A10">
        <v>10210</v>
      </c>
      <c r="B10" t="s">
        <v>476</v>
      </c>
      <c r="C10" t="s">
        <v>6872</v>
      </c>
      <c r="D10" s="16" t="s">
        <v>493</v>
      </c>
      <c r="E10">
        <v>225.81</v>
      </c>
    </row>
    <row r="11" spans="1:5" ht="12.75" customHeight="1" x14ac:dyDescent="0.2">
      <c r="A11">
        <v>10212</v>
      </c>
      <c r="B11" t="s">
        <v>476</v>
      </c>
      <c r="C11" t="s">
        <v>6873</v>
      </c>
      <c r="D11" s="16" t="s">
        <v>48</v>
      </c>
      <c r="E11">
        <v>21.51</v>
      </c>
    </row>
    <row r="12" spans="1:5" ht="12.75" customHeight="1" x14ac:dyDescent="0.2">
      <c r="A12">
        <v>10213</v>
      </c>
      <c r="B12" t="s">
        <v>476</v>
      </c>
      <c r="C12" t="s">
        <v>489</v>
      </c>
      <c r="D12" s="16" t="s">
        <v>48</v>
      </c>
      <c r="E12">
        <v>17.93</v>
      </c>
    </row>
    <row r="13" spans="1:5" ht="12.75" customHeight="1" x14ac:dyDescent="0.2">
      <c r="A13">
        <v>10214</v>
      </c>
      <c r="B13" t="s">
        <v>476</v>
      </c>
      <c r="C13" t="s">
        <v>6874</v>
      </c>
      <c r="D13" s="16" t="s">
        <v>48</v>
      </c>
      <c r="E13">
        <v>23.54</v>
      </c>
    </row>
    <row r="14" spans="1:5" ht="12.75" customHeight="1" x14ac:dyDescent="0.2">
      <c r="A14">
        <v>10215</v>
      </c>
      <c r="B14" t="s">
        <v>476</v>
      </c>
      <c r="C14" t="s">
        <v>6875</v>
      </c>
      <c r="D14" s="16" t="s">
        <v>48</v>
      </c>
      <c r="E14">
        <v>11.14</v>
      </c>
    </row>
    <row r="15" spans="1:5" ht="12.75" customHeight="1" x14ac:dyDescent="0.2">
      <c r="A15">
        <v>10216</v>
      </c>
      <c r="B15" t="s">
        <v>476</v>
      </c>
      <c r="C15" t="s">
        <v>6876</v>
      </c>
      <c r="D15" s="16" t="s">
        <v>184</v>
      </c>
      <c r="E15">
        <v>11.14</v>
      </c>
    </row>
    <row r="16" spans="1:5" ht="12.75" customHeight="1" x14ac:dyDescent="0.2">
      <c r="A16">
        <v>10218</v>
      </c>
      <c r="B16" t="s">
        <v>476</v>
      </c>
      <c r="C16" t="s">
        <v>6877</v>
      </c>
      <c r="D16" s="16" t="s">
        <v>48</v>
      </c>
      <c r="E16">
        <v>15.2</v>
      </c>
    </row>
    <row r="17" spans="1:5" ht="12.75" customHeight="1" x14ac:dyDescent="0.2">
      <c r="A17">
        <v>10219</v>
      </c>
      <c r="B17" t="s">
        <v>476</v>
      </c>
      <c r="C17" t="s">
        <v>6878</v>
      </c>
      <c r="D17" s="16" t="s">
        <v>493</v>
      </c>
      <c r="E17">
        <v>260.73</v>
      </c>
    </row>
    <row r="18" spans="1:5" ht="12.75" customHeight="1" x14ac:dyDescent="0.2">
      <c r="A18">
        <v>10220</v>
      </c>
      <c r="B18" t="s">
        <v>476</v>
      </c>
      <c r="C18" t="s">
        <v>6879</v>
      </c>
      <c r="D18" s="16" t="s">
        <v>48</v>
      </c>
      <c r="E18">
        <v>3.38</v>
      </c>
    </row>
    <row r="19" spans="1:5" ht="12.75" customHeight="1" x14ac:dyDescent="0.2">
      <c r="A19">
        <v>10221</v>
      </c>
      <c r="B19" t="s">
        <v>476</v>
      </c>
      <c r="C19" t="s">
        <v>6880</v>
      </c>
      <c r="D19" s="16" t="s">
        <v>86</v>
      </c>
      <c r="E19">
        <v>9.02</v>
      </c>
    </row>
    <row r="20" spans="1:5" ht="12.75" customHeight="1" x14ac:dyDescent="0.2">
      <c r="A20">
        <v>10222</v>
      </c>
      <c r="B20" t="s">
        <v>476</v>
      </c>
      <c r="C20" t="s">
        <v>6881</v>
      </c>
      <c r="D20" s="16" t="s">
        <v>48</v>
      </c>
      <c r="E20">
        <v>24.52</v>
      </c>
    </row>
    <row r="21" spans="1:5" ht="12.75" customHeight="1" x14ac:dyDescent="0.2">
      <c r="A21">
        <v>10223</v>
      </c>
      <c r="B21" t="s">
        <v>476</v>
      </c>
      <c r="C21" t="s">
        <v>6882</v>
      </c>
      <c r="D21" s="16" t="s">
        <v>86</v>
      </c>
      <c r="E21">
        <v>13.74</v>
      </c>
    </row>
    <row r="22" spans="1:5" ht="12.75" customHeight="1" x14ac:dyDescent="0.2">
      <c r="A22">
        <v>10224</v>
      </c>
      <c r="B22" t="s">
        <v>476</v>
      </c>
      <c r="C22" t="s">
        <v>6883</v>
      </c>
      <c r="D22" s="16" t="s">
        <v>48</v>
      </c>
      <c r="E22">
        <v>13.14</v>
      </c>
    </row>
    <row r="23" spans="1:5" ht="12.75" customHeight="1" x14ac:dyDescent="0.2">
      <c r="A23">
        <v>10225</v>
      </c>
      <c r="B23" t="s">
        <v>476</v>
      </c>
      <c r="C23" t="s">
        <v>6884</v>
      </c>
      <c r="D23" s="16" t="s">
        <v>48</v>
      </c>
      <c r="E23">
        <v>35.29</v>
      </c>
    </row>
    <row r="24" spans="1:5" ht="12.75" customHeight="1" x14ac:dyDescent="0.2">
      <c r="A24">
        <v>10226</v>
      </c>
      <c r="B24" t="s">
        <v>476</v>
      </c>
      <c r="C24" t="s">
        <v>6885</v>
      </c>
      <c r="D24" s="16" t="s">
        <v>86</v>
      </c>
      <c r="E24">
        <v>21.34</v>
      </c>
    </row>
    <row r="25" spans="1:5" ht="12.75" customHeight="1" x14ac:dyDescent="0.2">
      <c r="A25">
        <v>10227</v>
      </c>
      <c r="B25" t="s">
        <v>476</v>
      </c>
      <c r="C25" t="s">
        <v>6886</v>
      </c>
      <c r="D25" s="16" t="s">
        <v>86</v>
      </c>
      <c r="E25">
        <v>67.39</v>
      </c>
    </row>
    <row r="26" spans="1:5" ht="12.75" customHeight="1" x14ac:dyDescent="0.2">
      <c r="A26">
        <v>10228</v>
      </c>
      <c r="B26" t="s">
        <v>476</v>
      </c>
      <c r="C26" t="s">
        <v>6887</v>
      </c>
      <c r="D26" s="16" t="s">
        <v>48</v>
      </c>
      <c r="E26">
        <v>11.75</v>
      </c>
    </row>
    <row r="27" spans="1:5" ht="12.75" customHeight="1" x14ac:dyDescent="0.2">
      <c r="A27">
        <v>10229</v>
      </c>
      <c r="B27" t="s">
        <v>476</v>
      </c>
      <c r="C27" t="s">
        <v>6888</v>
      </c>
      <c r="D27" s="16" t="s">
        <v>86</v>
      </c>
      <c r="E27">
        <v>14.87</v>
      </c>
    </row>
    <row r="28" spans="1:5" ht="12.75" customHeight="1" x14ac:dyDescent="0.2">
      <c r="A28">
        <v>10230</v>
      </c>
      <c r="B28" t="s">
        <v>476</v>
      </c>
      <c r="C28" t="s">
        <v>6889</v>
      </c>
      <c r="D28" s="16" t="s">
        <v>48</v>
      </c>
      <c r="E28">
        <v>9.4499999999999993</v>
      </c>
    </row>
    <row r="29" spans="1:5" ht="12.75" customHeight="1" x14ac:dyDescent="0.2">
      <c r="A29">
        <v>10234</v>
      </c>
      <c r="B29" t="s">
        <v>476</v>
      </c>
      <c r="C29" t="s">
        <v>6890</v>
      </c>
      <c r="D29" s="16" t="s">
        <v>48</v>
      </c>
      <c r="E29">
        <v>37.25</v>
      </c>
    </row>
    <row r="30" spans="1:5" ht="12.75" customHeight="1" x14ac:dyDescent="0.2">
      <c r="A30">
        <v>10238</v>
      </c>
      <c r="B30" t="s">
        <v>476</v>
      </c>
      <c r="C30" t="s">
        <v>6891</v>
      </c>
      <c r="D30" s="16" t="s">
        <v>48</v>
      </c>
      <c r="E30">
        <v>11.14</v>
      </c>
    </row>
    <row r="31" spans="1:5" ht="12.75" customHeight="1" x14ac:dyDescent="0.2">
      <c r="A31">
        <v>10239</v>
      </c>
      <c r="B31" t="s">
        <v>476</v>
      </c>
      <c r="C31" t="s">
        <v>6892</v>
      </c>
      <c r="D31" s="16" t="s">
        <v>48</v>
      </c>
      <c r="E31">
        <v>24.38</v>
      </c>
    </row>
    <row r="32" spans="1:5" ht="12.75" customHeight="1" x14ac:dyDescent="0.2">
      <c r="A32">
        <v>10240</v>
      </c>
      <c r="B32" t="s">
        <v>476</v>
      </c>
      <c r="C32" t="s">
        <v>6893</v>
      </c>
      <c r="D32" s="16" t="s">
        <v>86</v>
      </c>
      <c r="E32">
        <v>0.63</v>
      </c>
    </row>
    <row r="33" spans="1:5" ht="12.75" customHeight="1" x14ac:dyDescent="0.2">
      <c r="A33">
        <v>10242</v>
      </c>
      <c r="B33" t="s">
        <v>476</v>
      </c>
      <c r="C33" t="s">
        <v>6894</v>
      </c>
      <c r="D33" s="16" t="s">
        <v>48</v>
      </c>
      <c r="E33">
        <v>5.23</v>
      </c>
    </row>
    <row r="34" spans="1:5" ht="12.75" customHeight="1" x14ac:dyDescent="0.2">
      <c r="A34">
        <v>10244</v>
      </c>
      <c r="B34" t="s">
        <v>476</v>
      </c>
      <c r="C34" t="s">
        <v>6895</v>
      </c>
      <c r="D34" s="16" t="s">
        <v>184</v>
      </c>
      <c r="E34">
        <v>1.07</v>
      </c>
    </row>
    <row r="35" spans="1:5" ht="12.75" customHeight="1" x14ac:dyDescent="0.2">
      <c r="A35">
        <v>10246</v>
      </c>
      <c r="B35" t="s">
        <v>476</v>
      </c>
      <c r="C35" t="s">
        <v>6896</v>
      </c>
      <c r="D35" s="16" t="s">
        <v>48</v>
      </c>
      <c r="E35">
        <v>5.04</v>
      </c>
    </row>
    <row r="36" spans="1:5" ht="12.75" customHeight="1" x14ac:dyDescent="0.2">
      <c r="A36">
        <v>10254</v>
      </c>
      <c r="B36" t="s">
        <v>476</v>
      </c>
      <c r="C36" t="s">
        <v>6897</v>
      </c>
      <c r="D36" s="16" t="s">
        <v>48</v>
      </c>
      <c r="E36">
        <v>7.31</v>
      </c>
    </row>
    <row r="37" spans="1:5" ht="12.75" customHeight="1" x14ac:dyDescent="0.2">
      <c r="A37">
        <v>10255</v>
      </c>
      <c r="B37" t="s">
        <v>476</v>
      </c>
      <c r="C37" t="s">
        <v>6898</v>
      </c>
      <c r="D37" s="16" t="s">
        <v>48</v>
      </c>
      <c r="E37">
        <v>15.67</v>
      </c>
    </row>
    <row r="38" spans="1:5" ht="12.75" customHeight="1" x14ac:dyDescent="0.2">
      <c r="A38">
        <v>10256</v>
      </c>
      <c r="B38" t="s">
        <v>476</v>
      </c>
      <c r="C38" t="s">
        <v>6899</v>
      </c>
      <c r="D38" s="16" t="s">
        <v>48</v>
      </c>
      <c r="E38">
        <v>3.42</v>
      </c>
    </row>
    <row r="39" spans="1:5" ht="12.75" customHeight="1" x14ac:dyDescent="0.2">
      <c r="A39">
        <v>10259</v>
      </c>
      <c r="B39" t="s">
        <v>476</v>
      </c>
      <c r="C39" t="s">
        <v>6900</v>
      </c>
      <c r="D39" s="16" t="s">
        <v>184</v>
      </c>
      <c r="E39">
        <v>3.89</v>
      </c>
    </row>
    <row r="40" spans="1:5" ht="12.75" customHeight="1" x14ac:dyDescent="0.2">
      <c r="A40">
        <v>10264</v>
      </c>
      <c r="B40" t="s">
        <v>476</v>
      </c>
      <c r="C40" t="s">
        <v>6901</v>
      </c>
      <c r="D40" s="16" t="s">
        <v>48</v>
      </c>
      <c r="E40">
        <v>32.69</v>
      </c>
    </row>
    <row r="41" spans="1:5" ht="12.75" customHeight="1" x14ac:dyDescent="0.2">
      <c r="A41">
        <v>10271</v>
      </c>
      <c r="B41" t="s">
        <v>476</v>
      </c>
      <c r="C41" t="s">
        <v>6902</v>
      </c>
      <c r="D41" s="16" t="s">
        <v>86</v>
      </c>
      <c r="E41">
        <v>18.52</v>
      </c>
    </row>
    <row r="42" spans="1:5" ht="12.75" customHeight="1" x14ac:dyDescent="0.2">
      <c r="A42">
        <v>10279</v>
      </c>
      <c r="B42" t="s">
        <v>476</v>
      </c>
      <c r="C42" t="s">
        <v>6903</v>
      </c>
      <c r="D42" s="16" t="s">
        <v>86</v>
      </c>
      <c r="E42">
        <v>32.69</v>
      </c>
    </row>
    <row r="43" spans="1:5" ht="12.75" customHeight="1" x14ac:dyDescent="0.2">
      <c r="A43">
        <v>10280</v>
      </c>
      <c r="B43" t="s">
        <v>476</v>
      </c>
      <c r="C43" t="s">
        <v>6904</v>
      </c>
      <c r="D43" s="16" t="s">
        <v>48</v>
      </c>
      <c r="E43">
        <v>3.42</v>
      </c>
    </row>
    <row r="44" spans="1:5" ht="12.75" customHeight="1" x14ac:dyDescent="0.2">
      <c r="A44">
        <v>10286</v>
      </c>
      <c r="B44" t="s">
        <v>476</v>
      </c>
      <c r="C44" t="s">
        <v>6905</v>
      </c>
      <c r="D44" s="16" t="s">
        <v>48</v>
      </c>
      <c r="E44">
        <v>17.52</v>
      </c>
    </row>
    <row r="45" spans="1:5" ht="12.75" customHeight="1" x14ac:dyDescent="0.2">
      <c r="A45">
        <v>10292</v>
      </c>
      <c r="B45" t="s">
        <v>476</v>
      </c>
      <c r="C45" t="s">
        <v>6906</v>
      </c>
      <c r="D45" s="16" t="s">
        <v>184</v>
      </c>
      <c r="E45">
        <v>1.54</v>
      </c>
    </row>
    <row r="46" spans="1:5" ht="12.75" customHeight="1" x14ac:dyDescent="0.2">
      <c r="A46">
        <v>103</v>
      </c>
      <c r="B46" t="s">
        <v>476</v>
      </c>
      <c r="C46" t="s">
        <v>6907</v>
      </c>
    </row>
    <row r="47" spans="1:5" ht="12.75" customHeight="1" x14ac:dyDescent="0.2">
      <c r="A47">
        <v>10315</v>
      </c>
      <c r="B47" t="s">
        <v>476</v>
      </c>
      <c r="C47" t="s">
        <v>6908</v>
      </c>
      <c r="D47" s="16" t="s">
        <v>48</v>
      </c>
      <c r="E47">
        <v>5.57</v>
      </c>
    </row>
    <row r="48" spans="1:5" ht="12.75" customHeight="1" x14ac:dyDescent="0.2">
      <c r="A48">
        <v>10317</v>
      </c>
      <c r="B48" t="s">
        <v>476</v>
      </c>
      <c r="C48" t="s">
        <v>6909</v>
      </c>
      <c r="D48" s="16" t="s">
        <v>48</v>
      </c>
      <c r="E48">
        <v>102.14</v>
      </c>
    </row>
    <row r="49" spans="1:5" ht="12.75" customHeight="1" x14ac:dyDescent="0.2">
      <c r="A49">
        <v>10318</v>
      </c>
      <c r="B49" t="s">
        <v>476</v>
      </c>
      <c r="C49" t="s">
        <v>6910</v>
      </c>
      <c r="D49" s="16" t="s">
        <v>48</v>
      </c>
      <c r="E49">
        <v>8.77</v>
      </c>
    </row>
    <row r="50" spans="1:5" ht="12.75" customHeight="1" x14ac:dyDescent="0.2">
      <c r="A50">
        <v>10319</v>
      </c>
      <c r="B50" t="s">
        <v>476</v>
      </c>
      <c r="C50" t="s">
        <v>6911</v>
      </c>
      <c r="D50" s="16" t="s">
        <v>48</v>
      </c>
      <c r="E50">
        <v>20.55</v>
      </c>
    </row>
    <row r="51" spans="1:5" ht="12.75" customHeight="1" x14ac:dyDescent="0.2">
      <c r="A51">
        <v>10320</v>
      </c>
      <c r="B51" t="s">
        <v>476</v>
      </c>
      <c r="C51" t="s">
        <v>6912</v>
      </c>
      <c r="D51" s="16" t="s">
        <v>48</v>
      </c>
      <c r="E51">
        <v>3.81</v>
      </c>
    </row>
    <row r="52" spans="1:5" ht="12.75" customHeight="1" x14ac:dyDescent="0.2">
      <c r="A52">
        <v>10323</v>
      </c>
      <c r="B52" t="s">
        <v>476</v>
      </c>
      <c r="C52" t="s">
        <v>6913</v>
      </c>
      <c r="D52" s="16" t="s">
        <v>86</v>
      </c>
      <c r="E52">
        <v>8.08</v>
      </c>
    </row>
    <row r="53" spans="1:5" ht="12.75" customHeight="1" x14ac:dyDescent="0.2">
      <c r="A53">
        <v>10324</v>
      </c>
      <c r="B53" t="s">
        <v>476</v>
      </c>
      <c r="C53" t="s">
        <v>491</v>
      </c>
      <c r="D53" s="16" t="s">
        <v>48</v>
      </c>
      <c r="E53">
        <v>6.68</v>
      </c>
    </row>
    <row r="54" spans="1:5" ht="12.75" customHeight="1" x14ac:dyDescent="0.2">
      <c r="A54">
        <v>10325</v>
      </c>
      <c r="B54" t="s">
        <v>476</v>
      </c>
      <c r="C54" t="s">
        <v>6914</v>
      </c>
      <c r="D54" s="16" t="s">
        <v>48</v>
      </c>
      <c r="E54">
        <v>7.82</v>
      </c>
    </row>
    <row r="55" spans="1:5" ht="12.75" customHeight="1" x14ac:dyDescent="0.2">
      <c r="A55">
        <v>10326</v>
      </c>
      <c r="B55" t="s">
        <v>476</v>
      </c>
      <c r="C55" t="s">
        <v>6915</v>
      </c>
      <c r="D55" s="16" t="s">
        <v>48</v>
      </c>
      <c r="E55">
        <v>31.9</v>
      </c>
    </row>
    <row r="56" spans="1:5" ht="12.75" customHeight="1" x14ac:dyDescent="0.2">
      <c r="A56">
        <v>10327</v>
      </c>
      <c r="B56" t="s">
        <v>476</v>
      </c>
      <c r="C56" t="s">
        <v>6916</v>
      </c>
      <c r="D56" s="16" t="s">
        <v>184</v>
      </c>
      <c r="E56">
        <v>4.04</v>
      </c>
    </row>
    <row r="57" spans="1:5" ht="12.75" customHeight="1" x14ac:dyDescent="0.2">
      <c r="A57">
        <v>10329</v>
      </c>
      <c r="B57" t="s">
        <v>476</v>
      </c>
      <c r="C57" t="s">
        <v>6917</v>
      </c>
      <c r="D57" s="16" t="s">
        <v>86</v>
      </c>
      <c r="E57">
        <v>6.53</v>
      </c>
    </row>
    <row r="58" spans="1:5" ht="12.75" customHeight="1" x14ac:dyDescent="0.2">
      <c r="A58">
        <v>10331</v>
      </c>
      <c r="B58" t="s">
        <v>476</v>
      </c>
      <c r="C58" t="s">
        <v>6918</v>
      </c>
      <c r="D58" s="16" t="s">
        <v>48</v>
      </c>
      <c r="E58">
        <v>11.92</v>
      </c>
    </row>
    <row r="59" spans="1:5" ht="12.75" customHeight="1" x14ac:dyDescent="0.2">
      <c r="A59">
        <v>10332</v>
      </c>
      <c r="B59" t="s">
        <v>476</v>
      </c>
      <c r="C59" t="s">
        <v>6919</v>
      </c>
      <c r="D59" s="16" t="s">
        <v>184</v>
      </c>
      <c r="E59">
        <v>4.1100000000000003</v>
      </c>
    </row>
    <row r="60" spans="1:5" ht="12.75" customHeight="1" x14ac:dyDescent="0.2">
      <c r="A60">
        <v>10333</v>
      </c>
      <c r="B60" t="s">
        <v>476</v>
      </c>
      <c r="C60" t="s">
        <v>6920</v>
      </c>
      <c r="D60" s="16" t="s">
        <v>48</v>
      </c>
      <c r="E60">
        <v>12.68</v>
      </c>
    </row>
    <row r="61" spans="1:5" ht="12.75" customHeight="1" x14ac:dyDescent="0.2">
      <c r="A61">
        <v>10344</v>
      </c>
      <c r="B61" t="s">
        <v>476</v>
      </c>
      <c r="C61" t="s">
        <v>6921</v>
      </c>
      <c r="D61" s="16" t="s">
        <v>493</v>
      </c>
      <c r="E61">
        <v>95.82</v>
      </c>
    </row>
    <row r="62" spans="1:5" ht="12.75" customHeight="1" x14ac:dyDescent="0.2">
      <c r="A62">
        <v>104</v>
      </c>
      <c r="B62" t="s">
        <v>476</v>
      </c>
      <c r="C62" t="s">
        <v>6922</v>
      </c>
    </row>
    <row r="63" spans="1:5" ht="12.75" customHeight="1" x14ac:dyDescent="0.2">
      <c r="A63">
        <v>10401</v>
      </c>
      <c r="B63" t="s">
        <v>476</v>
      </c>
      <c r="C63" t="s">
        <v>6923</v>
      </c>
      <c r="D63" s="16" t="s">
        <v>48</v>
      </c>
      <c r="E63">
        <v>1.52</v>
      </c>
    </row>
    <row r="64" spans="1:5" ht="12.75" customHeight="1" x14ac:dyDescent="0.2">
      <c r="A64">
        <v>10402</v>
      </c>
      <c r="B64" t="s">
        <v>476</v>
      </c>
      <c r="C64" t="s">
        <v>6924</v>
      </c>
      <c r="D64" s="16" t="s">
        <v>48</v>
      </c>
      <c r="E64">
        <v>4.92</v>
      </c>
    </row>
    <row r="65" spans="1:5" ht="12.75" customHeight="1" x14ac:dyDescent="0.2">
      <c r="A65">
        <v>10403</v>
      </c>
      <c r="B65" t="s">
        <v>476</v>
      </c>
      <c r="C65" t="s">
        <v>6925</v>
      </c>
      <c r="D65" s="16" t="s">
        <v>86</v>
      </c>
      <c r="E65">
        <v>59.04</v>
      </c>
    </row>
    <row r="66" spans="1:5" ht="12.75" customHeight="1" x14ac:dyDescent="0.2">
      <c r="A66">
        <v>10404</v>
      </c>
      <c r="B66" t="s">
        <v>476</v>
      </c>
      <c r="C66" t="s">
        <v>6926</v>
      </c>
      <c r="D66" s="16" t="s">
        <v>86</v>
      </c>
      <c r="E66">
        <v>169.54</v>
      </c>
    </row>
    <row r="67" spans="1:5" ht="12.75" customHeight="1" x14ac:dyDescent="0.2">
      <c r="A67">
        <v>105</v>
      </c>
      <c r="B67" t="s">
        <v>476</v>
      </c>
      <c r="C67" t="s">
        <v>6927</v>
      </c>
    </row>
    <row r="68" spans="1:5" ht="12.75" customHeight="1" x14ac:dyDescent="0.2">
      <c r="A68">
        <v>10501</v>
      </c>
      <c r="B68" t="s">
        <v>476</v>
      </c>
      <c r="C68" t="s">
        <v>490</v>
      </c>
      <c r="D68" s="16" t="s">
        <v>48</v>
      </c>
      <c r="E68">
        <v>12.14</v>
      </c>
    </row>
    <row r="69" spans="1:5" ht="12.75" customHeight="1" x14ac:dyDescent="0.2">
      <c r="A69">
        <v>10512</v>
      </c>
      <c r="B69" t="s">
        <v>476</v>
      </c>
      <c r="C69" t="s">
        <v>6928</v>
      </c>
      <c r="D69" s="16" t="s">
        <v>6929</v>
      </c>
      <c r="E69">
        <v>23685.4</v>
      </c>
    </row>
    <row r="70" spans="1:5" ht="12.75" customHeight="1" x14ac:dyDescent="0.2">
      <c r="A70">
        <v>108</v>
      </c>
      <c r="B70" t="s">
        <v>476</v>
      </c>
      <c r="C70" t="s">
        <v>6930</v>
      </c>
    </row>
    <row r="71" spans="1:5" ht="12.75" customHeight="1" x14ac:dyDescent="0.2">
      <c r="A71">
        <v>10801</v>
      </c>
      <c r="B71" t="s">
        <v>476</v>
      </c>
      <c r="C71" t="s">
        <v>6931</v>
      </c>
      <c r="D71" s="16" t="s">
        <v>6929</v>
      </c>
      <c r="E71">
        <v>23953.919999999998</v>
      </c>
    </row>
    <row r="72" spans="1:5" ht="12.75" customHeight="1" x14ac:dyDescent="0.2">
      <c r="A72">
        <v>10802</v>
      </c>
      <c r="B72" t="s">
        <v>476</v>
      </c>
      <c r="C72" t="s">
        <v>6932</v>
      </c>
      <c r="D72" s="16" t="s">
        <v>6929</v>
      </c>
      <c r="E72">
        <v>27364.959999999999</v>
      </c>
    </row>
    <row r="73" spans="1:5" ht="12.75" customHeight="1" x14ac:dyDescent="0.2">
      <c r="A73">
        <v>10803</v>
      </c>
      <c r="B73" t="s">
        <v>476</v>
      </c>
      <c r="C73" t="s">
        <v>6933</v>
      </c>
      <c r="D73" s="16" t="s">
        <v>6929</v>
      </c>
      <c r="E73">
        <v>30728.09</v>
      </c>
    </row>
    <row r="74" spans="1:5" ht="12.75" customHeight="1" x14ac:dyDescent="0.2">
      <c r="A74">
        <v>10807</v>
      </c>
      <c r="B74" t="s">
        <v>476</v>
      </c>
      <c r="C74" t="s">
        <v>6934</v>
      </c>
      <c r="D74" s="16" t="s">
        <v>6929</v>
      </c>
      <c r="E74">
        <v>3870.59</v>
      </c>
    </row>
    <row r="75" spans="1:5" ht="12.75" customHeight="1" x14ac:dyDescent="0.2">
      <c r="A75">
        <v>10808</v>
      </c>
      <c r="B75" t="s">
        <v>476</v>
      </c>
      <c r="C75" t="s">
        <v>6935</v>
      </c>
      <c r="D75" s="16" t="s">
        <v>6929</v>
      </c>
      <c r="E75">
        <v>2925.89</v>
      </c>
    </row>
    <row r="76" spans="1:5" ht="12.75" customHeight="1" x14ac:dyDescent="0.2">
      <c r="A76">
        <v>10809</v>
      </c>
      <c r="B76" t="s">
        <v>476</v>
      </c>
      <c r="C76" t="s">
        <v>6936</v>
      </c>
      <c r="D76" s="16" t="s">
        <v>6929</v>
      </c>
      <c r="E76">
        <v>2925.89</v>
      </c>
    </row>
    <row r="77" spans="1:5" ht="12.75" customHeight="1" x14ac:dyDescent="0.2">
      <c r="A77">
        <v>10810</v>
      </c>
      <c r="B77" t="s">
        <v>476</v>
      </c>
      <c r="C77" t="s">
        <v>6937</v>
      </c>
      <c r="D77" s="16" t="s">
        <v>6929</v>
      </c>
      <c r="E77">
        <v>5385.17</v>
      </c>
    </row>
    <row r="78" spans="1:5" ht="12.75" customHeight="1" x14ac:dyDescent="0.2">
      <c r="A78">
        <v>10811</v>
      </c>
      <c r="B78" t="s">
        <v>476</v>
      </c>
      <c r="C78" t="s">
        <v>6938</v>
      </c>
      <c r="D78" s="16" t="s">
        <v>6929</v>
      </c>
      <c r="E78">
        <v>7000.73</v>
      </c>
    </row>
    <row r="79" spans="1:5" ht="12.75" customHeight="1" x14ac:dyDescent="0.2">
      <c r="A79">
        <v>10812</v>
      </c>
      <c r="B79" t="s">
        <v>476</v>
      </c>
      <c r="C79" t="s">
        <v>6939</v>
      </c>
      <c r="D79" s="16" t="s">
        <v>6929</v>
      </c>
      <c r="E79">
        <v>33494.199999999997</v>
      </c>
    </row>
    <row r="80" spans="1:5" ht="12.75" customHeight="1" x14ac:dyDescent="0.2">
      <c r="A80">
        <v>10813</v>
      </c>
      <c r="B80" t="s">
        <v>476</v>
      </c>
      <c r="C80" t="s">
        <v>6940</v>
      </c>
      <c r="D80" s="16" t="s">
        <v>6929</v>
      </c>
      <c r="E80">
        <v>17917.91</v>
      </c>
    </row>
    <row r="81" spans="1:5" ht="12.75" customHeight="1" x14ac:dyDescent="0.2">
      <c r="A81">
        <v>10814</v>
      </c>
      <c r="B81" t="s">
        <v>476</v>
      </c>
      <c r="C81" t="s">
        <v>6941</v>
      </c>
      <c r="D81" s="16" t="s">
        <v>6929</v>
      </c>
      <c r="E81">
        <v>11376.81</v>
      </c>
    </row>
    <row r="82" spans="1:5" ht="12.75" customHeight="1" x14ac:dyDescent="0.2">
      <c r="A82">
        <v>10815</v>
      </c>
      <c r="B82" t="s">
        <v>476</v>
      </c>
      <c r="C82" t="s">
        <v>6942</v>
      </c>
      <c r="D82" s="16" t="s">
        <v>6929</v>
      </c>
      <c r="E82">
        <v>9102.92</v>
      </c>
    </row>
    <row r="83" spans="1:5" ht="12.75" customHeight="1" x14ac:dyDescent="0.2">
      <c r="A83">
        <v>10816</v>
      </c>
      <c r="B83" t="s">
        <v>476</v>
      </c>
      <c r="C83" t="s">
        <v>6943</v>
      </c>
      <c r="D83" s="16" t="s">
        <v>6929</v>
      </c>
      <c r="E83">
        <v>7281.15</v>
      </c>
    </row>
    <row r="84" spans="1:5" ht="12.75" customHeight="1" x14ac:dyDescent="0.2">
      <c r="A84">
        <v>10817</v>
      </c>
      <c r="B84" t="s">
        <v>476</v>
      </c>
      <c r="C84" t="s">
        <v>6944</v>
      </c>
      <c r="D84" s="16" t="s">
        <v>6929</v>
      </c>
      <c r="E84">
        <v>4087.14</v>
      </c>
    </row>
    <row r="85" spans="1:5" ht="12.75" customHeight="1" x14ac:dyDescent="0.2">
      <c r="A85">
        <v>10818</v>
      </c>
      <c r="B85" t="s">
        <v>476</v>
      </c>
      <c r="C85" t="s">
        <v>6945</v>
      </c>
      <c r="D85" s="16" t="s">
        <v>6929</v>
      </c>
      <c r="E85">
        <v>7963.52</v>
      </c>
    </row>
    <row r="86" spans="1:5" ht="12.75" customHeight="1" x14ac:dyDescent="0.2">
      <c r="A86">
        <v>2</v>
      </c>
      <c r="B86" t="s">
        <v>476</v>
      </c>
      <c r="C86" t="s">
        <v>16</v>
      </c>
    </row>
    <row r="87" spans="1:5" ht="12.75" customHeight="1" x14ac:dyDescent="0.2">
      <c r="A87">
        <v>203</v>
      </c>
      <c r="B87" t="s">
        <v>476</v>
      </c>
      <c r="C87" t="s">
        <v>6946</v>
      </c>
    </row>
    <row r="88" spans="1:5" ht="12.75" customHeight="1" x14ac:dyDescent="0.2">
      <c r="A88">
        <v>20305</v>
      </c>
      <c r="B88" t="s">
        <v>476</v>
      </c>
      <c r="C88" t="s">
        <v>477</v>
      </c>
      <c r="D88" s="16" t="s">
        <v>48</v>
      </c>
      <c r="E88">
        <v>241.93</v>
      </c>
    </row>
    <row r="89" spans="1:5" ht="12.75" customHeight="1" x14ac:dyDescent="0.2">
      <c r="A89">
        <v>20339</v>
      </c>
      <c r="B89" t="s">
        <v>476</v>
      </c>
      <c r="C89" t="s">
        <v>6947</v>
      </c>
      <c r="D89" s="16" t="s">
        <v>48</v>
      </c>
      <c r="E89">
        <v>27.57</v>
      </c>
    </row>
    <row r="90" spans="1:5" ht="12.75" customHeight="1" x14ac:dyDescent="0.2">
      <c r="A90">
        <v>20343</v>
      </c>
      <c r="B90" t="s">
        <v>476</v>
      </c>
      <c r="C90" t="s">
        <v>6948</v>
      </c>
      <c r="D90" s="16" t="s">
        <v>6929</v>
      </c>
      <c r="E90">
        <v>1250</v>
      </c>
    </row>
    <row r="91" spans="1:5" ht="12.75" customHeight="1" x14ac:dyDescent="0.2">
      <c r="A91">
        <v>20344</v>
      </c>
      <c r="B91" t="s">
        <v>476</v>
      </c>
      <c r="C91" t="s">
        <v>488</v>
      </c>
      <c r="D91" s="16" t="s">
        <v>86</v>
      </c>
      <c r="E91">
        <v>1766.67</v>
      </c>
    </row>
    <row r="92" spans="1:5" ht="12.75" customHeight="1" x14ac:dyDescent="0.2">
      <c r="A92">
        <v>20346</v>
      </c>
      <c r="B92" t="s">
        <v>476</v>
      </c>
      <c r="C92" t="s">
        <v>6949</v>
      </c>
      <c r="D92" s="16" t="s">
        <v>184</v>
      </c>
      <c r="E92">
        <v>21.78</v>
      </c>
    </row>
    <row r="93" spans="1:5" ht="12.75" customHeight="1" x14ac:dyDescent="0.2">
      <c r="A93">
        <v>20348</v>
      </c>
      <c r="B93" t="s">
        <v>476</v>
      </c>
      <c r="C93" t="s">
        <v>6950</v>
      </c>
      <c r="D93" s="16" t="s">
        <v>48</v>
      </c>
      <c r="E93">
        <v>34.53</v>
      </c>
    </row>
    <row r="94" spans="1:5" ht="12.75" customHeight="1" x14ac:dyDescent="0.2">
      <c r="A94">
        <v>20350</v>
      </c>
      <c r="B94" t="s">
        <v>476</v>
      </c>
      <c r="C94" t="s">
        <v>6951</v>
      </c>
      <c r="D94" s="16" t="s">
        <v>184</v>
      </c>
      <c r="E94">
        <v>158.66</v>
      </c>
    </row>
    <row r="95" spans="1:5" ht="12.75" customHeight="1" x14ac:dyDescent="0.2">
      <c r="A95">
        <v>20351</v>
      </c>
      <c r="B95" t="s">
        <v>476</v>
      </c>
      <c r="C95" t="s">
        <v>6952</v>
      </c>
      <c r="D95" s="16" t="s">
        <v>184</v>
      </c>
      <c r="E95">
        <v>307.35000000000002</v>
      </c>
    </row>
    <row r="96" spans="1:5" ht="12.75" customHeight="1" x14ac:dyDescent="0.2">
      <c r="A96">
        <v>20352</v>
      </c>
      <c r="B96" t="s">
        <v>476</v>
      </c>
      <c r="C96" t="s">
        <v>6953</v>
      </c>
      <c r="D96" s="16" t="s">
        <v>487</v>
      </c>
      <c r="E96">
        <v>1232.33</v>
      </c>
    </row>
    <row r="97" spans="1:5" ht="12.75" customHeight="1" x14ac:dyDescent="0.2">
      <c r="A97">
        <v>20353</v>
      </c>
      <c r="B97" t="s">
        <v>476</v>
      </c>
      <c r="C97" t="s">
        <v>6954</v>
      </c>
      <c r="D97" s="16" t="s">
        <v>487</v>
      </c>
      <c r="E97">
        <v>1224.25</v>
      </c>
    </row>
    <row r="98" spans="1:5" ht="12.75" customHeight="1" x14ac:dyDescent="0.2">
      <c r="A98">
        <v>20354</v>
      </c>
      <c r="B98" t="s">
        <v>476</v>
      </c>
      <c r="C98" t="s">
        <v>6955</v>
      </c>
      <c r="D98" s="16" t="s">
        <v>487</v>
      </c>
      <c r="E98">
        <v>744.25</v>
      </c>
    </row>
    <row r="99" spans="1:5" ht="12.75" customHeight="1" x14ac:dyDescent="0.2">
      <c r="A99">
        <v>20355</v>
      </c>
      <c r="B99" t="s">
        <v>476</v>
      </c>
      <c r="C99" t="s">
        <v>486</v>
      </c>
      <c r="D99" s="16" t="s">
        <v>487</v>
      </c>
      <c r="E99">
        <v>1199.25</v>
      </c>
    </row>
    <row r="100" spans="1:5" ht="12.75" customHeight="1" x14ac:dyDescent="0.2">
      <c r="A100">
        <v>20356</v>
      </c>
      <c r="B100" t="s">
        <v>476</v>
      </c>
      <c r="C100" t="s">
        <v>6956</v>
      </c>
      <c r="D100" s="16" t="s">
        <v>487</v>
      </c>
      <c r="E100">
        <v>816.67</v>
      </c>
    </row>
    <row r="101" spans="1:5" ht="12.75" customHeight="1" x14ac:dyDescent="0.2">
      <c r="A101">
        <v>207</v>
      </c>
      <c r="B101" t="s">
        <v>476</v>
      </c>
      <c r="C101" t="s">
        <v>6957</v>
      </c>
    </row>
    <row r="102" spans="1:5" ht="12.75" customHeight="1" x14ac:dyDescent="0.2">
      <c r="A102">
        <v>20701</v>
      </c>
      <c r="B102" t="s">
        <v>476</v>
      </c>
      <c r="C102" t="s">
        <v>6958</v>
      </c>
      <c r="D102" s="16" t="s">
        <v>48</v>
      </c>
      <c r="E102">
        <v>876.88</v>
      </c>
    </row>
    <row r="103" spans="1:5" ht="12.75" customHeight="1" x14ac:dyDescent="0.2">
      <c r="A103">
        <v>20702</v>
      </c>
      <c r="B103" t="s">
        <v>476</v>
      </c>
      <c r="C103" t="s">
        <v>478</v>
      </c>
      <c r="D103" s="16" t="s">
        <v>48</v>
      </c>
      <c r="E103">
        <v>603.45000000000005</v>
      </c>
    </row>
    <row r="104" spans="1:5" ht="12.75" customHeight="1" x14ac:dyDescent="0.2">
      <c r="A104">
        <v>20703</v>
      </c>
      <c r="B104" t="s">
        <v>476</v>
      </c>
      <c r="C104" t="s">
        <v>479</v>
      </c>
      <c r="D104" s="16" t="s">
        <v>48</v>
      </c>
      <c r="E104">
        <v>524.34</v>
      </c>
    </row>
    <row r="105" spans="1:5" ht="12.75" customHeight="1" x14ac:dyDescent="0.2">
      <c r="A105">
        <v>20704</v>
      </c>
      <c r="B105" t="s">
        <v>476</v>
      </c>
      <c r="C105" t="s">
        <v>480</v>
      </c>
      <c r="D105" s="16" t="s">
        <v>48</v>
      </c>
      <c r="E105">
        <v>481.4</v>
      </c>
    </row>
    <row r="106" spans="1:5" ht="12.75" customHeight="1" x14ac:dyDescent="0.2">
      <c r="A106">
        <v>20705</v>
      </c>
      <c r="B106" t="s">
        <v>476</v>
      </c>
      <c r="C106" t="s">
        <v>6959</v>
      </c>
      <c r="D106" s="16" t="s">
        <v>86</v>
      </c>
      <c r="E106">
        <v>16332.01</v>
      </c>
    </row>
    <row r="107" spans="1:5" ht="12.75" customHeight="1" x14ac:dyDescent="0.2">
      <c r="A107">
        <v>20706</v>
      </c>
      <c r="B107" t="s">
        <v>476</v>
      </c>
      <c r="C107" t="s">
        <v>6960</v>
      </c>
      <c r="D107" s="16" t="s">
        <v>86</v>
      </c>
      <c r="E107">
        <v>24726.54</v>
      </c>
    </row>
    <row r="108" spans="1:5" ht="12.75" customHeight="1" x14ac:dyDescent="0.2">
      <c r="A108">
        <v>20707</v>
      </c>
      <c r="B108" t="s">
        <v>476</v>
      </c>
      <c r="C108" t="s">
        <v>6961</v>
      </c>
      <c r="D108" s="16" t="s">
        <v>86</v>
      </c>
      <c r="E108">
        <v>30793.59</v>
      </c>
    </row>
    <row r="109" spans="1:5" ht="12.75" customHeight="1" x14ac:dyDescent="0.2">
      <c r="A109">
        <v>20708</v>
      </c>
      <c r="B109" t="s">
        <v>476</v>
      </c>
      <c r="C109" t="s">
        <v>481</v>
      </c>
      <c r="D109" s="16" t="s">
        <v>48</v>
      </c>
      <c r="E109">
        <v>209.89</v>
      </c>
    </row>
    <row r="110" spans="1:5" ht="12.75" customHeight="1" x14ac:dyDescent="0.2">
      <c r="A110">
        <v>20709</v>
      </c>
      <c r="B110" t="s">
        <v>476</v>
      </c>
      <c r="C110" t="s">
        <v>482</v>
      </c>
      <c r="D110" s="16" t="s">
        <v>48</v>
      </c>
      <c r="E110">
        <v>284.20999999999998</v>
      </c>
    </row>
    <row r="111" spans="1:5" ht="12.75" customHeight="1" x14ac:dyDescent="0.2">
      <c r="A111">
        <v>20710</v>
      </c>
      <c r="B111" t="s">
        <v>476</v>
      </c>
      <c r="C111" t="s">
        <v>483</v>
      </c>
      <c r="D111" s="16" t="s">
        <v>86</v>
      </c>
      <c r="E111">
        <v>1602.98</v>
      </c>
    </row>
    <row r="112" spans="1:5" ht="12.75" customHeight="1" x14ac:dyDescent="0.2">
      <c r="A112">
        <v>20711</v>
      </c>
      <c r="B112" t="s">
        <v>476</v>
      </c>
      <c r="C112" t="s">
        <v>6962</v>
      </c>
      <c r="D112" s="16" t="s">
        <v>86</v>
      </c>
      <c r="E112">
        <v>1907.89</v>
      </c>
    </row>
    <row r="113" spans="1:5" ht="12.75" customHeight="1" x14ac:dyDescent="0.2">
      <c r="A113">
        <v>20712</v>
      </c>
      <c r="B113" t="s">
        <v>476</v>
      </c>
      <c r="C113" t="s">
        <v>484</v>
      </c>
      <c r="D113" s="16" t="s">
        <v>184</v>
      </c>
      <c r="E113">
        <v>57.51</v>
      </c>
    </row>
    <row r="114" spans="1:5" ht="12.75" customHeight="1" x14ac:dyDescent="0.2">
      <c r="A114">
        <v>20713</v>
      </c>
      <c r="B114" t="s">
        <v>476</v>
      </c>
      <c r="C114" t="s">
        <v>485</v>
      </c>
      <c r="D114" s="16" t="s">
        <v>184</v>
      </c>
      <c r="E114">
        <v>488.33</v>
      </c>
    </row>
    <row r="115" spans="1:5" ht="12.75" customHeight="1" x14ac:dyDescent="0.2">
      <c r="A115">
        <v>20714</v>
      </c>
      <c r="B115" t="s">
        <v>476</v>
      </c>
      <c r="C115" t="s">
        <v>6963</v>
      </c>
      <c r="D115" s="16" t="s">
        <v>184</v>
      </c>
      <c r="E115">
        <v>450.08</v>
      </c>
    </row>
    <row r="116" spans="1:5" ht="12.75" customHeight="1" x14ac:dyDescent="0.2">
      <c r="A116">
        <v>208</v>
      </c>
      <c r="B116" t="s">
        <v>476</v>
      </c>
      <c r="C116" t="s">
        <v>6964</v>
      </c>
    </row>
    <row r="117" spans="1:5" ht="12.75" customHeight="1" x14ac:dyDescent="0.2">
      <c r="A117">
        <v>20801</v>
      </c>
      <c r="B117" t="s">
        <v>476</v>
      </c>
      <c r="C117" t="s">
        <v>6965</v>
      </c>
      <c r="D117" s="16" t="s">
        <v>48</v>
      </c>
      <c r="E117">
        <v>676.58</v>
      </c>
    </row>
    <row r="118" spans="1:5" ht="12.75" customHeight="1" x14ac:dyDescent="0.2">
      <c r="A118">
        <v>20802</v>
      </c>
      <c r="B118" t="s">
        <v>476</v>
      </c>
      <c r="C118" t="s">
        <v>6966</v>
      </c>
      <c r="D118" s="16" t="s">
        <v>48</v>
      </c>
      <c r="E118">
        <v>479.7</v>
      </c>
    </row>
    <row r="119" spans="1:5" ht="12.75" customHeight="1" x14ac:dyDescent="0.2">
      <c r="A119">
        <v>20803</v>
      </c>
      <c r="B119" t="s">
        <v>476</v>
      </c>
      <c r="C119" t="s">
        <v>6967</v>
      </c>
      <c r="D119" s="16" t="s">
        <v>48</v>
      </c>
      <c r="E119">
        <v>419.5</v>
      </c>
    </row>
    <row r="120" spans="1:5" ht="12.75" customHeight="1" x14ac:dyDescent="0.2">
      <c r="A120">
        <v>20804</v>
      </c>
      <c r="B120" t="s">
        <v>476</v>
      </c>
      <c r="C120" t="s">
        <v>6968</v>
      </c>
      <c r="D120" s="16" t="s">
        <v>48</v>
      </c>
      <c r="E120">
        <v>406.48</v>
      </c>
    </row>
    <row r="121" spans="1:5" ht="12.75" customHeight="1" x14ac:dyDescent="0.2">
      <c r="A121">
        <v>20805</v>
      </c>
      <c r="B121" t="s">
        <v>476</v>
      </c>
      <c r="C121" t="s">
        <v>6969</v>
      </c>
      <c r="D121" s="16" t="s">
        <v>86</v>
      </c>
      <c r="E121">
        <v>13047.42</v>
      </c>
    </row>
    <row r="122" spans="1:5" ht="12.75" customHeight="1" x14ac:dyDescent="0.2">
      <c r="A122">
        <v>20806</v>
      </c>
      <c r="B122" t="s">
        <v>476</v>
      </c>
      <c r="C122" t="s">
        <v>6970</v>
      </c>
      <c r="D122" s="16" t="s">
        <v>86</v>
      </c>
      <c r="E122">
        <v>19691.150000000001</v>
      </c>
    </row>
    <row r="123" spans="1:5" ht="12.75" customHeight="1" x14ac:dyDescent="0.2">
      <c r="A123">
        <v>20807</v>
      </c>
      <c r="B123" t="s">
        <v>476</v>
      </c>
      <c r="C123" t="s">
        <v>6971</v>
      </c>
      <c r="D123" s="16" t="s">
        <v>86</v>
      </c>
      <c r="E123">
        <v>24532.3</v>
      </c>
    </row>
    <row r="124" spans="1:5" ht="12.75" customHeight="1" x14ac:dyDescent="0.2">
      <c r="A124">
        <v>20808</v>
      </c>
      <c r="B124" t="s">
        <v>476</v>
      </c>
      <c r="C124" t="s">
        <v>6972</v>
      </c>
      <c r="D124" s="16" t="s">
        <v>48</v>
      </c>
      <c r="E124">
        <v>151.16</v>
      </c>
    </row>
    <row r="125" spans="1:5" ht="12.75" customHeight="1" x14ac:dyDescent="0.2">
      <c r="A125">
        <v>20809</v>
      </c>
      <c r="B125" t="s">
        <v>476</v>
      </c>
      <c r="C125" t="s">
        <v>6973</v>
      </c>
      <c r="D125" s="16" t="s">
        <v>48</v>
      </c>
      <c r="E125">
        <v>209.83</v>
      </c>
    </row>
    <row r="126" spans="1:5" ht="12.75" customHeight="1" x14ac:dyDescent="0.2">
      <c r="A126">
        <v>20810</v>
      </c>
      <c r="B126" t="s">
        <v>476</v>
      </c>
      <c r="C126" t="s">
        <v>6974</v>
      </c>
      <c r="D126" s="16" t="s">
        <v>86</v>
      </c>
      <c r="E126">
        <v>1024.8699999999999</v>
      </c>
    </row>
    <row r="127" spans="1:5" ht="12.75" customHeight="1" x14ac:dyDescent="0.2">
      <c r="A127">
        <v>20811</v>
      </c>
      <c r="B127" t="s">
        <v>476</v>
      </c>
      <c r="C127" t="s">
        <v>6975</v>
      </c>
      <c r="D127" s="16" t="s">
        <v>86</v>
      </c>
      <c r="E127">
        <v>1197.3399999999999</v>
      </c>
    </row>
    <row r="128" spans="1:5" ht="12.75" customHeight="1" x14ac:dyDescent="0.2">
      <c r="A128">
        <v>20812</v>
      </c>
      <c r="B128" t="s">
        <v>476</v>
      </c>
      <c r="C128" t="s">
        <v>6976</v>
      </c>
      <c r="D128" s="16" t="s">
        <v>184</v>
      </c>
      <c r="E128">
        <v>40</v>
      </c>
    </row>
    <row r="129" spans="1:5" ht="12.75" customHeight="1" x14ac:dyDescent="0.2">
      <c r="A129">
        <v>3</v>
      </c>
      <c r="B129" t="s">
        <v>476</v>
      </c>
      <c r="C129" t="s">
        <v>6977</v>
      </c>
    </row>
    <row r="130" spans="1:5" ht="12.75" customHeight="1" x14ac:dyDescent="0.2">
      <c r="A130">
        <v>301</v>
      </c>
      <c r="B130" t="s">
        <v>476</v>
      </c>
      <c r="C130" t="s">
        <v>6978</v>
      </c>
    </row>
    <row r="131" spans="1:5" ht="12.75" customHeight="1" x14ac:dyDescent="0.2">
      <c r="A131">
        <v>30101</v>
      </c>
      <c r="B131" t="s">
        <v>476</v>
      </c>
      <c r="C131" t="s">
        <v>492</v>
      </c>
      <c r="D131" s="16" t="s">
        <v>493</v>
      </c>
      <c r="E131">
        <v>63.96</v>
      </c>
    </row>
    <row r="132" spans="1:5" ht="12.75" customHeight="1" x14ac:dyDescent="0.2">
      <c r="A132">
        <v>30102</v>
      </c>
      <c r="B132" t="s">
        <v>476</v>
      </c>
      <c r="C132" t="s">
        <v>6979</v>
      </c>
      <c r="D132" s="16" t="s">
        <v>493</v>
      </c>
      <c r="E132">
        <v>108.24</v>
      </c>
    </row>
    <row r="133" spans="1:5" ht="12.75" customHeight="1" x14ac:dyDescent="0.2">
      <c r="A133">
        <v>30103</v>
      </c>
      <c r="B133" t="s">
        <v>476</v>
      </c>
      <c r="C133" t="s">
        <v>6980</v>
      </c>
      <c r="D133" s="16" t="s">
        <v>493</v>
      </c>
      <c r="E133">
        <v>17.48</v>
      </c>
    </row>
    <row r="134" spans="1:5" ht="12.75" customHeight="1" x14ac:dyDescent="0.2">
      <c r="A134">
        <v>30104</v>
      </c>
      <c r="B134" t="s">
        <v>476</v>
      </c>
      <c r="C134" t="s">
        <v>6981</v>
      </c>
      <c r="D134" s="16" t="s">
        <v>493</v>
      </c>
      <c r="E134">
        <v>24.44</v>
      </c>
    </row>
    <row r="135" spans="1:5" ht="12.75" customHeight="1" x14ac:dyDescent="0.2">
      <c r="A135">
        <v>30119</v>
      </c>
      <c r="B135" t="s">
        <v>476</v>
      </c>
      <c r="C135" t="s">
        <v>6982</v>
      </c>
      <c r="D135" s="16" t="s">
        <v>48</v>
      </c>
      <c r="E135">
        <v>33.450000000000003</v>
      </c>
    </row>
    <row r="136" spans="1:5" ht="12.75" customHeight="1" x14ac:dyDescent="0.2">
      <c r="A136">
        <v>302</v>
      </c>
      <c r="B136" t="s">
        <v>476</v>
      </c>
      <c r="C136" t="s">
        <v>6983</v>
      </c>
    </row>
    <row r="137" spans="1:5" ht="12.75" customHeight="1" x14ac:dyDescent="0.2">
      <c r="A137">
        <v>30201</v>
      </c>
      <c r="B137" t="s">
        <v>476</v>
      </c>
      <c r="C137" t="s">
        <v>494</v>
      </c>
      <c r="D137" s="16" t="s">
        <v>493</v>
      </c>
      <c r="E137">
        <v>68.88</v>
      </c>
    </row>
    <row r="138" spans="1:5" ht="12.75" customHeight="1" x14ac:dyDescent="0.2">
      <c r="A138">
        <v>30202</v>
      </c>
      <c r="B138" t="s">
        <v>476</v>
      </c>
      <c r="C138" t="s">
        <v>6984</v>
      </c>
      <c r="D138" s="16" t="s">
        <v>493</v>
      </c>
      <c r="E138">
        <v>174.8</v>
      </c>
    </row>
    <row r="139" spans="1:5" ht="12.75" customHeight="1" x14ac:dyDescent="0.2">
      <c r="A139">
        <v>30203</v>
      </c>
      <c r="B139" t="s">
        <v>476</v>
      </c>
      <c r="C139" t="s">
        <v>6985</v>
      </c>
      <c r="D139" s="16" t="s">
        <v>493</v>
      </c>
      <c r="E139">
        <v>265.83999999999997</v>
      </c>
    </row>
    <row r="140" spans="1:5" ht="12.75" customHeight="1" x14ac:dyDescent="0.2">
      <c r="A140">
        <v>30204</v>
      </c>
      <c r="B140" t="s">
        <v>476</v>
      </c>
      <c r="C140" t="s">
        <v>6986</v>
      </c>
      <c r="D140" s="16" t="s">
        <v>493</v>
      </c>
      <c r="E140">
        <v>243.68</v>
      </c>
    </row>
    <row r="141" spans="1:5" ht="12.75" customHeight="1" x14ac:dyDescent="0.2">
      <c r="A141">
        <v>30206</v>
      </c>
      <c r="B141" t="s">
        <v>476</v>
      </c>
      <c r="C141" t="s">
        <v>6987</v>
      </c>
      <c r="D141" s="16" t="s">
        <v>493</v>
      </c>
      <c r="E141">
        <v>201.13</v>
      </c>
    </row>
    <row r="142" spans="1:5" ht="12.75" customHeight="1" x14ac:dyDescent="0.2">
      <c r="A142">
        <v>30208</v>
      </c>
      <c r="B142" t="s">
        <v>476</v>
      </c>
      <c r="C142" t="s">
        <v>6988</v>
      </c>
      <c r="D142" s="16" t="s">
        <v>493</v>
      </c>
      <c r="E142">
        <v>199.06</v>
      </c>
    </row>
    <row r="143" spans="1:5" ht="12.75" customHeight="1" x14ac:dyDescent="0.2">
      <c r="A143">
        <v>30209</v>
      </c>
      <c r="B143" t="s">
        <v>476</v>
      </c>
      <c r="C143" t="s">
        <v>6989</v>
      </c>
      <c r="D143" s="16" t="s">
        <v>493</v>
      </c>
      <c r="E143">
        <v>173.62</v>
      </c>
    </row>
    <row r="144" spans="1:5" ht="12.75" customHeight="1" x14ac:dyDescent="0.2">
      <c r="A144">
        <v>30210</v>
      </c>
      <c r="B144" t="s">
        <v>476</v>
      </c>
      <c r="C144" t="s">
        <v>6990</v>
      </c>
      <c r="D144" s="16" t="s">
        <v>493</v>
      </c>
      <c r="E144">
        <v>36.82</v>
      </c>
    </row>
    <row r="145" spans="1:5" ht="12.75" customHeight="1" x14ac:dyDescent="0.2">
      <c r="A145">
        <v>30211</v>
      </c>
      <c r="B145" t="s">
        <v>476</v>
      </c>
      <c r="C145" t="s">
        <v>6991</v>
      </c>
      <c r="D145" s="16" t="s">
        <v>493</v>
      </c>
      <c r="E145">
        <v>8.85</v>
      </c>
    </row>
    <row r="146" spans="1:5" ht="12.75" customHeight="1" x14ac:dyDescent="0.2">
      <c r="A146">
        <v>303</v>
      </c>
      <c r="B146" t="s">
        <v>476</v>
      </c>
      <c r="C146" t="s">
        <v>6992</v>
      </c>
    </row>
    <row r="147" spans="1:5" ht="12.75" customHeight="1" x14ac:dyDescent="0.2">
      <c r="A147">
        <v>30304</v>
      </c>
      <c r="B147" t="s">
        <v>476</v>
      </c>
      <c r="C147" t="s">
        <v>563</v>
      </c>
      <c r="D147" s="16" t="s">
        <v>493</v>
      </c>
      <c r="E147">
        <v>89.06</v>
      </c>
    </row>
    <row r="148" spans="1:5" ht="12.75" customHeight="1" x14ac:dyDescent="0.2">
      <c r="A148">
        <v>30305</v>
      </c>
      <c r="B148" t="s">
        <v>476</v>
      </c>
      <c r="C148" t="s">
        <v>6993</v>
      </c>
      <c r="D148" s="16" t="s">
        <v>86</v>
      </c>
      <c r="E148">
        <v>29.52</v>
      </c>
    </row>
    <row r="149" spans="1:5" ht="12.75" customHeight="1" x14ac:dyDescent="0.2">
      <c r="A149">
        <v>30306</v>
      </c>
      <c r="B149" t="s">
        <v>476</v>
      </c>
      <c r="C149" t="s">
        <v>6994</v>
      </c>
      <c r="D149" s="16" t="s">
        <v>86</v>
      </c>
      <c r="E149">
        <v>19.68</v>
      </c>
    </row>
    <row r="150" spans="1:5" ht="12.75" customHeight="1" x14ac:dyDescent="0.2">
      <c r="A150">
        <v>4</v>
      </c>
      <c r="B150" t="s">
        <v>476</v>
      </c>
      <c r="C150" t="s">
        <v>36</v>
      </c>
    </row>
    <row r="151" spans="1:5" ht="12.75" customHeight="1" x14ac:dyDescent="0.2">
      <c r="A151">
        <v>402</v>
      </c>
      <c r="B151" t="s">
        <v>476</v>
      </c>
      <c r="C151" t="s">
        <v>6995</v>
      </c>
    </row>
    <row r="152" spans="1:5" ht="12.75" customHeight="1" x14ac:dyDescent="0.2">
      <c r="A152">
        <v>40202</v>
      </c>
      <c r="B152" t="s">
        <v>476</v>
      </c>
      <c r="C152" t="s">
        <v>6996</v>
      </c>
      <c r="D152" s="16" t="s">
        <v>493</v>
      </c>
      <c r="E152">
        <v>756.36</v>
      </c>
    </row>
    <row r="153" spans="1:5" ht="12.75" customHeight="1" x14ac:dyDescent="0.2">
      <c r="A153">
        <v>40206</v>
      </c>
      <c r="B153" t="s">
        <v>476</v>
      </c>
      <c r="C153" t="s">
        <v>495</v>
      </c>
      <c r="D153" s="16" t="s">
        <v>48</v>
      </c>
      <c r="E153">
        <v>89.05</v>
      </c>
    </row>
    <row r="154" spans="1:5" ht="12.75" customHeight="1" x14ac:dyDescent="0.2">
      <c r="A154">
        <v>40224</v>
      </c>
      <c r="B154" t="s">
        <v>476</v>
      </c>
      <c r="C154" t="s">
        <v>501</v>
      </c>
      <c r="D154" s="16" t="s">
        <v>493</v>
      </c>
      <c r="E154">
        <v>809.43</v>
      </c>
    </row>
    <row r="155" spans="1:5" ht="12.75" customHeight="1" x14ac:dyDescent="0.2">
      <c r="A155">
        <v>40231</v>
      </c>
      <c r="B155" t="s">
        <v>476</v>
      </c>
      <c r="C155" t="s">
        <v>6997</v>
      </c>
      <c r="D155" s="16" t="s">
        <v>493</v>
      </c>
      <c r="E155">
        <v>722.87</v>
      </c>
    </row>
    <row r="156" spans="1:5" ht="12.75" customHeight="1" x14ac:dyDescent="0.2">
      <c r="A156">
        <v>40233</v>
      </c>
      <c r="B156" t="s">
        <v>476</v>
      </c>
      <c r="C156" t="s">
        <v>6998</v>
      </c>
      <c r="D156" s="16" t="s">
        <v>493</v>
      </c>
      <c r="E156">
        <v>744.34</v>
      </c>
    </row>
    <row r="157" spans="1:5" ht="12.75" customHeight="1" x14ac:dyDescent="0.2">
      <c r="A157">
        <v>40235</v>
      </c>
      <c r="B157" t="s">
        <v>476</v>
      </c>
      <c r="C157" t="s">
        <v>6999</v>
      </c>
      <c r="D157" s="16" t="s">
        <v>493</v>
      </c>
      <c r="E157">
        <v>765.19</v>
      </c>
    </row>
    <row r="158" spans="1:5" ht="12.75" customHeight="1" x14ac:dyDescent="0.2">
      <c r="A158">
        <v>40237</v>
      </c>
      <c r="B158" t="s">
        <v>476</v>
      </c>
      <c r="C158" t="s">
        <v>500</v>
      </c>
      <c r="D158" s="16" t="s">
        <v>493</v>
      </c>
      <c r="E158">
        <v>787.87</v>
      </c>
    </row>
    <row r="159" spans="1:5" ht="12.75" customHeight="1" x14ac:dyDescent="0.2">
      <c r="A159">
        <v>40238</v>
      </c>
      <c r="B159" t="s">
        <v>476</v>
      </c>
      <c r="C159" t="s">
        <v>7000</v>
      </c>
      <c r="D159" s="16" t="s">
        <v>48</v>
      </c>
      <c r="E159">
        <v>87</v>
      </c>
    </row>
    <row r="160" spans="1:5" ht="12.75" customHeight="1" x14ac:dyDescent="0.2">
      <c r="A160">
        <v>40239</v>
      </c>
      <c r="B160" t="s">
        <v>476</v>
      </c>
      <c r="C160" t="s">
        <v>7001</v>
      </c>
      <c r="D160" s="16" t="s">
        <v>493</v>
      </c>
      <c r="E160">
        <v>713.07</v>
      </c>
    </row>
    <row r="161" spans="1:5" ht="12.75" customHeight="1" x14ac:dyDescent="0.2">
      <c r="A161">
        <v>40240</v>
      </c>
      <c r="B161" t="s">
        <v>476</v>
      </c>
      <c r="C161" t="s">
        <v>7002</v>
      </c>
      <c r="D161" s="16" t="s">
        <v>493</v>
      </c>
      <c r="E161">
        <v>736.94</v>
      </c>
    </row>
    <row r="162" spans="1:5" ht="12.75" customHeight="1" x14ac:dyDescent="0.2">
      <c r="A162">
        <v>40243</v>
      </c>
      <c r="B162" t="s">
        <v>476</v>
      </c>
      <c r="C162" t="s">
        <v>498</v>
      </c>
      <c r="D162" s="16" t="s">
        <v>497</v>
      </c>
      <c r="E162">
        <v>10.63</v>
      </c>
    </row>
    <row r="163" spans="1:5" ht="12.75" customHeight="1" x14ac:dyDescent="0.2">
      <c r="A163">
        <v>40245</v>
      </c>
      <c r="B163" t="s">
        <v>476</v>
      </c>
      <c r="C163" t="s">
        <v>499</v>
      </c>
      <c r="D163" s="16" t="s">
        <v>497</v>
      </c>
      <c r="E163">
        <v>11.35</v>
      </c>
    </row>
    <row r="164" spans="1:5" ht="12.75" customHeight="1" x14ac:dyDescent="0.2">
      <c r="A164">
        <v>40246</v>
      </c>
      <c r="B164" t="s">
        <v>476</v>
      </c>
      <c r="C164" t="s">
        <v>496</v>
      </c>
      <c r="D164" s="16" t="s">
        <v>497</v>
      </c>
      <c r="E164">
        <v>10.98</v>
      </c>
    </row>
    <row r="165" spans="1:5" ht="12.75" customHeight="1" x14ac:dyDescent="0.2">
      <c r="A165">
        <v>40249</v>
      </c>
      <c r="B165" t="s">
        <v>476</v>
      </c>
      <c r="C165" t="s">
        <v>7003</v>
      </c>
      <c r="D165" s="16" t="s">
        <v>48</v>
      </c>
      <c r="E165">
        <v>146.33000000000001</v>
      </c>
    </row>
    <row r="166" spans="1:5" ht="12.75" customHeight="1" x14ac:dyDescent="0.2">
      <c r="A166">
        <v>40250</v>
      </c>
      <c r="B166" t="s">
        <v>476</v>
      </c>
      <c r="C166" t="s">
        <v>7004</v>
      </c>
      <c r="D166" s="16" t="s">
        <v>48</v>
      </c>
      <c r="E166">
        <v>109.83</v>
      </c>
    </row>
    <row r="167" spans="1:5" ht="12.75" customHeight="1" x14ac:dyDescent="0.2">
      <c r="A167">
        <v>40253</v>
      </c>
      <c r="B167" t="s">
        <v>476</v>
      </c>
      <c r="C167" t="s">
        <v>7005</v>
      </c>
      <c r="D167" s="16" t="s">
        <v>493</v>
      </c>
      <c r="E167">
        <v>756.16</v>
      </c>
    </row>
    <row r="168" spans="1:5" ht="12.75" customHeight="1" x14ac:dyDescent="0.2">
      <c r="A168">
        <v>403</v>
      </c>
      <c r="B168" t="s">
        <v>476</v>
      </c>
      <c r="C168" t="s">
        <v>7006</v>
      </c>
    </row>
    <row r="169" spans="1:5" ht="12.75" customHeight="1" x14ac:dyDescent="0.2">
      <c r="A169">
        <v>40315</v>
      </c>
      <c r="B169" t="s">
        <v>476</v>
      </c>
      <c r="C169" t="s">
        <v>501</v>
      </c>
      <c r="D169" s="16" t="s">
        <v>493</v>
      </c>
      <c r="E169">
        <v>932.75</v>
      </c>
    </row>
    <row r="170" spans="1:5" ht="12.75" customHeight="1" x14ac:dyDescent="0.2">
      <c r="A170">
        <v>40320</v>
      </c>
      <c r="B170" t="s">
        <v>476</v>
      </c>
      <c r="C170" t="s">
        <v>6998</v>
      </c>
      <c r="D170" s="16" t="s">
        <v>493</v>
      </c>
      <c r="E170">
        <v>867.66</v>
      </c>
    </row>
    <row r="171" spans="1:5" ht="12.75" customHeight="1" x14ac:dyDescent="0.2">
      <c r="A171">
        <v>40322</v>
      </c>
      <c r="B171" t="s">
        <v>476</v>
      </c>
      <c r="C171" t="s">
        <v>6999</v>
      </c>
      <c r="D171" s="16" t="s">
        <v>493</v>
      </c>
      <c r="E171">
        <v>888.51</v>
      </c>
    </row>
    <row r="172" spans="1:5" ht="12.75" customHeight="1" x14ac:dyDescent="0.2">
      <c r="A172">
        <v>40324</v>
      </c>
      <c r="B172" t="s">
        <v>476</v>
      </c>
      <c r="C172" t="s">
        <v>500</v>
      </c>
      <c r="D172" s="16" t="s">
        <v>493</v>
      </c>
      <c r="E172">
        <v>911.19</v>
      </c>
    </row>
    <row r="173" spans="1:5" ht="12.75" customHeight="1" x14ac:dyDescent="0.2">
      <c r="A173">
        <v>40328</v>
      </c>
      <c r="B173" t="s">
        <v>476</v>
      </c>
      <c r="C173" t="s">
        <v>498</v>
      </c>
      <c r="D173" s="16" t="s">
        <v>497</v>
      </c>
      <c r="E173">
        <v>10.63</v>
      </c>
    </row>
    <row r="174" spans="1:5" ht="12.75" customHeight="1" x14ac:dyDescent="0.2">
      <c r="A174">
        <v>40329</v>
      </c>
      <c r="B174" t="s">
        <v>476</v>
      </c>
      <c r="C174" t="s">
        <v>7007</v>
      </c>
      <c r="D174" s="16" t="s">
        <v>493</v>
      </c>
      <c r="E174">
        <v>635.46</v>
      </c>
    </row>
    <row r="175" spans="1:5" ht="12.75" customHeight="1" x14ac:dyDescent="0.2">
      <c r="A175">
        <v>40330</v>
      </c>
      <c r="B175" t="s">
        <v>476</v>
      </c>
      <c r="C175" t="s">
        <v>7008</v>
      </c>
      <c r="D175" s="16" t="s">
        <v>493</v>
      </c>
      <c r="E175">
        <v>660.69</v>
      </c>
    </row>
    <row r="176" spans="1:5" ht="12.75" customHeight="1" x14ac:dyDescent="0.2">
      <c r="A176">
        <v>40331</v>
      </c>
      <c r="B176" t="s">
        <v>476</v>
      </c>
      <c r="C176" t="s">
        <v>7009</v>
      </c>
      <c r="D176" s="16" t="s">
        <v>493</v>
      </c>
      <c r="E176">
        <v>681.02</v>
      </c>
    </row>
    <row r="177" spans="1:5" ht="12.75" customHeight="1" x14ac:dyDescent="0.2">
      <c r="A177">
        <v>40332</v>
      </c>
      <c r="B177" t="s">
        <v>476</v>
      </c>
      <c r="C177" t="s">
        <v>503</v>
      </c>
      <c r="D177" s="16" t="s">
        <v>497</v>
      </c>
      <c r="E177">
        <v>11.35</v>
      </c>
    </row>
    <row r="178" spans="1:5" ht="12.75" customHeight="1" x14ac:dyDescent="0.2">
      <c r="A178">
        <v>40333</v>
      </c>
      <c r="B178" t="s">
        <v>476</v>
      </c>
      <c r="C178" t="s">
        <v>496</v>
      </c>
      <c r="D178" s="16" t="s">
        <v>497</v>
      </c>
      <c r="E178">
        <v>10.98</v>
      </c>
    </row>
    <row r="179" spans="1:5" ht="12.75" customHeight="1" x14ac:dyDescent="0.2">
      <c r="A179">
        <v>40337</v>
      </c>
      <c r="B179" t="s">
        <v>476</v>
      </c>
      <c r="C179" t="s">
        <v>502</v>
      </c>
      <c r="D179" s="16" t="s">
        <v>48</v>
      </c>
      <c r="E179">
        <v>109.15</v>
      </c>
    </row>
    <row r="180" spans="1:5" ht="12.75" customHeight="1" x14ac:dyDescent="0.2">
      <c r="A180">
        <v>40339</v>
      </c>
      <c r="B180" t="s">
        <v>476</v>
      </c>
      <c r="C180" t="s">
        <v>7010</v>
      </c>
      <c r="D180" s="16" t="s">
        <v>48</v>
      </c>
      <c r="E180">
        <v>132.63999999999999</v>
      </c>
    </row>
    <row r="181" spans="1:5" ht="12.75" customHeight="1" x14ac:dyDescent="0.2">
      <c r="A181">
        <v>404</v>
      </c>
      <c r="B181" t="s">
        <v>476</v>
      </c>
      <c r="C181" t="s">
        <v>7011</v>
      </c>
    </row>
    <row r="182" spans="1:5" ht="12.75" customHeight="1" x14ac:dyDescent="0.2">
      <c r="A182">
        <v>40405</v>
      </c>
      <c r="B182" t="s">
        <v>476</v>
      </c>
      <c r="C182" t="s">
        <v>7012</v>
      </c>
      <c r="D182" s="16" t="s">
        <v>48</v>
      </c>
      <c r="E182">
        <v>117.06</v>
      </c>
    </row>
    <row r="183" spans="1:5" ht="12.75" customHeight="1" x14ac:dyDescent="0.2">
      <c r="A183">
        <v>406</v>
      </c>
      <c r="B183" t="s">
        <v>476</v>
      </c>
      <c r="C183" t="s">
        <v>7013</v>
      </c>
    </row>
    <row r="184" spans="1:5" ht="12.75" customHeight="1" x14ac:dyDescent="0.2">
      <c r="A184">
        <v>40601</v>
      </c>
      <c r="B184" t="s">
        <v>476</v>
      </c>
      <c r="C184" t="s">
        <v>7014</v>
      </c>
      <c r="D184" s="16" t="s">
        <v>48</v>
      </c>
      <c r="E184">
        <v>125.44</v>
      </c>
    </row>
    <row r="185" spans="1:5" ht="12.75" customHeight="1" x14ac:dyDescent="0.2">
      <c r="A185">
        <v>40602</v>
      </c>
      <c r="B185" t="s">
        <v>476</v>
      </c>
      <c r="C185" t="s">
        <v>7015</v>
      </c>
      <c r="D185" s="16" t="s">
        <v>48</v>
      </c>
      <c r="E185">
        <v>148.03</v>
      </c>
    </row>
    <row r="186" spans="1:5" ht="12.75" customHeight="1" x14ac:dyDescent="0.2">
      <c r="A186">
        <v>407</v>
      </c>
      <c r="B186" t="s">
        <v>476</v>
      </c>
      <c r="C186" t="s">
        <v>825</v>
      </c>
    </row>
    <row r="187" spans="1:5" ht="12.75" customHeight="1" x14ac:dyDescent="0.2">
      <c r="A187">
        <v>40705</v>
      </c>
      <c r="B187" t="s">
        <v>476</v>
      </c>
      <c r="C187" t="s">
        <v>7016</v>
      </c>
      <c r="D187" s="16" t="s">
        <v>184</v>
      </c>
      <c r="E187">
        <v>61.23</v>
      </c>
    </row>
    <row r="188" spans="1:5" ht="12.75" customHeight="1" x14ac:dyDescent="0.2">
      <c r="A188">
        <v>408</v>
      </c>
      <c r="B188" t="s">
        <v>476</v>
      </c>
      <c r="C188" t="s">
        <v>7017</v>
      </c>
    </row>
    <row r="189" spans="1:5" ht="12.75" customHeight="1" x14ac:dyDescent="0.2">
      <c r="A189">
        <v>40801</v>
      </c>
      <c r="B189" t="s">
        <v>476</v>
      </c>
      <c r="C189" t="s">
        <v>7018</v>
      </c>
      <c r="D189" s="16" t="s">
        <v>493</v>
      </c>
      <c r="E189">
        <v>3295.65</v>
      </c>
    </row>
    <row r="190" spans="1:5" ht="12.75" customHeight="1" x14ac:dyDescent="0.2">
      <c r="A190">
        <v>40802</v>
      </c>
      <c r="B190" t="s">
        <v>476</v>
      </c>
      <c r="C190" t="s">
        <v>7019</v>
      </c>
      <c r="D190" s="16" t="s">
        <v>48</v>
      </c>
      <c r="E190">
        <v>164.77</v>
      </c>
    </row>
    <row r="191" spans="1:5" ht="12.75" customHeight="1" x14ac:dyDescent="0.2">
      <c r="A191">
        <v>40806</v>
      </c>
      <c r="B191" t="s">
        <v>476</v>
      </c>
      <c r="C191" t="s">
        <v>7020</v>
      </c>
      <c r="D191" s="16" t="s">
        <v>48</v>
      </c>
      <c r="E191">
        <v>29.52</v>
      </c>
    </row>
    <row r="192" spans="1:5" ht="12.75" customHeight="1" x14ac:dyDescent="0.2">
      <c r="A192">
        <v>40807</v>
      </c>
      <c r="B192" t="s">
        <v>476</v>
      </c>
      <c r="C192" t="s">
        <v>7021</v>
      </c>
      <c r="D192" s="16" t="s">
        <v>48</v>
      </c>
      <c r="E192">
        <v>74.239999999999995</v>
      </c>
    </row>
    <row r="193" spans="1:5" ht="12.75" customHeight="1" x14ac:dyDescent="0.2">
      <c r="A193">
        <v>40808</v>
      </c>
      <c r="B193" t="s">
        <v>476</v>
      </c>
      <c r="C193" t="s">
        <v>7022</v>
      </c>
      <c r="D193" s="16" t="s">
        <v>497</v>
      </c>
      <c r="E193">
        <v>5.75</v>
      </c>
    </row>
    <row r="194" spans="1:5" ht="12.75" customHeight="1" x14ac:dyDescent="0.2">
      <c r="A194">
        <v>40809</v>
      </c>
      <c r="B194" t="s">
        <v>476</v>
      </c>
      <c r="C194" t="s">
        <v>7023</v>
      </c>
      <c r="D194" s="16" t="s">
        <v>48</v>
      </c>
      <c r="E194">
        <v>435.17</v>
      </c>
    </row>
    <row r="195" spans="1:5" ht="12.75" customHeight="1" x14ac:dyDescent="0.2">
      <c r="A195">
        <v>40810</v>
      </c>
      <c r="B195" t="s">
        <v>476</v>
      </c>
      <c r="C195" t="s">
        <v>7024</v>
      </c>
      <c r="D195" s="16" t="s">
        <v>493</v>
      </c>
      <c r="E195">
        <v>8156.56</v>
      </c>
    </row>
    <row r="196" spans="1:5" ht="12.75" customHeight="1" x14ac:dyDescent="0.2">
      <c r="A196">
        <v>40813</v>
      </c>
      <c r="B196" t="s">
        <v>476</v>
      </c>
      <c r="C196" t="s">
        <v>7025</v>
      </c>
      <c r="D196" s="16" t="s">
        <v>48</v>
      </c>
      <c r="E196">
        <v>71.239999999999995</v>
      </c>
    </row>
    <row r="197" spans="1:5" ht="12.75" customHeight="1" x14ac:dyDescent="0.2">
      <c r="A197">
        <v>40816</v>
      </c>
      <c r="B197" t="s">
        <v>476</v>
      </c>
      <c r="C197" t="s">
        <v>7026</v>
      </c>
      <c r="D197" s="16" t="s">
        <v>48</v>
      </c>
      <c r="E197">
        <v>44.78</v>
      </c>
    </row>
    <row r="198" spans="1:5" ht="12.75" customHeight="1" x14ac:dyDescent="0.2">
      <c r="A198">
        <v>40817</v>
      </c>
      <c r="B198" t="s">
        <v>476</v>
      </c>
      <c r="C198" t="s">
        <v>7027</v>
      </c>
      <c r="D198" s="16" t="s">
        <v>493</v>
      </c>
      <c r="E198">
        <v>3840.33</v>
      </c>
    </row>
    <row r="199" spans="1:5" ht="12.75" customHeight="1" x14ac:dyDescent="0.2">
      <c r="A199">
        <v>40818</v>
      </c>
      <c r="B199" t="s">
        <v>476</v>
      </c>
      <c r="C199" t="s">
        <v>7028</v>
      </c>
      <c r="D199" s="16" t="s">
        <v>48</v>
      </c>
      <c r="E199">
        <v>47.89</v>
      </c>
    </row>
    <row r="200" spans="1:5" ht="12.75" customHeight="1" x14ac:dyDescent="0.2">
      <c r="A200">
        <v>409</v>
      </c>
      <c r="B200" t="s">
        <v>476</v>
      </c>
      <c r="C200" t="s">
        <v>7029</v>
      </c>
    </row>
    <row r="201" spans="1:5" ht="12.75" customHeight="1" x14ac:dyDescent="0.2">
      <c r="A201">
        <v>40901</v>
      </c>
      <c r="B201" t="s">
        <v>476</v>
      </c>
      <c r="C201" t="s">
        <v>7030</v>
      </c>
      <c r="D201" s="16" t="s">
        <v>184</v>
      </c>
      <c r="E201">
        <v>815.84</v>
      </c>
    </row>
    <row r="202" spans="1:5" ht="12.75" customHeight="1" x14ac:dyDescent="0.2">
      <c r="A202">
        <v>40902</v>
      </c>
      <c r="B202" t="s">
        <v>476</v>
      </c>
      <c r="C202" t="s">
        <v>7031</v>
      </c>
      <c r="D202" s="16" t="s">
        <v>184</v>
      </c>
      <c r="E202">
        <v>1332.88</v>
      </c>
    </row>
    <row r="203" spans="1:5" ht="12.75" customHeight="1" x14ac:dyDescent="0.2">
      <c r="A203">
        <v>40903</v>
      </c>
      <c r="B203" t="s">
        <v>476</v>
      </c>
      <c r="C203" t="s">
        <v>7032</v>
      </c>
      <c r="D203" s="16" t="s">
        <v>184</v>
      </c>
      <c r="E203">
        <v>1891.44</v>
      </c>
    </row>
    <row r="204" spans="1:5" ht="12.75" customHeight="1" x14ac:dyDescent="0.2">
      <c r="A204">
        <v>40904</v>
      </c>
      <c r="B204" t="s">
        <v>476</v>
      </c>
      <c r="C204" t="s">
        <v>7033</v>
      </c>
      <c r="D204" s="16" t="s">
        <v>184</v>
      </c>
      <c r="E204">
        <v>2552.38</v>
      </c>
    </row>
    <row r="205" spans="1:5" ht="12.75" customHeight="1" x14ac:dyDescent="0.2">
      <c r="A205">
        <v>5</v>
      </c>
      <c r="B205" t="s">
        <v>476</v>
      </c>
      <c r="C205" t="s">
        <v>56</v>
      </c>
    </row>
    <row r="206" spans="1:5" ht="12.75" customHeight="1" x14ac:dyDescent="0.2">
      <c r="A206">
        <v>501</v>
      </c>
      <c r="B206" t="s">
        <v>476</v>
      </c>
      <c r="C206" t="s">
        <v>7034</v>
      </c>
    </row>
    <row r="207" spans="1:5" ht="12.75" customHeight="1" x14ac:dyDescent="0.2">
      <c r="A207">
        <v>50112</v>
      </c>
      <c r="B207" t="s">
        <v>476</v>
      </c>
      <c r="C207" t="s">
        <v>7035</v>
      </c>
      <c r="D207" s="16" t="s">
        <v>48</v>
      </c>
      <c r="E207">
        <v>209.6</v>
      </c>
    </row>
    <row r="208" spans="1:5" ht="12.75" customHeight="1" x14ac:dyDescent="0.2">
      <c r="A208">
        <v>50115</v>
      </c>
      <c r="B208" t="s">
        <v>476</v>
      </c>
      <c r="C208" t="s">
        <v>7036</v>
      </c>
      <c r="D208" s="16" t="s">
        <v>493</v>
      </c>
      <c r="E208">
        <v>612.19000000000005</v>
      </c>
    </row>
    <row r="209" spans="1:5" ht="12.75" customHeight="1" x14ac:dyDescent="0.2">
      <c r="A209">
        <v>50122</v>
      </c>
      <c r="B209" t="s">
        <v>476</v>
      </c>
      <c r="C209" t="s">
        <v>7037</v>
      </c>
      <c r="D209" s="16" t="s">
        <v>48</v>
      </c>
      <c r="E209">
        <v>448.12</v>
      </c>
    </row>
    <row r="210" spans="1:5" ht="12.75" customHeight="1" x14ac:dyDescent="0.2">
      <c r="A210">
        <v>502</v>
      </c>
      <c r="B210" t="s">
        <v>476</v>
      </c>
      <c r="C210" t="s">
        <v>7038</v>
      </c>
    </row>
    <row r="211" spans="1:5" ht="12.75" customHeight="1" x14ac:dyDescent="0.2">
      <c r="A211">
        <v>50205</v>
      </c>
      <c r="B211" t="s">
        <v>476</v>
      </c>
      <c r="C211" t="s">
        <v>7039</v>
      </c>
      <c r="D211" s="16" t="s">
        <v>48</v>
      </c>
      <c r="E211">
        <v>426.74</v>
      </c>
    </row>
    <row r="212" spans="1:5" ht="12.75" customHeight="1" x14ac:dyDescent="0.2">
      <c r="A212">
        <v>50206</v>
      </c>
      <c r="B212" t="s">
        <v>476</v>
      </c>
      <c r="C212" t="s">
        <v>7040</v>
      </c>
      <c r="D212" s="16" t="s">
        <v>48</v>
      </c>
      <c r="E212">
        <v>461.4</v>
      </c>
    </row>
    <row r="213" spans="1:5" ht="12.75" customHeight="1" x14ac:dyDescent="0.2">
      <c r="A213">
        <v>50208</v>
      </c>
      <c r="B213" t="s">
        <v>476</v>
      </c>
      <c r="C213" t="s">
        <v>7041</v>
      </c>
      <c r="D213" s="16" t="s">
        <v>48</v>
      </c>
      <c r="E213">
        <v>161.11000000000001</v>
      </c>
    </row>
    <row r="214" spans="1:5" ht="12.75" customHeight="1" x14ac:dyDescent="0.2">
      <c r="A214">
        <v>50212</v>
      </c>
      <c r="B214" t="s">
        <v>476</v>
      </c>
      <c r="C214" t="s">
        <v>7042</v>
      </c>
      <c r="D214" s="16" t="s">
        <v>48</v>
      </c>
      <c r="E214">
        <v>155.53</v>
      </c>
    </row>
    <row r="215" spans="1:5" ht="12.75" customHeight="1" x14ac:dyDescent="0.2">
      <c r="A215">
        <v>50213</v>
      </c>
      <c r="B215" t="s">
        <v>476</v>
      </c>
      <c r="C215" t="s">
        <v>7043</v>
      </c>
      <c r="D215" s="16" t="s">
        <v>86</v>
      </c>
      <c r="E215">
        <v>725.76</v>
      </c>
    </row>
    <row r="216" spans="1:5" ht="12.75" customHeight="1" x14ac:dyDescent="0.2">
      <c r="A216">
        <v>503</v>
      </c>
      <c r="B216" t="s">
        <v>476</v>
      </c>
      <c r="C216" t="s">
        <v>7044</v>
      </c>
    </row>
    <row r="217" spans="1:5" ht="12.75" customHeight="1" x14ac:dyDescent="0.2">
      <c r="A217">
        <v>50301</v>
      </c>
      <c r="B217" t="s">
        <v>476</v>
      </c>
      <c r="C217" t="s">
        <v>7045</v>
      </c>
      <c r="D217" s="16" t="s">
        <v>184</v>
      </c>
      <c r="E217">
        <v>41.91</v>
      </c>
    </row>
    <row r="218" spans="1:5" ht="12.75" customHeight="1" x14ac:dyDescent="0.2">
      <c r="A218">
        <v>50303</v>
      </c>
      <c r="B218" t="s">
        <v>476</v>
      </c>
      <c r="C218" t="s">
        <v>7046</v>
      </c>
      <c r="D218" s="16" t="s">
        <v>184</v>
      </c>
      <c r="E218">
        <v>65.349999999999994</v>
      </c>
    </row>
    <row r="219" spans="1:5" ht="12.75" customHeight="1" x14ac:dyDescent="0.2">
      <c r="A219">
        <v>505</v>
      </c>
      <c r="B219" t="s">
        <v>476</v>
      </c>
      <c r="C219" t="s">
        <v>7047</v>
      </c>
    </row>
    <row r="220" spans="1:5" ht="12.75" customHeight="1" x14ac:dyDescent="0.2">
      <c r="A220">
        <v>50501</v>
      </c>
      <c r="B220" t="s">
        <v>476</v>
      </c>
      <c r="C220" t="s">
        <v>7048</v>
      </c>
      <c r="D220" s="16" t="s">
        <v>48</v>
      </c>
      <c r="E220">
        <v>143.82</v>
      </c>
    </row>
    <row r="221" spans="1:5" ht="12.75" customHeight="1" x14ac:dyDescent="0.2">
      <c r="A221">
        <v>50502</v>
      </c>
      <c r="B221" t="s">
        <v>476</v>
      </c>
      <c r="C221" t="s">
        <v>7049</v>
      </c>
      <c r="D221" s="16" t="s">
        <v>48</v>
      </c>
      <c r="E221">
        <v>192.44</v>
      </c>
    </row>
    <row r="222" spans="1:5" ht="12.75" customHeight="1" x14ac:dyDescent="0.2">
      <c r="A222">
        <v>50503</v>
      </c>
      <c r="B222" t="s">
        <v>476</v>
      </c>
      <c r="C222" t="s">
        <v>7050</v>
      </c>
      <c r="D222" s="16" t="s">
        <v>48</v>
      </c>
      <c r="E222">
        <v>98.14</v>
      </c>
    </row>
    <row r="223" spans="1:5" ht="12.75" customHeight="1" x14ac:dyDescent="0.2">
      <c r="A223">
        <v>506</v>
      </c>
      <c r="B223" t="s">
        <v>476</v>
      </c>
      <c r="C223" t="s">
        <v>7051</v>
      </c>
    </row>
    <row r="224" spans="1:5" ht="12.75" customHeight="1" x14ac:dyDescent="0.2">
      <c r="A224">
        <v>50601</v>
      </c>
      <c r="B224" t="s">
        <v>476</v>
      </c>
      <c r="C224" t="s">
        <v>7052</v>
      </c>
      <c r="D224" s="16" t="s">
        <v>48</v>
      </c>
      <c r="E224">
        <v>77.41</v>
      </c>
    </row>
    <row r="225" spans="1:5" ht="12.75" customHeight="1" x14ac:dyDescent="0.2">
      <c r="A225">
        <v>50602</v>
      </c>
      <c r="B225" t="s">
        <v>476</v>
      </c>
      <c r="C225" t="s">
        <v>7053</v>
      </c>
      <c r="D225" s="16" t="s">
        <v>48</v>
      </c>
      <c r="E225">
        <v>91.3</v>
      </c>
    </row>
    <row r="226" spans="1:5" ht="12.75" customHeight="1" x14ac:dyDescent="0.2">
      <c r="A226">
        <v>50603</v>
      </c>
      <c r="B226" t="s">
        <v>476</v>
      </c>
      <c r="C226" t="s">
        <v>7054</v>
      </c>
      <c r="D226" s="16" t="s">
        <v>48</v>
      </c>
      <c r="E226">
        <v>105.25</v>
      </c>
    </row>
    <row r="227" spans="1:5" ht="12.75" customHeight="1" x14ac:dyDescent="0.2">
      <c r="A227">
        <v>50605</v>
      </c>
      <c r="B227" t="s">
        <v>476</v>
      </c>
      <c r="C227" t="s">
        <v>7055</v>
      </c>
      <c r="D227" s="16" t="s">
        <v>48</v>
      </c>
      <c r="E227">
        <v>71.08</v>
      </c>
    </row>
    <row r="228" spans="1:5" ht="12.75" customHeight="1" x14ac:dyDescent="0.2">
      <c r="A228">
        <v>50606</v>
      </c>
      <c r="B228" t="s">
        <v>476</v>
      </c>
      <c r="C228" t="s">
        <v>504</v>
      </c>
      <c r="D228" s="16" t="s">
        <v>48</v>
      </c>
      <c r="E228">
        <v>53.49</v>
      </c>
    </row>
    <row r="229" spans="1:5" ht="12.75" customHeight="1" x14ac:dyDescent="0.2">
      <c r="A229">
        <v>50607</v>
      </c>
      <c r="B229" t="s">
        <v>476</v>
      </c>
      <c r="C229" t="s">
        <v>7056</v>
      </c>
      <c r="D229" s="16" t="s">
        <v>48</v>
      </c>
      <c r="E229">
        <v>141.53</v>
      </c>
    </row>
    <row r="230" spans="1:5" ht="12.75" customHeight="1" x14ac:dyDescent="0.2">
      <c r="A230">
        <v>50608</v>
      </c>
      <c r="B230" t="s">
        <v>476</v>
      </c>
      <c r="C230" t="s">
        <v>7057</v>
      </c>
      <c r="D230" s="16" t="s">
        <v>48</v>
      </c>
      <c r="E230">
        <v>106.36</v>
      </c>
    </row>
    <row r="231" spans="1:5" ht="12.75" customHeight="1" x14ac:dyDescent="0.2">
      <c r="A231">
        <v>6</v>
      </c>
      <c r="B231" t="s">
        <v>476</v>
      </c>
      <c r="C231" t="s">
        <v>7058</v>
      </c>
    </row>
    <row r="232" spans="1:5" ht="12.75" customHeight="1" x14ac:dyDescent="0.2">
      <c r="A232">
        <v>601</v>
      </c>
      <c r="B232" t="s">
        <v>476</v>
      </c>
      <c r="C232" t="s">
        <v>7059</v>
      </c>
    </row>
    <row r="233" spans="1:5" ht="12.75" customHeight="1" x14ac:dyDescent="0.2">
      <c r="A233">
        <v>60101</v>
      </c>
      <c r="B233" t="s">
        <v>476</v>
      </c>
      <c r="C233" t="s">
        <v>7060</v>
      </c>
      <c r="D233" s="16" t="s">
        <v>86</v>
      </c>
      <c r="E233">
        <v>376.17</v>
      </c>
    </row>
    <row r="234" spans="1:5" ht="12.75" customHeight="1" x14ac:dyDescent="0.2">
      <c r="A234">
        <v>60102</v>
      </c>
      <c r="B234" t="s">
        <v>476</v>
      </c>
      <c r="C234" t="s">
        <v>7061</v>
      </c>
      <c r="D234" s="16" t="s">
        <v>86</v>
      </c>
      <c r="E234">
        <v>377.51</v>
      </c>
    </row>
    <row r="235" spans="1:5" ht="12.75" customHeight="1" x14ac:dyDescent="0.2">
      <c r="A235">
        <v>60103</v>
      </c>
      <c r="B235" t="s">
        <v>476</v>
      </c>
      <c r="C235" t="s">
        <v>7062</v>
      </c>
      <c r="D235" s="16" t="s">
        <v>86</v>
      </c>
      <c r="E235">
        <v>378.86</v>
      </c>
    </row>
    <row r="236" spans="1:5" ht="12.75" customHeight="1" x14ac:dyDescent="0.2">
      <c r="A236">
        <v>60107</v>
      </c>
      <c r="B236" t="s">
        <v>476</v>
      </c>
      <c r="C236" t="s">
        <v>7063</v>
      </c>
      <c r="D236" s="16" t="s">
        <v>184</v>
      </c>
      <c r="E236">
        <v>23.29</v>
      </c>
    </row>
    <row r="237" spans="1:5" ht="12.75" customHeight="1" x14ac:dyDescent="0.2">
      <c r="A237">
        <v>60108</v>
      </c>
      <c r="B237" t="s">
        <v>476</v>
      </c>
      <c r="C237" t="s">
        <v>7064</v>
      </c>
      <c r="D237" s="16" t="s">
        <v>86</v>
      </c>
      <c r="E237">
        <v>397.69</v>
      </c>
    </row>
    <row r="238" spans="1:5" ht="12.75" customHeight="1" x14ac:dyDescent="0.2">
      <c r="A238">
        <v>60110</v>
      </c>
      <c r="B238" t="s">
        <v>476</v>
      </c>
      <c r="C238" t="s">
        <v>7065</v>
      </c>
      <c r="D238" s="16" t="s">
        <v>184</v>
      </c>
      <c r="E238">
        <v>81.13</v>
      </c>
    </row>
    <row r="239" spans="1:5" ht="12.75" customHeight="1" x14ac:dyDescent="0.2">
      <c r="A239">
        <v>60112</v>
      </c>
      <c r="B239" t="s">
        <v>476</v>
      </c>
      <c r="C239" t="s">
        <v>7066</v>
      </c>
      <c r="D239" s="16" t="s">
        <v>184</v>
      </c>
      <c r="E239">
        <v>67.790000000000006</v>
      </c>
    </row>
    <row r="240" spans="1:5" ht="12.75" customHeight="1" x14ac:dyDescent="0.2">
      <c r="A240">
        <v>60113</v>
      </c>
      <c r="B240" t="s">
        <v>476</v>
      </c>
      <c r="C240" t="s">
        <v>7067</v>
      </c>
      <c r="D240" s="16" t="s">
        <v>184</v>
      </c>
      <c r="E240">
        <v>38.130000000000003</v>
      </c>
    </row>
    <row r="241" spans="1:5" ht="12.75" customHeight="1" x14ac:dyDescent="0.2">
      <c r="A241">
        <v>611</v>
      </c>
      <c r="B241" t="s">
        <v>476</v>
      </c>
      <c r="C241" t="s">
        <v>7068</v>
      </c>
    </row>
    <row r="242" spans="1:5" ht="12.75" customHeight="1" x14ac:dyDescent="0.2">
      <c r="A242">
        <v>61101</v>
      </c>
      <c r="B242" t="s">
        <v>476</v>
      </c>
      <c r="C242" t="s">
        <v>7069</v>
      </c>
      <c r="D242" s="16" t="s">
        <v>86</v>
      </c>
      <c r="E242">
        <v>12.45</v>
      </c>
    </row>
    <row r="243" spans="1:5" ht="12.75" customHeight="1" x14ac:dyDescent="0.2">
      <c r="A243">
        <v>61102</v>
      </c>
      <c r="B243" t="s">
        <v>476</v>
      </c>
      <c r="C243" t="s">
        <v>7070</v>
      </c>
      <c r="D243" s="16" t="s">
        <v>86</v>
      </c>
      <c r="E243">
        <v>128.08000000000001</v>
      </c>
    </row>
    <row r="244" spans="1:5" ht="12.75" customHeight="1" x14ac:dyDescent="0.2">
      <c r="A244">
        <v>61103</v>
      </c>
      <c r="B244" t="s">
        <v>476</v>
      </c>
      <c r="C244" t="s">
        <v>7071</v>
      </c>
      <c r="D244" s="16" t="s">
        <v>86</v>
      </c>
      <c r="E244">
        <v>343.57</v>
      </c>
    </row>
    <row r="245" spans="1:5" ht="12.75" customHeight="1" x14ac:dyDescent="0.2">
      <c r="A245">
        <v>61104</v>
      </c>
      <c r="B245" t="s">
        <v>476</v>
      </c>
      <c r="C245" t="s">
        <v>7072</v>
      </c>
      <c r="D245" s="16" t="s">
        <v>86</v>
      </c>
      <c r="E245">
        <v>94.62</v>
      </c>
    </row>
    <row r="246" spans="1:5" ht="12.75" customHeight="1" x14ac:dyDescent="0.2">
      <c r="A246">
        <v>61106</v>
      </c>
      <c r="B246" t="s">
        <v>476</v>
      </c>
      <c r="C246" t="s">
        <v>7073</v>
      </c>
      <c r="D246" s="16" t="s">
        <v>86</v>
      </c>
      <c r="E246">
        <v>147.97</v>
      </c>
    </row>
    <row r="247" spans="1:5" ht="12.75" customHeight="1" x14ac:dyDescent="0.2">
      <c r="A247">
        <v>61107</v>
      </c>
      <c r="B247" t="s">
        <v>476</v>
      </c>
      <c r="C247" t="s">
        <v>7074</v>
      </c>
      <c r="D247" s="16" t="s">
        <v>86</v>
      </c>
      <c r="E247">
        <v>83.62</v>
      </c>
    </row>
    <row r="248" spans="1:5" ht="12.75" customHeight="1" x14ac:dyDescent="0.2">
      <c r="A248">
        <v>61108</v>
      </c>
      <c r="B248" t="s">
        <v>476</v>
      </c>
      <c r="C248" t="s">
        <v>7075</v>
      </c>
      <c r="D248" s="16" t="s">
        <v>86</v>
      </c>
      <c r="E248">
        <v>121.29</v>
      </c>
    </row>
    <row r="249" spans="1:5" ht="12.75" customHeight="1" x14ac:dyDescent="0.2">
      <c r="A249">
        <v>61112</v>
      </c>
      <c r="B249" t="s">
        <v>476</v>
      </c>
      <c r="C249" t="s">
        <v>7076</v>
      </c>
      <c r="D249" s="16" t="s">
        <v>86</v>
      </c>
      <c r="E249">
        <v>74.900000000000006</v>
      </c>
    </row>
    <row r="250" spans="1:5" ht="12.75" customHeight="1" x14ac:dyDescent="0.2">
      <c r="A250">
        <v>613</v>
      </c>
      <c r="B250" t="s">
        <v>476</v>
      </c>
      <c r="C250" t="s">
        <v>7077</v>
      </c>
    </row>
    <row r="251" spans="1:5" ht="12.75" customHeight="1" x14ac:dyDescent="0.2">
      <c r="A251">
        <v>61301</v>
      </c>
      <c r="B251" t="s">
        <v>476</v>
      </c>
      <c r="C251" t="s">
        <v>7078</v>
      </c>
      <c r="D251" s="16" t="s">
        <v>86</v>
      </c>
      <c r="E251">
        <v>986.84</v>
      </c>
    </row>
    <row r="252" spans="1:5" ht="12.75" customHeight="1" x14ac:dyDescent="0.2">
      <c r="A252">
        <v>61302</v>
      </c>
      <c r="B252" t="s">
        <v>476</v>
      </c>
      <c r="C252" t="s">
        <v>7079</v>
      </c>
      <c r="D252" s="16" t="s">
        <v>86</v>
      </c>
      <c r="E252">
        <v>993.84</v>
      </c>
    </row>
    <row r="253" spans="1:5" ht="12.75" customHeight="1" x14ac:dyDescent="0.2">
      <c r="A253">
        <v>61303</v>
      </c>
      <c r="B253" t="s">
        <v>476</v>
      </c>
      <c r="C253" t="s">
        <v>7080</v>
      </c>
      <c r="D253" s="16" t="s">
        <v>86</v>
      </c>
      <c r="E253">
        <v>1000.84</v>
      </c>
    </row>
    <row r="254" spans="1:5" ht="12.75" customHeight="1" x14ac:dyDescent="0.2">
      <c r="A254">
        <v>61304</v>
      </c>
      <c r="B254" t="s">
        <v>476</v>
      </c>
      <c r="C254" t="s">
        <v>7081</v>
      </c>
      <c r="D254" s="16" t="s">
        <v>86</v>
      </c>
      <c r="E254">
        <v>1055.5899999999999</v>
      </c>
    </row>
    <row r="255" spans="1:5" ht="12.75" customHeight="1" x14ac:dyDescent="0.2">
      <c r="A255">
        <v>614</v>
      </c>
      <c r="B255" t="s">
        <v>476</v>
      </c>
      <c r="C255" t="s">
        <v>7082</v>
      </c>
    </row>
    <row r="256" spans="1:5" ht="12.75" customHeight="1" x14ac:dyDescent="0.2">
      <c r="A256">
        <v>61401</v>
      </c>
      <c r="B256" t="s">
        <v>476</v>
      </c>
      <c r="C256" t="s">
        <v>7083</v>
      </c>
      <c r="D256" s="16" t="s">
        <v>86</v>
      </c>
      <c r="E256">
        <v>1164.9000000000001</v>
      </c>
    </row>
    <row r="257" spans="1:5" ht="12.75" customHeight="1" x14ac:dyDescent="0.2">
      <c r="A257">
        <v>61402</v>
      </c>
      <c r="B257" t="s">
        <v>476</v>
      </c>
      <c r="C257" t="s">
        <v>7084</v>
      </c>
      <c r="D257" s="16" t="s">
        <v>86</v>
      </c>
      <c r="E257">
        <v>1164.9000000000001</v>
      </c>
    </row>
    <row r="258" spans="1:5" ht="12.75" customHeight="1" x14ac:dyDescent="0.2">
      <c r="A258">
        <v>61403</v>
      </c>
      <c r="B258" t="s">
        <v>476</v>
      </c>
      <c r="C258" t="s">
        <v>7085</v>
      </c>
      <c r="D258" s="16" t="s">
        <v>86</v>
      </c>
      <c r="E258">
        <v>1164.9000000000001</v>
      </c>
    </row>
    <row r="259" spans="1:5" ht="12.75" customHeight="1" x14ac:dyDescent="0.2">
      <c r="A259">
        <v>61404</v>
      </c>
      <c r="B259" t="s">
        <v>476</v>
      </c>
      <c r="C259" t="s">
        <v>7086</v>
      </c>
      <c r="D259" s="16" t="s">
        <v>86</v>
      </c>
      <c r="E259">
        <v>1164.9000000000001</v>
      </c>
    </row>
    <row r="260" spans="1:5" ht="12.75" customHeight="1" x14ac:dyDescent="0.2">
      <c r="A260">
        <v>617</v>
      </c>
      <c r="B260" t="s">
        <v>476</v>
      </c>
      <c r="C260" t="s">
        <v>7087</v>
      </c>
    </row>
    <row r="261" spans="1:5" ht="12.75" customHeight="1" x14ac:dyDescent="0.2">
      <c r="A261">
        <v>61701</v>
      </c>
      <c r="B261" t="s">
        <v>476</v>
      </c>
      <c r="C261" t="s">
        <v>7088</v>
      </c>
      <c r="D261" s="16" t="s">
        <v>86</v>
      </c>
      <c r="E261">
        <v>1261.6199999999999</v>
      </c>
    </row>
    <row r="262" spans="1:5" ht="12.75" customHeight="1" x14ac:dyDescent="0.2">
      <c r="A262">
        <v>61702</v>
      </c>
      <c r="B262" t="s">
        <v>476</v>
      </c>
      <c r="C262" t="s">
        <v>7089</v>
      </c>
      <c r="D262" s="16" t="s">
        <v>86</v>
      </c>
      <c r="E262">
        <v>1319.74</v>
      </c>
    </row>
    <row r="263" spans="1:5" ht="12.75" customHeight="1" x14ac:dyDescent="0.2">
      <c r="A263">
        <v>61703</v>
      </c>
      <c r="B263" t="s">
        <v>476</v>
      </c>
      <c r="C263" t="s">
        <v>7090</v>
      </c>
      <c r="D263" s="16" t="s">
        <v>86</v>
      </c>
      <c r="E263">
        <v>1372.86</v>
      </c>
    </row>
    <row r="264" spans="1:5" ht="12.75" customHeight="1" x14ac:dyDescent="0.2">
      <c r="A264">
        <v>619</v>
      </c>
      <c r="B264" t="s">
        <v>476</v>
      </c>
      <c r="C264" t="s">
        <v>7091</v>
      </c>
    </row>
    <row r="265" spans="1:5" ht="12.75" customHeight="1" x14ac:dyDescent="0.2">
      <c r="A265">
        <v>61901</v>
      </c>
      <c r="B265" t="s">
        <v>476</v>
      </c>
      <c r="C265" t="s">
        <v>7092</v>
      </c>
      <c r="D265" s="16" t="s">
        <v>86</v>
      </c>
      <c r="E265">
        <v>1300.56</v>
      </c>
    </row>
    <row r="266" spans="1:5" ht="12.75" customHeight="1" x14ac:dyDescent="0.2">
      <c r="A266">
        <v>61902</v>
      </c>
      <c r="B266" t="s">
        <v>476</v>
      </c>
      <c r="C266" t="s">
        <v>7093</v>
      </c>
      <c r="D266" s="16" t="s">
        <v>86</v>
      </c>
      <c r="E266">
        <v>1307.56</v>
      </c>
    </row>
    <row r="267" spans="1:5" ht="12.75" customHeight="1" x14ac:dyDescent="0.2">
      <c r="A267">
        <v>61903</v>
      </c>
      <c r="B267" t="s">
        <v>476</v>
      </c>
      <c r="C267" t="s">
        <v>7094</v>
      </c>
      <c r="D267" s="16" t="s">
        <v>86</v>
      </c>
      <c r="E267">
        <v>1421.97</v>
      </c>
    </row>
    <row r="268" spans="1:5" ht="12.75" customHeight="1" x14ac:dyDescent="0.2">
      <c r="A268">
        <v>622</v>
      </c>
      <c r="B268" t="s">
        <v>476</v>
      </c>
      <c r="C268" t="s">
        <v>7095</v>
      </c>
    </row>
    <row r="269" spans="1:5" ht="12.75" customHeight="1" x14ac:dyDescent="0.2">
      <c r="A269">
        <v>62201</v>
      </c>
      <c r="B269" t="s">
        <v>476</v>
      </c>
      <c r="C269" t="s">
        <v>7096</v>
      </c>
      <c r="D269" s="16" t="s">
        <v>86</v>
      </c>
      <c r="E269">
        <v>96.06</v>
      </c>
    </row>
    <row r="270" spans="1:5" ht="12.75" customHeight="1" x14ac:dyDescent="0.2">
      <c r="A270">
        <v>62202</v>
      </c>
      <c r="B270" t="s">
        <v>476</v>
      </c>
      <c r="C270" t="s">
        <v>7097</v>
      </c>
      <c r="D270" s="16" t="s">
        <v>86</v>
      </c>
      <c r="E270">
        <v>96.06</v>
      </c>
    </row>
    <row r="271" spans="1:5" ht="12.75" customHeight="1" x14ac:dyDescent="0.2">
      <c r="A271">
        <v>62203</v>
      </c>
      <c r="B271" t="s">
        <v>476</v>
      </c>
      <c r="C271" t="s">
        <v>7098</v>
      </c>
      <c r="D271" s="16" t="s">
        <v>86</v>
      </c>
      <c r="E271">
        <v>115.95</v>
      </c>
    </row>
    <row r="272" spans="1:5" ht="12.75" customHeight="1" x14ac:dyDescent="0.2">
      <c r="A272">
        <v>62204</v>
      </c>
      <c r="B272" t="s">
        <v>476</v>
      </c>
      <c r="C272" t="s">
        <v>7099</v>
      </c>
      <c r="D272" s="16" t="s">
        <v>86</v>
      </c>
      <c r="E272">
        <v>90.54</v>
      </c>
    </row>
    <row r="273" spans="1:5" ht="12.75" customHeight="1" x14ac:dyDescent="0.2">
      <c r="A273">
        <v>62205</v>
      </c>
      <c r="B273" t="s">
        <v>476</v>
      </c>
      <c r="C273" t="s">
        <v>7100</v>
      </c>
      <c r="D273" s="16" t="s">
        <v>86</v>
      </c>
      <c r="E273">
        <v>78.69</v>
      </c>
    </row>
    <row r="274" spans="1:5" ht="12.75" customHeight="1" x14ac:dyDescent="0.2">
      <c r="A274">
        <v>62206</v>
      </c>
      <c r="B274" t="s">
        <v>476</v>
      </c>
      <c r="C274" t="s">
        <v>7101</v>
      </c>
      <c r="D274" s="16" t="s">
        <v>86</v>
      </c>
      <c r="E274">
        <v>11.42</v>
      </c>
    </row>
    <row r="275" spans="1:5" ht="12.75" customHeight="1" x14ac:dyDescent="0.2">
      <c r="A275">
        <v>62207</v>
      </c>
      <c r="B275" t="s">
        <v>476</v>
      </c>
      <c r="C275" t="s">
        <v>7102</v>
      </c>
      <c r="D275" s="16" t="s">
        <v>86</v>
      </c>
      <c r="E275">
        <v>68.319999999999993</v>
      </c>
    </row>
    <row r="276" spans="1:5" ht="12.75" customHeight="1" x14ac:dyDescent="0.2">
      <c r="A276">
        <v>62208</v>
      </c>
      <c r="B276" t="s">
        <v>476</v>
      </c>
      <c r="C276" t="s">
        <v>7103</v>
      </c>
      <c r="D276" s="16" t="s">
        <v>86</v>
      </c>
      <c r="E276">
        <v>82.56</v>
      </c>
    </row>
    <row r="277" spans="1:5" ht="12.75" customHeight="1" x14ac:dyDescent="0.2">
      <c r="A277">
        <v>62211</v>
      </c>
      <c r="B277" t="s">
        <v>476</v>
      </c>
      <c r="C277" t="s">
        <v>7104</v>
      </c>
      <c r="D277" s="16" t="s">
        <v>184</v>
      </c>
      <c r="E277">
        <v>3.49</v>
      </c>
    </row>
    <row r="278" spans="1:5" ht="12.75" customHeight="1" x14ac:dyDescent="0.2">
      <c r="A278">
        <v>62212</v>
      </c>
      <c r="B278" t="s">
        <v>476</v>
      </c>
      <c r="C278" t="s">
        <v>7105</v>
      </c>
      <c r="D278" s="16" t="s">
        <v>184</v>
      </c>
      <c r="E278">
        <v>17.04</v>
      </c>
    </row>
    <row r="279" spans="1:5" ht="12.75" customHeight="1" x14ac:dyDescent="0.2">
      <c r="A279">
        <v>623</v>
      </c>
      <c r="B279" t="s">
        <v>476</v>
      </c>
      <c r="C279" t="s">
        <v>7106</v>
      </c>
    </row>
    <row r="280" spans="1:5" ht="12.75" customHeight="1" x14ac:dyDescent="0.2">
      <c r="A280">
        <v>62301</v>
      </c>
      <c r="B280" t="s">
        <v>476</v>
      </c>
      <c r="C280" t="s">
        <v>7107</v>
      </c>
      <c r="D280" s="16" t="s">
        <v>86</v>
      </c>
      <c r="E280">
        <v>911.17</v>
      </c>
    </row>
    <row r="281" spans="1:5" ht="12.75" customHeight="1" x14ac:dyDescent="0.2">
      <c r="A281">
        <v>62302</v>
      </c>
      <c r="B281" t="s">
        <v>476</v>
      </c>
      <c r="C281" t="s">
        <v>7108</v>
      </c>
      <c r="D281" s="16" t="s">
        <v>86</v>
      </c>
      <c r="E281">
        <v>917.57</v>
      </c>
    </row>
    <row r="282" spans="1:5" ht="12.75" customHeight="1" x14ac:dyDescent="0.2">
      <c r="A282">
        <v>625</v>
      </c>
      <c r="B282" t="s">
        <v>476</v>
      </c>
      <c r="C282" t="s">
        <v>7109</v>
      </c>
    </row>
    <row r="283" spans="1:5" ht="12.75" customHeight="1" x14ac:dyDescent="0.2">
      <c r="A283">
        <v>62501</v>
      </c>
      <c r="B283" t="s">
        <v>476</v>
      </c>
      <c r="C283" t="s">
        <v>7110</v>
      </c>
      <c r="D283" s="16" t="s">
        <v>86</v>
      </c>
      <c r="E283">
        <v>1564.08</v>
      </c>
    </row>
    <row r="284" spans="1:5" ht="12.75" customHeight="1" x14ac:dyDescent="0.2">
      <c r="A284">
        <v>62502</v>
      </c>
      <c r="B284" t="s">
        <v>476</v>
      </c>
      <c r="C284" t="s">
        <v>7111</v>
      </c>
      <c r="D284" s="16" t="s">
        <v>86</v>
      </c>
      <c r="E284">
        <v>1621.08</v>
      </c>
    </row>
    <row r="285" spans="1:5" ht="12.75" customHeight="1" x14ac:dyDescent="0.2">
      <c r="A285">
        <v>62503</v>
      </c>
      <c r="B285" t="s">
        <v>476</v>
      </c>
      <c r="C285" t="s">
        <v>7112</v>
      </c>
      <c r="D285" s="16" t="s">
        <v>86</v>
      </c>
      <c r="E285">
        <v>1673.08</v>
      </c>
    </row>
    <row r="286" spans="1:5" ht="12.75" customHeight="1" x14ac:dyDescent="0.2">
      <c r="A286">
        <v>62504</v>
      </c>
      <c r="B286" t="s">
        <v>476</v>
      </c>
      <c r="C286" t="s">
        <v>7113</v>
      </c>
      <c r="D286" s="16" t="s">
        <v>86</v>
      </c>
      <c r="E286">
        <v>1793.34</v>
      </c>
    </row>
    <row r="287" spans="1:5" ht="12.75" customHeight="1" x14ac:dyDescent="0.2">
      <c r="A287">
        <v>62505</v>
      </c>
      <c r="B287" t="s">
        <v>476</v>
      </c>
      <c r="C287" t="s">
        <v>7114</v>
      </c>
      <c r="D287" s="16" t="s">
        <v>86</v>
      </c>
      <c r="E287">
        <v>3104.08</v>
      </c>
    </row>
    <row r="288" spans="1:5" ht="12.75" customHeight="1" x14ac:dyDescent="0.2">
      <c r="A288">
        <v>7</v>
      </c>
      <c r="B288" t="s">
        <v>476</v>
      </c>
      <c r="C288" t="s">
        <v>7115</v>
      </c>
    </row>
    <row r="289" spans="1:5" ht="12.75" customHeight="1" x14ac:dyDescent="0.2">
      <c r="A289">
        <v>711</v>
      </c>
      <c r="B289" t="s">
        <v>476</v>
      </c>
      <c r="C289" t="s">
        <v>7116</v>
      </c>
    </row>
    <row r="290" spans="1:5" ht="12.75" customHeight="1" x14ac:dyDescent="0.2">
      <c r="A290">
        <v>71101</v>
      </c>
      <c r="B290" t="s">
        <v>476</v>
      </c>
      <c r="C290" t="s">
        <v>7117</v>
      </c>
      <c r="D290" s="16" t="s">
        <v>48</v>
      </c>
      <c r="E290">
        <v>669.62</v>
      </c>
    </row>
    <row r="291" spans="1:5" ht="12.75" customHeight="1" x14ac:dyDescent="0.2">
      <c r="A291">
        <v>71103</v>
      </c>
      <c r="B291" t="s">
        <v>476</v>
      </c>
      <c r="C291" t="s">
        <v>7118</v>
      </c>
      <c r="D291" s="16" t="s">
        <v>48</v>
      </c>
      <c r="E291">
        <v>121.07</v>
      </c>
    </row>
    <row r="292" spans="1:5" ht="12.75" customHeight="1" x14ac:dyDescent="0.2">
      <c r="A292">
        <v>71104</v>
      </c>
      <c r="B292" t="s">
        <v>476</v>
      </c>
      <c r="C292" t="s">
        <v>7119</v>
      </c>
      <c r="D292" s="16" t="s">
        <v>48</v>
      </c>
      <c r="E292">
        <v>595.79</v>
      </c>
    </row>
    <row r="293" spans="1:5" ht="12.75" customHeight="1" x14ac:dyDescent="0.2">
      <c r="A293">
        <v>71105</v>
      </c>
      <c r="B293" t="s">
        <v>476</v>
      </c>
      <c r="C293" t="s">
        <v>7120</v>
      </c>
      <c r="D293" s="16" t="s">
        <v>48</v>
      </c>
      <c r="E293">
        <v>369.28</v>
      </c>
    </row>
    <row r="294" spans="1:5" ht="12.75" customHeight="1" x14ac:dyDescent="0.2">
      <c r="A294">
        <v>71106</v>
      </c>
      <c r="B294" t="s">
        <v>476</v>
      </c>
      <c r="C294" t="s">
        <v>7121</v>
      </c>
      <c r="D294" s="16" t="s">
        <v>48</v>
      </c>
      <c r="E294">
        <v>732.22</v>
      </c>
    </row>
    <row r="295" spans="1:5" ht="12.75" customHeight="1" x14ac:dyDescent="0.2">
      <c r="A295">
        <v>71107</v>
      </c>
      <c r="B295" t="s">
        <v>476</v>
      </c>
      <c r="C295" t="s">
        <v>7122</v>
      </c>
      <c r="D295" s="16" t="s">
        <v>48</v>
      </c>
      <c r="E295">
        <v>818.94</v>
      </c>
    </row>
    <row r="296" spans="1:5" ht="12.75" customHeight="1" x14ac:dyDescent="0.2">
      <c r="A296">
        <v>717</v>
      </c>
      <c r="B296" t="s">
        <v>476</v>
      </c>
      <c r="C296" t="s">
        <v>7123</v>
      </c>
    </row>
    <row r="297" spans="1:5" ht="12.75" customHeight="1" x14ac:dyDescent="0.2">
      <c r="A297">
        <v>71701</v>
      </c>
      <c r="B297" t="s">
        <v>476</v>
      </c>
      <c r="C297" t="s">
        <v>7124</v>
      </c>
      <c r="D297" s="16" t="s">
        <v>48</v>
      </c>
      <c r="E297">
        <v>672.38</v>
      </c>
    </row>
    <row r="298" spans="1:5" ht="12.75" customHeight="1" x14ac:dyDescent="0.2">
      <c r="A298">
        <v>71702</v>
      </c>
      <c r="B298" t="s">
        <v>476</v>
      </c>
      <c r="C298" t="s">
        <v>7125</v>
      </c>
      <c r="D298" s="16" t="s">
        <v>48</v>
      </c>
      <c r="E298">
        <v>664.63</v>
      </c>
    </row>
    <row r="299" spans="1:5" ht="12.75" customHeight="1" x14ac:dyDescent="0.2">
      <c r="A299">
        <v>71703</v>
      </c>
      <c r="B299" t="s">
        <v>476</v>
      </c>
      <c r="C299" t="s">
        <v>7126</v>
      </c>
      <c r="D299" s="16" t="s">
        <v>48</v>
      </c>
      <c r="E299">
        <v>626.57000000000005</v>
      </c>
    </row>
    <row r="300" spans="1:5" ht="12.75" customHeight="1" x14ac:dyDescent="0.2">
      <c r="A300">
        <v>71704</v>
      </c>
      <c r="B300" t="s">
        <v>476</v>
      </c>
      <c r="C300" t="s">
        <v>7127</v>
      </c>
      <c r="D300" s="16" t="s">
        <v>48</v>
      </c>
      <c r="E300">
        <v>1014.07</v>
      </c>
    </row>
    <row r="301" spans="1:5" ht="12.75" customHeight="1" x14ac:dyDescent="0.2">
      <c r="A301">
        <v>71706</v>
      </c>
      <c r="B301" t="s">
        <v>476</v>
      </c>
      <c r="C301" t="s">
        <v>7128</v>
      </c>
      <c r="D301" s="16" t="s">
        <v>48</v>
      </c>
      <c r="E301">
        <v>281.77999999999997</v>
      </c>
    </row>
    <row r="302" spans="1:5" ht="12.75" customHeight="1" x14ac:dyDescent="0.2">
      <c r="A302">
        <v>718</v>
      </c>
      <c r="B302" t="s">
        <v>476</v>
      </c>
      <c r="C302" t="s">
        <v>7095</v>
      </c>
    </row>
    <row r="303" spans="1:5" ht="12.75" customHeight="1" x14ac:dyDescent="0.2">
      <c r="A303">
        <v>71801</v>
      </c>
      <c r="B303" t="s">
        <v>476</v>
      </c>
      <c r="C303" t="s">
        <v>7129</v>
      </c>
      <c r="D303" s="16" t="s">
        <v>48</v>
      </c>
      <c r="E303">
        <v>29.52</v>
      </c>
    </row>
    <row r="304" spans="1:5" ht="12.75" customHeight="1" x14ac:dyDescent="0.2">
      <c r="A304">
        <v>8</v>
      </c>
      <c r="B304" t="s">
        <v>476</v>
      </c>
      <c r="C304" t="s">
        <v>7130</v>
      </c>
    </row>
    <row r="305" spans="1:5" ht="12.75" customHeight="1" x14ac:dyDescent="0.2">
      <c r="A305">
        <v>801</v>
      </c>
      <c r="B305" t="s">
        <v>476</v>
      </c>
      <c r="C305" t="s">
        <v>7131</v>
      </c>
    </row>
    <row r="306" spans="1:5" ht="12.75" customHeight="1" x14ac:dyDescent="0.2">
      <c r="A306">
        <v>80102</v>
      </c>
      <c r="B306" t="s">
        <v>476</v>
      </c>
      <c r="C306" t="s">
        <v>7132</v>
      </c>
      <c r="D306" s="16" t="s">
        <v>48</v>
      </c>
      <c r="E306">
        <v>270.73</v>
      </c>
    </row>
    <row r="307" spans="1:5" ht="12.75" customHeight="1" x14ac:dyDescent="0.2">
      <c r="A307">
        <v>80103</v>
      </c>
      <c r="B307" t="s">
        <v>476</v>
      </c>
      <c r="C307" t="s">
        <v>7133</v>
      </c>
      <c r="D307" s="16" t="s">
        <v>48</v>
      </c>
      <c r="E307">
        <v>345.42</v>
      </c>
    </row>
    <row r="308" spans="1:5" ht="12.75" customHeight="1" x14ac:dyDescent="0.2">
      <c r="A308">
        <v>80107</v>
      </c>
      <c r="B308" t="s">
        <v>476</v>
      </c>
      <c r="C308" t="s">
        <v>7134</v>
      </c>
      <c r="D308" s="16" t="s">
        <v>48</v>
      </c>
      <c r="E308">
        <v>992.35</v>
      </c>
    </row>
    <row r="309" spans="1:5" ht="12.75" customHeight="1" x14ac:dyDescent="0.2">
      <c r="A309">
        <v>802</v>
      </c>
      <c r="B309" t="s">
        <v>476</v>
      </c>
      <c r="C309" t="s">
        <v>7135</v>
      </c>
    </row>
    <row r="310" spans="1:5" ht="12.75" customHeight="1" x14ac:dyDescent="0.2">
      <c r="A310">
        <v>80201</v>
      </c>
      <c r="B310" t="s">
        <v>476</v>
      </c>
      <c r="C310" t="s">
        <v>7136</v>
      </c>
      <c r="D310" s="16" t="s">
        <v>48</v>
      </c>
      <c r="E310">
        <v>710.66</v>
      </c>
    </row>
    <row r="311" spans="1:5" ht="12.75" customHeight="1" x14ac:dyDescent="0.2">
      <c r="A311">
        <v>80202</v>
      </c>
      <c r="B311" t="s">
        <v>476</v>
      </c>
      <c r="C311" t="s">
        <v>7137</v>
      </c>
      <c r="D311" s="16" t="s">
        <v>48</v>
      </c>
      <c r="E311">
        <v>843.04</v>
      </c>
    </row>
    <row r="312" spans="1:5" ht="12.75" customHeight="1" x14ac:dyDescent="0.2">
      <c r="A312">
        <v>80203</v>
      </c>
      <c r="B312" t="s">
        <v>476</v>
      </c>
      <c r="C312" t="s">
        <v>7138</v>
      </c>
      <c r="D312" s="16" t="s">
        <v>48</v>
      </c>
      <c r="E312">
        <v>745.88</v>
      </c>
    </row>
    <row r="313" spans="1:5" ht="12.75" customHeight="1" x14ac:dyDescent="0.2">
      <c r="A313">
        <v>9</v>
      </c>
      <c r="B313" t="s">
        <v>476</v>
      </c>
      <c r="C313" t="s">
        <v>196</v>
      </c>
    </row>
    <row r="314" spans="1:5" ht="12.75" customHeight="1" x14ac:dyDescent="0.2">
      <c r="A314">
        <v>901</v>
      </c>
      <c r="B314" t="s">
        <v>476</v>
      </c>
      <c r="C314" t="s">
        <v>7139</v>
      </c>
    </row>
    <row r="315" spans="1:5" ht="12.75" customHeight="1" x14ac:dyDescent="0.2">
      <c r="A315">
        <v>90101</v>
      </c>
      <c r="B315" t="s">
        <v>476</v>
      </c>
      <c r="C315" t="s">
        <v>7140</v>
      </c>
      <c r="D315" s="16" t="s">
        <v>48</v>
      </c>
      <c r="E315">
        <v>227.9</v>
      </c>
    </row>
    <row r="316" spans="1:5" ht="12.75" customHeight="1" x14ac:dyDescent="0.2">
      <c r="A316">
        <v>90102</v>
      </c>
      <c r="B316" t="s">
        <v>476</v>
      </c>
      <c r="C316" t="s">
        <v>7141</v>
      </c>
      <c r="D316" s="16" t="s">
        <v>48</v>
      </c>
      <c r="E316">
        <v>110.3</v>
      </c>
    </row>
    <row r="317" spans="1:5" ht="12.75" customHeight="1" x14ac:dyDescent="0.2">
      <c r="A317">
        <v>90103</v>
      </c>
      <c r="B317" t="s">
        <v>476</v>
      </c>
      <c r="C317" t="s">
        <v>7142</v>
      </c>
      <c r="D317" s="16" t="s">
        <v>48</v>
      </c>
      <c r="E317">
        <v>109.3</v>
      </c>
    </row>
    <row r="318" spans="1:5" ht="12.75" customHeight="1" x14ac:dyDescent="0.2">
      <c r="A318">
        <v>90104</v>
      </c>
      <c r="B318" t="s">
        <v>476</v>
      </c>
      <c r="C318" t="s">
        <v>7143</v>
      </c>
      <c r="D318" s="16" t="s">
        <v>48</v>
      </c>
      <c r="E318">
        <v>401.36</v>
      </c>
    </row>
    <row r="319" spans="1:5" ht="12.75" customHeight="1" x14ac:dyDescent="0.2">
      <c r="A319">
        <v>90105</v>
      </c>
      <c r="B319" t="s">
        <v>476</v>
      </c>
      <c r="C319" t="s">
        <v>7144</v>
      </c>
      <c r="D319" s="16" t="s">
        <v>48</v>
      </c>
      <c r="E319">
        <v>276.64999999999998</v>
      </c>
    </row>
    <row r="320" spans="1:5" ht="12.75" customHeight="1" x14ac:dyDescent="0.2">
      <c r="A320">
        <v>902</v>
      </c>
      <c r="B320" t="s">
        <v>476</v>
      </c>
      <c r="C320" t="s">
        <v>7145</v>
      </c>
    </row>
    <row r="321" spans="1:5" ht="12.75" customHeight="1" x14ac:dyDescent="0.2">
      <c r="A321">
        <v>90202</v>
      </c>
      <c r="B321" t="s">
        <v>476</v>
      </c>
      <c r="C321" t="s">
        <v>7146</v>
      </c>
      <c r="D321" s="16" t="s">
        <v>48</v>
      </c>
      <c r="E321">
        <v>52.94</v>
      </c>
    </row>
    <row r="322" spans="1:5" ht="12.75" customHeight="1" x14ac:dyDescent="0.2">
      <c r="A322">
        <v>90203</v>
      </c>
      <c r="B322" t="s">
        <v>476</v>
      </c>
      <c r="C322" t="s">
        <v>7147</v>
      </c>
      <c r="D322" s="16" t="s">
        <v>48</v>
      </c>
      <c r="E322">
        <v>79.180000000000007</v>
      </c>
    </row>
    <row r="323" spans="1:5" ht="12.75" customHeight="1" x14ac:dyDescent="0.2">
      <c r="A323">
        <v>90206</v>
      </c>
      <c r="B323" t="s">
        <v>476</v>
      </c>
      <c r="C323" t="s">
        <v>7148</v>
      </c>
      <c r="D323" s="16" t="s">
        <v>48</v>
      </c>
      <c r="E323">
        <v>99.33</v>
      </c>
    </row>
    <row r="324" spans="1:5" ht="12.75" customHeight="1" x14ac:dyDescent="0.2">
      <c r="A324">
        <v>90211</v>
      </c>
      <c r="B324" t="s">
        <v>476</v>
      </c>
      <c r="C324" t="s">
        <v>7149</v>
      </c>
      <c r="D324" s="16" t="s">
        <v>48</v>
      </c>
      <c r="E324">
        <v>220.68</v>
      </c>
    </row>
    <row r="325" spans="1:5" ht="12.75" customHeight="1" x14ac:dyDescent="0.2">
      <c r="A325">
        <v>90212</v>
      </c>
      <c r="B325" t="s">
        <v>476</v>
      </c>
      <c r="C325" t="s">
        <v>7150</v>
      </c>
      <c r="D325" s="16" t="s">
        <v>48</v>
      </c>
      <c r="E325">
        <v>149.30000000000001</v>
      </c>
    </row>
    <row r="326" spans="1:5" ht="12.75" customHeight="1" x14ac:dyDescent="0.2">
      <c r="A326">
        <v>90215</v>
      </c>
      <c r="B326" t="s">
        <v>476</v>
      </c>
      <c r="C326" t="s">
        <v>7151</v>
      </c>
      <c r="D326" s="16" t="s">
        <v>184</v>
      </c>
      <c r="E326">
        <v>34.44</v>
      </c>
    </row>
    <row r="327" spans="1:5" ht="12.75" customHeight="1" x14ac:dyDescent="0.2">
      <c r="A327">
        <v>90216</v>
      </c>
      <c r="B327" t="s">
        <v>476</v>
      </c>
      <c r="C327" t="s">
        <v>7152</v>
      </c>
      <c r="D327" s="16" t="s">
        <v>184</v>
      </c>
      <c r="E327">
        <v>93.81</v>
      </c>
    </row>
    <row r="328" spans="1:5" ht="12.75" customHeight="1" x14ac:dyDescent="0.2">
      <c r="A328">
        <v>90219</v>
      </c>
      <c r="B328" t="s">
        <v>476</v>
      </c>
      <c r="C328" t="s">
        <v>7153</v>
      </c>
      <c r="D328" s="16" t="s">
        <v>48</v>
      </c>
      <c r="E328">
        <v>98.91</v>
      </c>
    </row>
    <row r="329" spans="1:5" ht="12.75" customHeight="1" x14ac:dyDescent="0.2">
      <c r="A329">
        <v>90228</v>
      </c>
      <c r="B329" t="s">
        <v>476</v>
      </c>
      <c r="C329" t="s">
        <v>7154</v>
      </c>
      <c r="D329" s="16" t="s">
        <v>48</v>
      </c>
      <c r="E329">
        <v>94.53</v>
      </c>
    </row>
    <row r="330" spans="1:5" ht="12.75" customHeight="1" x14ac:dyDescent="0.2">
      <c r="A330">
        <v>903</v>
      </c>
      <c r="B330" t="s">
        <v>476</v>
      </c>
      <c r="C330" t="s">
        <v>7155</v>
      </c>
    </row>
    <row r="331" spans="1:5" ht="12.75" customHeight="1" x14ac:dyDescent="0.2">
      <c r="A331">
        <v>90302</v>
      </c>
      <c r="B331" t="s">
        <v>476</v>
      </c>
      <c r="C331" t="s">
        <v>559</v>
      </c>
      <c r="D331" s="16" t="s">
        <v>184</v>
      </c>
      <c r="E331">
        <v>40.93</v>
      </c>
    </row>
    <row r="332" spans="1:5" ht="12.75" customHeight="1" x14ac:dyDescent="0.2">
      <c r="A332">
        <v>90305</v>
      </c>
      <c r="B332" t="s">
        <v>476</v>
      </c>
      <c r="C332" t="s">
        <v>7156</v>
      </c>
      <c r="D332" s="16" t="s">
        <v>184</v>
      </c>
      <c r="E332">
        <v>280.60000000000002</v>
      </c>
    </row>
    <row r="333" spans="1:5" ht="12.75" customHeight="1" x14ac:dyDescent="0.2">
      <c r="A333">
        <v>90306</v>
      </c>
      <c r="B333" t="s">
        <v>476</v>
      </c>
      <c r="C333" t="s">
        <v>7157</v>
      </c>
      <c r="D333" s="16" t="s">
        <v>184</v>
      </c>
      <c r="E333">
        <v>174.03</v>
      </c>
    </row>
    <row r="334" spans="1:5" ht="12.75" customHeight="1" x14ac:dyDescent="0.2">
      <c r="A334">
        <v>90312</v>
      </c>
      <c r="B334" t="s">
        <v>476</v>
      </c>
      <c r="C334" t="s">
        <v>7158</v>
      </c>
      <c r="D334" s="16" t="s">
        <v>184</v>
      </c>
      <c r="E334">
        <v>257.39999999999998</v>
      </c>
    </row>
    <row r="335" spans="1:5" ht="12.75" customHeight="1" x14ac:dyDescent="0.2">
      <c r="A335">
        <v>90314</v>
      </c>
      <c r="B335" t="s">
        <v>476</v>
      </c>
      <c r="C335" t="s">
        <v>7159</v>
      </c>
      <c r="D335" s="16" t="s">
        <v>184</v>
      </c>
      <c r="E335">
        <v>101.68</v>
      </c>
    </row>
    <row r="336" spans="1:5" ht="12.75" customHeight="1" x14ac:dyDescent="0.2">
      <c r="A336">
        <v>904</v>
      </c>
      <c r="B336" t="s">
        <v>476</v>
      </c>
      <c r="C336" t="s">
        <v>7160</v>
      </c>
    </row>
    <row r="337" spans="1:5" ht="12.75" customHeight="1" x14ac:dyDescent="0.2">
      <c r="A337">
        <v>90403</v>
      </c>
      <c r="B337" t="s">
        <v>476</v>
      </c>
      <c r="C337" t="s">
        <v>7161</v>
      </c>
      <c r="D337" s="16" t="s">
        <v>184</v>
      </c>
      <c r="E337">
        <v>137.09</v>
      </c>
    </row>
    <row r="338" spans="1:5" ht="12.75" customHeight="1" x14ac:dyDescent="0.2">
      <c r="A338">
        <v>905</v>
      </c>
      <c r="B338" t="s">
        <v>476</v>
      </c>
      <c r="C338" t="s">
        <v>7095</v>
      </c>
    </row>
    <row r="339" spans="1:5" ht="12.75" customHeight="1" x14ac:dyDescent="0.2">
      <c r="A339">
        <v>90501</v>
      </c>
      <c r="B339" t="s">
        <v>476</v>
      </c>
      <c r="C339" t="s">
        <v>7162</v>
      </c>
      <c r="D339" s="16" t="s">
        <v>48</v>
      </c>
      <c r="E339">
        <v>73.819999999999993</v>
      </c>
    </row>
    <row r="340" spans="1:5" ht="12.75" customHeight="1" x14ac:dyDescent="0.2">
      <c r="A340">
        <v>90502</v>
      </c>
      <c r="B340" t="s">
        <v>476</v>
      </c>
      <c r="C340" t="s">
        <v>7163</v>
      </c>
      <c r="D340" s="16" t="s">
        <v>48</v>
      </c>
      <c r="E340">
        <v>25.32</v>
      </c>
    </row>
    <row r="341" spans="1:5" ht="12.75" customHeight="1" x14ac:dyDescent="0.2">
      <c r="A341">
        <v>90506</v>
      </c>
      <c r="B341" t="s">
        <v>476</v>
      </c>
      <c r="C341" t="s">
        <v>7164</v>
      </c>
      <c r="D341" s="16" t="s">
        <v>48</v>
      </c>
      <c r="E341">
        <v>18.309999999999999</v>
      </c>
    </row>
    <row r="342" spans="1:5" ht="12.75" customHeight="1" x14ac:dyDescent="0.2">
      <c r="A342">
        <v>90509</v>
      </c>
      <c r="B342" t="s">
        <v>476</v>
      </c>
      <c r="C342" t="s">
        <v>7165</v>
      </c>
      <c r="D342" s="16" t="s">
        <v>48</v>
      </c>
      <c r="E342">
        <v>105.32</v>
      </c>
    </row>
    <row r="343" spans="1:5" ht="12.75" customHeight="1" x14ac:dyDescent="0.2">
      <c r="A343">
        <v>90511</v>
      </c>
      <c r="B343" t="s">
        <v>476</v>
      </c>
      <c r="C343" t="s">
        <v>7166</v>
      </c>
      <c r="D343" s="16" t="s">
        <v>48</v>
      </c>
      <c r="E343">
        <v>10.92</v>
      </c>
    </row>
    <row r="344" spans="1:5" ht="12.75" customHeight="1" x14ac:dyDescent="0.2">
      <c r="A344">
        <v>90512</v>
      </c>
      <c r="B344" t="s">
        <v>476</v>
      </c>
      <c r="C344" t="s">
        <v>7167</v>
      </c>
      <c r="D344" s="16" t="s">
        <v>493</v>
      </c>
      <c r="E344">
        <v>27.06</v>
      </c>
    </row>
    <row r="345" spans="1:5" ht="12.75" customHeight="1" x14ac:dyDescent="0.2">
      <c r="A345">
        <v>10</v>
      </c>
      <c r="B345" t="s">
        <v>476</v>
      </c>
      <c r="C345" t="s">
        <v>7168</v>
      </c>
    </row>
    <row r="346" spans="1:5" ht="12.75" customHeight="1" x14ac:dyDescent="0.2">
      <c r="A346">
        <v>1001</v>
      </c>
      <c r="B346" t="s">
        <v>476</v>
      </c>
      <c r="C346" t="s">
        <v>7169</v>
      </c>
    </row>
    <row r="347" spans="1:5" ht="12.75" customHeight="1" x14ac:dyDescent="0.2">
      <c r="A347">
        <v>100102</v>
      </c>
      <c r="B347" t="s">
        <v>476</v>
      </c>
      <c r="C347" t="s">
        <v>7170</v>
      </c>
      <c r="D347" s="16" t="s">
        <v>48</v>
      </c>
      <c r="E347">
        <v>91.83</v>
      </c>
    </row>
    <row r="348" spans="1:5" ht="12.75" customHeight="1" x14ac:dyDescent="0.2">
      <c r="A348">
        <v>100105</v>
      </c>
      <c r="B348" t="s">
        <v>476</v>
      </c>
      <c r="C348" t="s">
        <v>7171</v>
      </c>
      <c r="D348" s="16" t="s">
        <v>48</v>
      </c>
      <c r="E348">
        <v>431.43</v>
      </c>
    </row>
    <row r="349" spans="1:5" ht="12.75" customHeight="1" x14ac:dyDescent="0.2">
      <c r="A349">
        <v>1002</v>
      </c>
      <c r="B349" t="s">
        <v>476</v>
      </c>
      <c r="C349" t="s">
        <v>7172</v>
      </c>
    </row>
    <row r="350" spans="1:5" ht="12.75" customHeight="1" x14ac:dyDescent="0.2">
      <c r="A350">
        <v>100202</v>
      </c>
      <c r="B350" t="s">
        <v>476</v>
      </c>
      <c r="C350" t="s">
        <v>7173</v>
      </c>
      <c r="D350" s="16" t="s">
        <v>48</v>
      </c>
      <c r="E350">
        <v>67.239999999999995</v>
      </c>
    </row>
    <row r="351" spans="1:5" ht="12.75" customHeight="1" x14ac:dyDescent="0.2">
      <c r="A351">
        <v>100203</v>
      </c>
      <c r="B351" t="s">
        <v>476</v>
      </c>
      <c r="C351" t="s">
        <v>7174</v>
      </c>
      <c r="D351" s="16" t="s">
        <v>48</v>
      </c>
      <c r="E351">
        <v>47.62</v>
      </c>
    </row>
    <row r="352" spans="1:5" ht="12.75" customHeight="1" x14ac:dyDescent="0.2">
      <c r="A352">
        <v>100204</v>
      </c>
      <c r="B352" t="s">
        <v>476</v>
      </c>
      <c r="C352" t="s">
        <v>7175</v>
      </c>
      <c r="D352" s="16" t="s">
        <v>48</v>
      </c>
      <c r="E352">
        <v>50.45</v>
      </c>
    </row>
    <row r="353" spans="1:5" ht="12.75" customHeight="1" x14ac:dyDescent="0.2">
      <c r="A353">
        <v>100208</v>
      </c>
      <c r="B353" t="s">
        <v>476</v>
      </c>
      <c r="C353" t="s">
        <v>7176</v>
      </c>
      <c r="D353" s="16" t="s">
        <v>48</v>
      </c>
      <c r="E353">
        <v>373.49</v>
      </c>
    </row>
    <row r="354" spans="1:5" ht="12.75" customHeight="1" x14ac:dyDescent="0.2">
      <c r="A354">
        <v>1003</v>
      </c>
      <c r="B354" t="s">
        <v>476</v>
      </c>
      <c r="C354" t="s">
        <v>7177</v>
      </c>
    </row>
    <row r="355" spans="1:5" ht="12.75" customHeight="1" x14ac:dyDescent="0.2">
      <c r="A355">
        <v>100301</v>
      </c>
      <c r="B355" t="s">
        <v>476</v>
      </c>
      <c r="C355" t="s">
        <v>7178</v>
      </c>
      <c r="D355" s="16" t="s">
        <v>48</v>
      </c>
      <c r="E355">
        <v>102.35</v>
      </c>
    </row>
    <row r="356" spans="1:5" ht="12.75" customHeight="1" x14ac:dyDescent="0.2">
      <c r="A356">
        <v>11</v>
      </c>
      <c r="B356" t="s">
        <v>476</v>
      </c>
      <c r="C356" t="s">
        <v>210</v>
      </c>
    </row>
    <row r="357" spans="1:5" ht="12.75" customHeight="1" x14ac:dyDescent="0.2">
      <c r="A357">
        <v>1101</v>
      </c>
      <c r="B357" t="s">
        <v>476</v>
      </c>
      <c r="C357" t="s">
        <v>7179</v>
      </c>
    </row>
    <row r="358" spans="1:5" ht="12.75" customHeight="1" x14ac:dyDescent="0.2">
      <c r="A358">
        <v>110101</v>
      </c>
      <c r="B358" t="s">
        <v>476</v>
      </c>
      <c r="C358" t="s">
        <v>7180</v>
      </c>
      <c r="D358" s="16" t="s">
        <v>48</v>
      </c>
      <c r="E358">
        <v>15.35</v>
      </c>
    </row>
    <row r="359" spans="1:5" ht="12.75" customHeight="1" x14ac:dyDescent="0.2">
      <c r="A359">
        <v>1102</v>
      </c>
      <c r="B359" t="s">
        <v>476</v>
      </c>
      <c r="C359" t="s">
        <v>7181</v>
      </c>
    </row>
    <row r="360" spans="1:5" ht="12.75" customHeight="1" x14ac:dyDescent="0.2">
      <c r="A360">
        <v>110201</v>
      </c>
      <c r="B360" t="s">
        <v>476</v>
      </c>
      <c r="C360" t="s">
        <v>7182</v>
      </c>
      <c r="D360" s="16" t="s">
        <v>48</v>
      </c>
      <c r="E360">
        <v>66.8</v>
      </c>
    </row>
    <row r="361" spans="1:5" ht="12.75" customHeight="1" x14ac:dyDescent="0.2">
      <c r="A361">
        <v>110210</v>
      </c>
      <c r="B361" t="s">
        <v>476</v>
      </c>
      <c r="C361" t="s">
        <v>7183</v>
      </c>
      <c r="D361" s="16" t="s">
        <v>48</v>
      </c>
      <c r="E361">
        <v>99.96</v>
      </c>
    </row>
    <row r="362" spans="1:5" ht="12.75" customHeight="1" x14ac:dyDescent="0.2">
      <c r="A362">
        <v>1103</v>
      </c>
      <c r="B362" t="s">
        <v>476</v>
      </c>
      <c r="C362" t="s">
        <v>7184</v>
      </c>
    </row>
    <row r="363" spans="1:5" ht="12.75" customHeight="1" x14ac:dyDescent="0.2">
      <c r="A363">
        <v>110301</v>
      </c>
      <c r="B363" t="s">
        <v>476</v>
      </c>
      <c r="C363" t="s">
        <v>7185</v>
      </c>
      <c r="D363" s="16" t="s">
        <v>48</v>
      </c>
      <c r="E363">
        <v>43.25</v>
      </c>
    </row>
    <row r="364" spans="1:5" ht="12.75" customHeight="1" x14ac:dyDescent="0.2">
      <c r="A364">
        <v>110302</v>
      </c>
      <c r="B364" t="s">
        <v>476</v>
      </c>
      <c r="C364" t="s">
        <v>7186</v>
      </c>
      <c r="D364" s="16" t="s">
        <v>48</v>
      </c>
      <c r="E364">
        <v>74.37</v>
      </c>
    </row>
    <row r="365" spans="1:5" ht="12.75" customHeight="1" x14ac:dyDescent="0.2">
      <c r="A365">
        <v>1104</v>
      </c>
      <c r="B365" t="s">
        <v>476</v>
      </c>
      <c r="C365" t="s">
        <v>7095</v>
      </c>
    </row>
    <row r="366" spans="1:5" ht="12.75" customHeight="1" x14ac:dyDescent="0.2">
      <c r="A366">
        <v>110401</v>
      </c>
      <c r="B366" t="s">
        <v>476</v>
      </c>
      <c r="C366" t="s">
        <v>7187</v>
      </c>
      <c r="D366" s="16" t="s">
        <v>48</v>
      </c>
      <c r="E366">
        <v>126.97</v>
      </c>
    </row>
    <row r="367" spans="1:5" ht="12.75" customHeight="1" x14ac:dyDescent="0.2">
      <c r="A367">
        <v>12</v>
      </c>
      <c r="B367" t="s">
        <v>476</v>
      </c>
      <c r="C367" t="s">
        <v>7188</v>
      </c>
    </row>
    <row r="368" spans="1:5" ht="12.75" customHeight="1" x14ac:dyDescent="0.2">
      <c r="A368">
        <v>1201</v>
      </c>
      <c r="B368" t="s">
        <v>476</v>
      </c>
      <c r="C368" t="s">
        <v>7179</v>
      </c>
    </row>
    <row r="369" spans="1:5" ht="12.75" customHeight="1" x14ac:dyDescent="0.2">
      <c r="A369">
        <v>120101</v>
      </c>
      <c r="B369" t="s">
        <v>476</v>
      </c>
      <c r="C369" t="s">
        <v>7189</v>
      </c>
      <c r="D369" s="16" t="s">
        <v>48</v>
      </c>
      <c r="E369">
        <v>7.85</v>
      </c>
    </row>
    <row r="370" spans="1:5" ht="12.75" customHeight="1" x14ac:dyDescent="0.2">
      <c r="A370">
        <v>1202</v>
      </c>
      <c r="B370" t="s">
        <v>476</v>
      </c>
      <c r="C370" t="s">
        <v>7190</v>
      </c>
    </row>
    <row r="371" spans="1:5" ht="12.75" customHeight="1" x14ac:dyDescent="0.2">
      <c r="A371">
        <v>120201</v>
      </c>
      <c r="B371" t="s">
        <v>476</v>
      </c>
      <c r="C371" t="s">
        <v>7191</v>
      </c>
      <c r="D371" s="16" t="s">
        <v>48</v>
      </c>
      <c r="E371">
        <v>118.62</v>
      </c>
    </row>
    <row r="372" spans="1:5" ht="12.75" customHeight="1" x14ac:dyDescent="0.2">
      <c r="A372">
        <v>120205</v>
      </c>
      <c r="B372" t="s">
        <v>476</v>
      </c>
      <c r="C372" t="s">
        <v>7192</v>
      </c>
      <c r="D372" s="16" t="s">
        <v>184</v>
      </c>
      <c r="E372">
        <v>53.07</v>
      </c>
    </row>
    <row r="373" spans="1:5" ht="12.75" customHeight="1" x14ac:dyDescent="0.2">
      <c r="A373">
        <v>120207</v>
      </c>
      <c r="B373" t="s">
        <v>476</v>
      </c>
      <c r="C373" t="s">
        <v>7193</v>
      </c>
      <c r="D373" s="16" t="s">
        <v>184</v>
      </c>
      <c r="E373">
        <v>84.44</v>
      </c>
    </row>
    <row r="374" spans="1:5" ht="12.75" customHeight="1" x14ac:dyDescent="0.2">
      <c r="A374">
        <v>120208</v>
      </c>
      <c r="B374" t="s">
        <v>476</v>
      </c>
      <c r="C374" t="s">
        <v>7194</v>
      </c>
      <c r="D374" s="16" t="s">
        <v>184</v>
      </c>
      <c r="E374">
        <v>22.03</v>
      </c>
    </row>
    <row r="375" spans="1:5" ht="12.75" customHeight="1" x14ac:dyDescent="0.2">
      <c r="A375">
        <v>120216</v>
      </c>
      <c r="B375" t="s">
        <v>476</v>
      </c>
      <c r="C375" t="s">
        <v>7195</v>
      </c>
      <c r="D375" s="16" t="s">
        <v>184</v>
      </c>
      <c r="E375">
        <v>19.43</v>
      </c>
    </row>
    <row r="376" spans="1:5" ht="12.75" customHeight="1" x14ac:dyDescent="0.2">
      <c r="A376">
        <v>120221</v>
      </c>
      <c r="B376" t="s">
        <v>476</v>
      </c>
      <c r="C376" t="s">
        <v>513</v>
      </c>
      <c r="D376" s="16" t="s">
        <v>48</v>
      </c>
      <c r="E376">
        <v>241.47</v>
      </c>
    </row>
    <row r="377" spans="1:5" ht="12.75" customHeight="1" x14ac:dyDescent="0.2">
      <c r="A377">
        <v>120224</v>
      </c>
      <c r="B377" t="s">
        <v>476</v>
      </c>
      <c r="C377" t="s">
        <v>7196</v>
      </c>
      <c r="D377" s="16" t="s">
        <v>48</v>
      </c>
      <c r="E377">
        <v>17.55</v>
      </c>
    </row>
    <row r="378" spans="1:5" ht="12.75" customHeight="1" x14ac:dyDescent="0.2">
      <c r="A378">
        <v>120227</v>
      </c>
      <c r="B378" t="s">
        <v>476</v>
      </c>
      <c r="C378" t="s">
        <v>510</v>
      </c>
      <c r="D378" s="16" t="s">
        <v>184</v>
      </c>
      <c r="E378">
        <v>52.51</v>
      </c>
    </row>
    <row r="379" spans="1:5" ht="12.75" customHeight="1" x14ac:dyDescent="0.2">
      <c r="A379">
        <v>120232</v>
      </c>
      <c r="B379" t="s">
        <v>476</v>
      </c>
      <c r="C379" t="s">
        <v>512</v>
      </c>
      <c r="D379" s="16" t="s">
        <v>48</v>
      </c>
      <c r="E379">
        <v>119.85</v>
      </c>
    </row>
    <row r="380" spans="1:5" ht="12.75" customHeight="1" x14ac:dyDescent="0.2">
      <c r="A380">
        <v>120241</v>
      </c>
      <c r="B380" t="s">
        <v>476</v>
      </c>
      <c r="C380" t="s">
        <v>7197</v>
      </c>
      <c r="D380" s="16" t="s">
        <v>48</v>
      </c>
      <c r="E380">
        <v>88.41</v>
      </c>
    </row>
    <row r="381" spans="1:5" ht="12.75" customHeight="1" x14ac:dyDescent="0.2">
      <c r="A381">
        <v>1203</v>
      </c>
      <c r="B381" t="s">
        <v>476</v>
      </c>
      <c r="C381" t="s">
        <v>7184</v>
      </c>
    </row>
    <row r="382" spans="1:5" ht="12.75" customHeight="1" x14ac:dyDescent="0.2">
      <c r="A382">
        <v>120301</v>
      </c>
      <c r="B382" t="s">
        <v>476</v>
      </c>
      <c r="C382" t="s">
        <v>507</v>
      </c>
      <c r="D382" s="16" t="s">
        <v>48</v>
      </c>
      <c r="E382">
        <v>38.67</v>
      </c>
    </row>
    <row r="383" spans="1:5" ht="12.75" customHeight="1" x14ac:dyDescent="0.2">
      <c r="A383">
        <v>120302</v>
      </c>
      <c r="B383" t="s">
        <v>476</v>
      </c>
      <c r="C383" t="s">
        <v>7198</v>
      </c>
      <c r="D383" s="16" t="s">
        <v>48</v>
      </c>
      <c r="E383">
        <v>27.22</v>
      </c>
    </row>
    <row r="384" spans="1:5" ht="12.75" customHeight="1" x14ac:dyDescent="0.2">
      <c r="A384">
        <v>120303</v>
      </c>
      <c r="B384" t="s">
        <v>476</v>
      </c>
      <c r="C384" t="s">
        <v>506</v>
      </c>
      <c r="D384" s="16" t="s">
        <v>48</v>
      </c>
      <c r="E384">
        <v>65.959999999999994</v>
      </c>
    </row>
    <row r="385" spans="1:5" ht="12.75" customHeight="1" x14ac:dyDescent="0.2">
      <c r="A385">
        <v>120304</v>
      </c>
      <c r="B385" t="s">
        <v>476</v>
      </c>
      <c r="C385" t="s">
        <v>7199</v>
      </c>
      <c r="D385" s="16" t="s">
        <v>48</v>
      </c>
      <c r="E385">
        <v>72</v>
      </c>
    </row>
    <row r="386" spans="1:5" ht="12.75" customHeight="1" x14ac:dyDescent="0.2">
      <c r="A386">
        <v>120308</v>
      </c>
      <c r="B386" t="s">
        <v>476</v>
      </c>
      <c r="C386" t="s">
        <v>505</v>
      </c>
      <c r="D386" s="16" t="s">
        <v>48</v>
      </c>
      <c r="E386">
        <v>8.67</v>
      </c>
    </row>
    <row r="387" spans="1:5" ht="12.75" customHeight="1" x14ac:dyDescent="0.2">
      <c r="A387">
        <v>13</v>
      </c>
      <c r="B387" t="s">
        <v>476</v>
      </c>
      <c r="C387" t="s">
        <v>7200</v>
      </c>
    </row>
    <row r="388" spans="1:5" ht="12.75" customHeight="1" x14ac:dyDescent="0.2">
      <c r="A388">
        <v>1301</v>
      </c>
      <c r="B388" t="s">
        <v>476</v>
      </c>
      <c r="C388" t="s">
        <v>7201</v>
      </c>
    </row>
    <row r="389" spans="1:5" ht="12.75" customHeight="1" x14ac:dyDescent="0.2">
      <c r="A389">
        <v>130103</v>
      </c>
      <c r="B389" t="s">
        <v>476</v>
      </c>
      <c r="C389" t="s">
        <v>508</v>
      </c>
      <c r="D389" s="16" t="s">
        <v>48</v>
      </c>
      <c r="E389">
        <v>27.85</v>
      </c>
    </row>
    <row r="390" spans="1:5" ht="12.75" customHeight="1" x14ac:dyDescent="0.2">
      <c r="A390">
        <v>130104</v>
      </c>
      <c r="B390" t="s">
        <v>476</v>
      </c>
      <c r="C390" t="s">
        <v>7202</v>
      </c>
      <c r="D390" s="16" t="s">
        <v>48</v>
      </c>
      <c r="E390">
        <v>43.39</v>
      </c>
    </row>
    <row r="391" spans="1:5" ht="12.75" customHeight="1" x14ac:dyDescent="0.2">
      <c r="A391">
        <v>130109</v>
      </c>
      <c r="B391" t="s">
        <v>476</v>
      </c>
      <c r="C391" t="s">
        <v>7203</v>
      </c>
      <c r="D391" s="16" t="s">
        <v>48</v>
      </c>
      <c r="E391">
        <v>87.66</v>
      </c>
    </row>
    <row r="392" spans="1:5" ht="12.75" customHeight="1" x14ac:dyDescent="0.2">
      <c r="A392">
        <v>130110</v>
      </c>
      <c r="B392" t="s">
        <v>476</v>
      </c>
      <c r="C392" t="s">
        <v>7204</v>
      </c>
      <c r="D392" s="16" t="s">
        <v>48</v>
      </c>
      <c r="E392">
        <v>75.62</v>
      </c>
    </row>
    <row r="393" spans="1:5" ht="12.75" customHeight="1" x14ac:dyDescent="0.2">
      <c r="A393">
        <v>130111</v>
      </c>
      <c r="B393" t="s">
        <v>476</v>
      </c>
      <c r="C393" t="s">
        <v>7205</v>
      </c>
      <c r="D393" s="16" t="s">
        <v>48</v>
      </c>
      <c r="E393">
        <v>66.400000000000006</v>
      </c>
    </row>
    <row r="394" spans="1:5" ht="12.75" customHeight="1" x14ac:dyDescent="0.2">
      <c r="A394">
        <v>130112</v>
      </c>
      <c r="B394" t="s">
        <v>476</v>
      </c>
      <c r="C394" t="s">
        <v>7206</v>
      </c>
      <c r="D394" s="16" t="s">
        <v>48</v>
      </c>
      <c r="E394">
        <v>57.37</v>
      </c>
    </row>
    <row r="395" spans="1:5" ht="12.75" customHeight="1" x14ac:dyDescent="0.2">
      <c r="A395">
        <v>130113</v>
      </c>
      <c r="B395" t="s">
        <v>476</v>
      </c>
      <c r="C395" t="s">
        <v>7207</v>
      </c>
      <c r="D395" s="16" t="s">
        <v>48</v>
      </c>
      <c r="E395">
        <v>88.3</v>
      </c>
    </row>
    <row r="396" spans="1:5" ht="12.75" customHeight="1" x14ac:dyDescent="0.2">
      <c r="A396">
        <v>1302</v>
      </c>
      <c r="B396" t="s">
        <v>476</v>
      </c>
      <c r="C396" t="s">
        <v>7190</v>
      </c>
    </row>
    <row r="397" spans="1:5" ht="12.75" customHeight="1" x14ac:dyDescent="0.2">
      <c r="A397">
        <v>130202</v>
      </c>
      <c r="B397" t="s">
        <v>476</v>
      </c>
      <c r="C397" t="s">
        <v>7208</v>
      </c>
      <c r="D397" s="16" t="s">
        <v>48</v>
      </c>
      <c r="E397">
        <v>64.150000000000006</v>
      </c>
    </row>
    <row r="398" spans="1:5" ht="12.75" customHeight="1" x14ac:dyDescent="0.2">
      <c r="A398">
        <v>130205</v>
      </c>
      <c r="B398" t="s">
        <v>476</v>
      </c>
      <c r="C398" t="s">
        <v>7209</v>
      </c>
      <c r="D398" s="16" t="s">
        <v>48</v>
      </c>
      <c r="E398">
        <v>451.76</v>
      </c>
    </row>
    <row r="399" spans="1:5" ht="12.75" customHeight="1" x14ac:dyDescent="0.2">
      <c r="A399">
        <v>130208</v>
      </c>
      <c r="B399" t="s">
        <v>476</v>
      </c>
      <c r="C399" t="s">
        <v>7210</v>
      </c>
      <c r="D399" s="16" t="s">
        <v>184</v>
      </c>
      <c r="E399">
        <v>11.66</v>
      </c>
    </row>
    <row r="400" spans="1:5" ht="12.75" customHeight="1" x14ac:dyDescent="0.2">
      <c r="A400">
        <v>130209</v>
      </c>
      <c r="B400" t="s">
        <v>476</v>
      </c>
      <c r="C400" t="s">
        <v>7211</v>
      </c>
      <c r="D400" s="16" t="s">
        <v>48</v>
      </c>
      <c r="E400">
        <v>102.6</v>
      </c>
    </row>
    <row r="401" spans="1:5" ht="12.75" customHeight="1" x14ac:dyDescent="0.2">
      <c r="A401">
        <v>130210</v>
      </c>
      <c r="B401" t="s">
        <v>476</v>
      </c>
      <c r="C401" t="s">
        <v>7212</v>
      </c>
      <c r="D401" s="16" t="s">
        <v>48</v>
      </c>
      <c r="E401">
        <v>77.400000000000006</v>
      </c>
    </row>
    <row r="402" spans="1:5" ht="12.75" customHeight="1" x14ac:dyDescent="0.2">
      <c r="A402">
        <v>130211</v>
      </c>
      <c r="B402" t="s">
        <v>476</v>
      </c>
      <c r="C402" t="s">
        <v>7213</v>
      </c>
      <c r="D402" s="16" t="s">
        <v>48</v>
      </c>
      <c r="E402">
        <v>269</v>
      </c>
    </row>
    <row r="403" spans="1:5" ht="12.75" customHeight="1" x14ac:dyDescent="0.2">
      <c r="A403">
        <v>130222</v>
      </c>
      <c r="B403" t="s">
        <v>476</v>
      </c>
      <c r="C403" t="s">
        <v>7214</v>
      </c>
      <c r="D403" s="16" t="s">
        <v>48</v>
      </c>
      <c r="E403">
        <v>198.1</v>
      </c>
    </row>
    <row r="404" spans="1:5" ht="12.75" customHeight="1" x14ac:dyDescent="0.2">
      <c r="A404">
        <v>130223</v>
      </c>
      <c r="B404" t="s">
        <v>476</v>
      </c>
      <c r="C404" t="s">
        <v>7215</v>
      </c>
      <c r="D404" s="16" t="s">
        <v>48</v>
      </c>
      <c r="E404">
        <v>15.58</v>
      </c>
    </row>
    <row r="405" spans="1:5" ht="12.75" customHeight="1" x14ac:dyDescent="0.2">
      <c r="A405">
        <v>130225</v>
      </c>
      <c r="B405" t="s">
        <v>476</v>
      </c>
      <c r="C405" t="s">
        <v>7216</v>
      </c>
      <c r="D405" s="16" t="s">
        <v>48</v>
      </c>
      <c r="E405">
        <v>11.55</v>
      </c>
    </row>
    <row r="406" spans="1:5" ht="12.75" customHeight="1" x14ac:dyDescent="0.2">
      <c r="A406">
        <v>130226</v>
      </c>
      <c r="B406" t="s">
        <v>476</v>
      </c>
      <c r="C406" t="s">
        <v>7217</v>
      </c>
      <c r="D406" s="16" t="s">
        <v>48</v>
      </c>
      <c r="E406">
        <v>18.68</v>
      </c>
    </row>
    <row r="407" spans="1:5" ht="12.75" customHeight="1" x14ac:dyDescent="0.2">
      <c r="A407">
        <v>130228</v>
      </c>
      <c r="B407" t="s">
        <v>476</v>
      </c>
      <c r="C407" t="s">
        <v>7218</v>
      </c>
      <c r="D407" s="16" t="s">
        <v>48</v>
      </c>
      <c r="E407">
        <v>55.29</v>
      </c>
    </row>
    <row r="408" spans="1:5" ht="12.75" customHeight="1" x14ac:dyDescent="0.2">
      <c r="A408">
        <v>130230</v>
      </c>
      <c r="B408" t="s">
        <v>476</v>
      </c>
      <c r="C408" t="s">
        <v>7219</v>
      </c>
      <c r="D408" s="16" t="s">
        <v>48</v>
      </c>
      <c r="E408">
        <v>146.87</v>
      </c>
    </row>
    <row r="409" spans="1:5" ht="12.75" customHeight="1" x14ac:dyDescent="0.2">
      <c r="A409">
        <v>130231</v>
      </c>
      <c r="B409" t="s">
        <v>476</v>
      </c>
      <c r="C409" t="s">
        <v>7220</v>
      </c>
      <c r="D409" s="16" t="s">
        <v>48</v>
      </c>
      <c r="E409">
        <v>162.04</v>
      </c>
    </row>
    <row r="410" spans="1:5" ht="12.75" customHeight="1" x14ac:dyDescent="0.2">
      <c r="A410">
        <v>130233</v>
      </c>
      <c r="B410" t="s">
        <v>476</v>
      </c>
      <c r="C410" t="s">
        <v>7221</v>
      </c>
      <c r="D410" s="16" t="s">
        <v>48</v>
      </c>
      <c r="E410">
        <v>139.69</v>
      </c>
    </row>
    <row r="411" spans="1:5" ht="12.75" customHeight="1" x14ac:dyDescent="0.2">
      <c r="A411">
        <v>130234</v>
      </c>
      <c r="B411" t="s">
        <v>476</v>
      </c>
      <c r="C411" t="s">
        <v>7222</v>
      </c>
      <c r="D411" s="16" t="s">
        <v>48</v>
      </c>
      <c r="E411">
        <v>218.55</v>
      </c>
    </row>
    <row r="412" spans="1:5" ht="12.75" customHeight="1" x14ac:dyDescent="0.2">
      <c r="A412">
        <v>130236</v>
      </c>
      <c r="B412" t="s">
        <v>476</v>
      </c>
      <c r="C412" t="s">
        <v>511</v>
      </c>
      <c r="D412" s="16" t="s">
        <v>48</v>
      </c>
      <c r="E412">
        <v>89.98</v>
      </c>
    </row>
    <row r="413" spans="1:5" ht="12.75" customHeight="1" x14ac:dyDescent="0.2">
      <c r="A413">
        <v>130237</v>
      </c>
      <c r="B413" t="s">
        <v>476</v>
      </c>
      <c r="C413" t="s">
        <v>7223</v>
      </c>
      <c r="D413" s="16" t="s">
        <v>48</v>
      </c>
      <c r="E413">
        <v>55.29</v>
      </c>
    </row>
    <row r="414" spans="1:5" ht="12.75" customHeight="1" x14ac:dyDescent="0.2">
      <c r="A414">
        <v>1303</v>
      </c>
      <c r="B414" t="s">
        <v>476</v>
      </c>
      <c r="C414" t="s">
        <v>7224</v>
      </c>
    </row>
    <row r="415" spans="1:5" ht="12.75" customHeight="1" x14ac:dyDescent="0.2">
      <c r="A415">
        <v>130301</v>
      </c>
      <c r="B415" t="s">
        <v>476</v>
      </c>
      <c r="C415" t="s">
        <v>7225</v>
      </c>
      <c r="D415" s="16" t="s">
        <v>184</v>
      </c>
      <c r="E415">
        <v>16.29</v>
      </c>
    </row>
    <row r="416" spans="1:5" ht="12.75" customHeight="1" x14ac:dyDescent="0.2">
      <c r="A416">
        <v>130303</v>
      </c>
      <c r="B416" t="s">
        <v>476</v>
      </c>
      <c r="C416" t="s">
        <v>7226</v>
      </c>
      <c r="D416" s="16" t="s">
        <v>184</v>
      </c>
      <c r="E416">
        <v>17.91</v>
      </c>
    </row>
    <row r="417" spans="1:5" ht="12.75" customHeight="1" x14ac:dyDescent="0.2">
      <c r="A417">
        <v>130304</v>
      </c>
      <c r="B417" t="s">
        <v>476</v>
      </c>
      <c r="C417" t="s">
        <v>7227</v>
      </c>
      <c r="D417" s="16" t="s">
        <v>184</v>
      </c>
      <c r="E417">
        <v>37.119999999999997</v>
      </c>
    </row>
    <row r="418" spans="1:5" ht="12.75" customHeight="1" x14ac:dyDescent="0.2">
      <c r="A418">
        <v>130307</v>
      </c>
      <c r="B418" t="s">
        <v>476</v>
      </c>
      <c r="C418" t="s">
        <v>7228</v>
      </c>
      <c r="D418" s="16" t="s">
        <v>184</v>
      </c>
      <c r="E418">
        <v>152.78</v>
      </c>
    </row>
    <row r="419" spans="1:5" ht="12.75" customHeight="1" x14ac:dyDescent="0.2">
      <c r="A419">
        <v>130308</v>
      </c>
      <c r="B419" t="s">
        <v>476</v>
      </c>
      <c r="C419" t="s">
        <v>7229</v>
      </c>
      <c r="D419" s="16" t="s">
        <v>184</v>
      </c>
      <c r="E419">
        <v>51.74</v>
      </c>
    </row>
    <row r="420" spans="1:5" ht="12.75" customHeight="1" x14ac:dyDescent="0.2">
      <c r="A420">
        <v>130311</v>
      </c>
      <c r="B420" t="s">
        <v>476</v>
      </c>
      <c r="C420" t="s">
        <v>7230</v>
      </c>
      <c r="D420" s="16" t="s">
        <v>184</v>
      </c>
      <c r="E420">
        <v>16.64</v>
      </c>
    </row>
    <row r="421" spans="1:5" ht="12.75" customHeight="1" x14ac:dyDescent="0.2">
      <c r="A421">
        <v>130315</v>
      </c>
      <c r="B421" t="s">
        <v>476</v>
      </c>
      <c r="C421" t="s">
        <v>7231</v>
      </c>
      <c r="D421" s="16" t="s">
        <v>184</v>
      </c>
      <c r="E421">
        <v>50.48</v>
      </c>
    </row>
    <row r="422" spans="1:5" ht="12.75" customHeight="1" x14ac:dyDescent="0.2">
      <c r="A422">
        <v>130317</v>
      </c>
      <c r="B422" t="s">
        <v>476</v>
      </c>
      <c r="C422" t="s">
        <v>509</v>
      </c>
      <c r="D422" s="16" t="s">
        <v>184</v>
      </c>
      <c r="E422">
        <v>80.66</v>
      </c>
    </row>
    <row r="423" spans="1:5" ht="12.75" customHeight="1" x14ac:dyDescent="0.2">
      <c r="A423">
        <v>130320</v>
      </c>
      <c r="B423" t="s">
        <v>476</v>
      </c>
      <c r="C423" t="s">
        <v>7232</v>
      </c>
      <c r="D423" s="16" t="s">
        <v>184</v>
      </c>
      <c r="E423">
        <v>37.33</v>
      </c>
    </row>
    <row r="424" spans="1:5" ht="12.75" customHeight="1" x14ac:dyDescent="0.2">
      <c r="A424">
        <v>130321</v>
      </c>
      <c r="B424" t="s">
        <v>476</v>
      </c>
      <c r="C424" t="s">
        <v>7233</v>
      </c>
      <c r="D424" s="16" t="s">
        <v>184</v>
      </c>
      <c r="E424">
        <v>50.48</v>
      </c>
    </row>
    <row r="425" spans="1:5" ht="12.75" customHeight="1" x14ac:dyDescent="0.2">
      <c r="A425">
        <v>130322</v>
      </c>
      <c r="B425" t="s">
        <v>476</v>
      </c>
      <c r="C425" t="s">
        <v>7234</v>
      </c>
      <c r="D425" s="16" t="s">
        <v>184</v>
      </c>
      <c r="E425">
        <v>32.619999999999997</v>
      </c>
    </row>
    <row r="426" spans="1:5" ht="12.75" customHeight="1" x14ac:dyDescent="0.2">
      <c r="A426">
        <v>130323</v>
      </c>
      <c r="B426" t="s">
        <v>476</v>
      </c>
      <c r="C426" t="s">
        <v>7235</v>
      </c>
      <c r="D426" s="16" t="s">
        <v>184</v>
      </c>
      <c r="E426">
        <v>56.02</v>
      </c>
    </row>
    <row r="427" spans="1:5" ht="12.75" customHeight="1" x14ac:dyDescent="0.2">
      <c r="A427">
        <v>1304</v>
      </c>
      <c r="B427" t="s">
        <v>476</v>
      </c>
      <c r="C427" t="s">
        <v>7095</v>
      </c>
    </row>
    <row r="428" spans="1:5" ht="12.75" customHeight="1" x14ac:dyDescent="0.2">
      <c r="A428">
        <v>130403</v>
      </c>
      <c r="B428" t="s">
        <v>476</v>
      </c>
      <c r="C428" t="s">
        <v>7236</v>
      </c>
      <c r="D428" s="16" t="s">
        <v>48</v>
      </c>
      <c r="E428">
        <v>145.13</v>
      </c>
    </row>
    <row r="429" spans="1:5" ht="12.75" customHeight="1" x14ac:dyDescent="0.2">
      <c r="A429">
        <v>14</v>
      </c>
      <c r="B429" t="s">
        <v>476</v>
      </c>
      <c r="C429" t="s">
        <v>7237</v>
      </c>
    </row>
    <row r="430" spans="1:5" ht="12.75" customHeight="1" x14ac:dyDescent="0.2">
      <c r="A430">
        <v>1401</v>
      </c>
      <c r="B430" t="s">
        <v>476</v>
      </c>
      <c r="C430" t="s">
        <v>7238</v>
      </c>
    </row>
    <row r="431" spans="1:5" ht="12.75" customHeight="1" x14ac:dyDescent="0.2">
      <c r="A431">
        <v>140102</v>
      </c>
      <c r="B431" t="s">
        <v>476</v>
      </c>
      <c r="C431" t="s">
        <v>7239</v>
      </c>
      <c r="D431" s="16" t="s">
        <v>86</v>
      </c>
      <c r="E431">
        <v>2651.4</v>
      </c>
    </row>
    <row r="432" spans="1:5" ht="12.75" customHeight="1" x14ac:dyDescent="0.2">
      <c r="A432">
        <v>140103</v>
      </c>
      <c r="B432" t="s">
        <v>476</v>
      </c>
      <c r="C432" t="s">
        <v>7240</v>
      </c>
      <c r="D432" s="16" t="s">
        <v>86</v>
      </c>
      <c r="E432">
        <v>3472.27</v>
      </c>
    </row>
    <row r="433" spans="1:5" ht="12.75" customHeight="1" x14ac:dyDescent="0.2">
      <c r="A433">
        <v>140108</v>
      </c>
      <c r="B433" t="s">
        <v>476</v>
      </c>
      <c r="C433" t="s">
        <v>7241</v>
      </c>
      <c r="D433" s="16" t="s">
        <v>86</v>
      </c>
      <c r="E433">
        <v>8148.42</v>
      </c>
    </row>
    <row r="434" spans="1:5" ht="12.75" customHeight="1" x14ac:dyDescent="0.2">
      <c r="A434">
        <v>140109</v>
      </c>
      <c r="B434" t="s">
        <v>476</v>
      </c>
      <c r="C434" t="s">
        <v>7242</v>
      </c>
      <c r="D434" s="16" t="s">
        <v>86</v>
      </c>
      <c r="E434">
        <v>7494.12</v>
      </c>
    </row>
    <row r="435" spans="1:5" ht="12.75" customHeight="1" x14ac:dyDescent="0.2">
      <c r="A435">
        <v>1402</v>
      </c>
      <c r="B435" t="s">
        <v>476</v>
      </c>
      <c r="C435" t="s">
        <v>7243</v>
      </c>
    </row>
    <row r="436" spans="1:5" ht="12.75" customHeight="1" x14ac:dyDescent="0.2">
      <c r="A436">
        <v>140201</v>
      </c>
      <c r="B436" t="s">
        <v>476</v>
      </c>
      <c r="C436" t="s">
        <v>7244</v>
      </c>
      <c r="D436" s="16" t="s">
        <v>86</v>
      </c>
      <c r="E436">
        <v>440.47</v>
      </c>
    </row>
    <row r="437" spans="1:5" ht="12.75" customHeight="1" x14ac:dyDescent="0.2">
      <c r="A437">
        <v>140207</v>
      </c>
      <c r="B437" t="s">
        <v>476</v>
      </c>
      <c r="C437" t="s">
        <v>7245</v>
      </c>
      <c r="D437" s="16" t="s">
        <v>86</v>
      </c>
      <c r="E437">
        <v>379.54</v>
      </c>
    </row>
    <row r="438" spans="1:5" ht="12.75" customHeight="1" x14ac:dyDescent="0.2">
      <c r="A438">
        <v>140208</v>
      </c>
      <c r="B438" t="s">
        <v>476</v>
      </c>
      <c r="C438" t="s">
        <v>7246</v>
      </c>
      <c r="D438" s="16" t="s">
        <v>86</v>
      </c>
      <c r="E438">
        <v>783.58</v>
      </c>
    </row>
    <row r="439" spans="1:5" ht="12.75" customHeight="1" x14ac:dyDescent="0.2">
      <c r="A439">
        <v>140209</v>
      </c>
      <c r="B439" t="s">
        <v>476</v>
      </c>
      <c r="C439" t="s">
        <v>7247</v>
      </c>
      <c r="D439" s="16" t="s">
        <v>86</v>
      </c>
      <c r="E439">
        <v>300.83</v>
      </c>
    </row>
    <row r="440" spans="1:5" ht="12.75" customHeight="1" x14ac:dyDescent="0.2">
      <c r="A440">
        <v>1407</v>
      </c>
      <c r="B440" t="s">
        <v>476</v>
      </c>
      <c r="C440" t="s">
        <v>7248</v>
      </c>
    </row>
    <row r="441" spans="1:5" ht="12.75" customHeight="1" x14ac:dyDescent="0.2">
      <c r="A441">
        <v>140701</v>
      </c>
      <c r="B441" t="s">
        <v>476</v>
      </c>
      <c r="C441" t="s">
        <v>7249</v>
      </c>
      <c r="D441" s="16" t="s">
        <v>7250</v>
      </c>
      <c r="E441">
        <v>109.79</v>
      </c>
    </row>
    <row r="442" spans="1:5" ht="12.75" customHeight="1" x14ac:dyDescent="0.2">
      <c r="A442">
        <v>140702</v>
      </c>
      <c r="B442" t="s">
        <v>476</v>
      </c>
      <c r="C442" t="s">
        <v>7251</v>
      </c>
      <c r="D442" s="16" t="s">
        <v>7250</v>
      </c>
      <c r="E442">
        <v>275.11</v>
      </c>
    </row>
    <row r="443" spans="1:5" ht="12.75" customHeight="1" x14ac:dyDescent="0.2">
      <c r="A443">
        <v>140703</v>
      </c>
      <c r="B443" t="s">
        <v>476</v>
      </c>
      <c r="C443" t="s">
        <v>7252</v>
      </c>
      <c r="D443" s="16" t="s">
        <v>7250</v>
      </c>
      <c r="E443">
        <v>397.92</v>
      </c>
    </row>
    <row r="444" spans="1:5" ht="12.75" customHeight="1" x14ac:dyDescent="0.2">
      <c r="A444">
        <v>140704</v>
      </c>
      <c r="B444" t="s">
        <v>476</v>
      </c>
      <c r="C444" t="s">
        <v>7253</v>
      </c>
      <c r="D444" s="16" t="s">
        <v>7250</v>
      </c>
      <c r="E444">
        <v>428.41</v>
      </c>
    </row>
    <row r="445" spans="1:5" ht="12.75" customHeight="1" x14ac:dyDescent="0.2">
      <c r="A445">
        <v>140705</v>
      </c>
      <c r="B445" t="s">
        <v>476</v>
      </c>
      <c r="C445" t="s">
        <v>7254</v>
      </c>
      <c r="D445" s="16" t="s">
        <v>7250</v>
      </c>
      <c r="E445">
        <v>137.37</v>
      </c>
    </row>
    <row r="446" spans="1:5" ht="12.75" customHeight="1" x14ac:dyDescent="0.2">
      <c r="A446">
        <v>140706</v>
      </c>
      <c r="B446" t="s">
        <v>476</v>
      </c>
      <c r="C446" t="s">
        <v>7255</v>
      </c>
      <c r="D446" s="16" t="s">
        <v>7250</v>
      </c>
      <c r="E446">
        <v>104.63</v>
      </c>
    </row>
    <row r="447" spans="1:5" ht="12.75" customHeight="1" x14ac:dyDescent="0.2">
      <c r="A447">
        <v>140707</v>
      </c>
      <c r="B447" t="s">
        <v>476</v>
      </c>
      <c r="C447" t="s">
        <v>7256</v>
      </c>
      <c r="D447" s="16" t="s">
        <v>7250</v>
      </c>
      <c r="E447">
        <v>191.34</v>
      </c>
    </row>
    <row r="448" spans="1:5" ht="12.75" customHeight="1" x14ac:dyDescent="0.2">
      <c r="A448">
        <v>140708</v>
      </c>
      <c r="B448" t="s">
        <v>476</v>
      </c>
      <c r="C448" t="s">
        <v>7257</v>
      </c>
      <c r="D448" s="16" t="s">
        <v>7250</v>
      </c>
      <c r="E448">
        <v>112.03</v>
      </c>
    </row>
    <row r="449" spans="1:5" ht="12.75" customHeight="1" x14ac:dyDescent="0.2">
      <c r="A449">
        <v>140709</v>
      </c>
      <c r="B449" t="s">
        <v>476</v>
      </c>
      <c r="C449" t="s">
        <v>7258</v>
      </c>
      <c r="D449" s="16" t="s">
        <v>7250</v>
      </c>
      <c r="E449">
        <v>109.91</v>
      </c>
    </row>
    <row r="450" spans="1:5" ht="12.75" customHeight="1" x14ac:dyDescent="0.2">
      <c r="A450">
        <v>140710</v>
      </c>
      <c r="B450" t="s">
        <v>476</v>
      </c>
      <c r="C450" t="s">
        <v>7259</v>
      </c>
      <c r="D450" s="16" t="s">
        <v>86</v>
      </c>
      <c r="E450">
        <v>245.97</v>
      </c>
    </row>
    <row r="451" spans="1:5" ht="12.75" customHeight="1" x14ac:dyDescent="0.2">
      <c r="A451">
        <v>140711</v>
      </c>
      <c r="B451" t="s">
        <v>476</v>
      </c>
      <c r="C451" t="s">
        <v>7260</v>
      </c>
      <c r="D451" s="16" t="s">
        <v>86</v>
      </c>
      <c r="E451">
        <v>135.13</v>
      </c>
    </row>
    <row r="452" spans="1:5" ht="12.75" customHeight="1" x14ac:dyDescent="0.2">
      <c r="A452">
        <v>140712</v>
      </c>
      <c r="B452" t="s">
        <v>476</v>
      </c>
      <c r="C452" t="s">
        <v>7261</v>
      </c>
      <c r="D452" s="16" t="s">
        <v>86</v>
      </c>
      <c r="E452">
        <v>742.03</v>
      </c>
    </row>
    <row r="453" spans="1:5" ht="12.75" customHeight="1" x14ac:dyDescent="0.2">
      <c r="A453">
        <v>140713</v>
      </c>
      <c r="B453" t="s">
        <v>476</v>
      </c>
      <c r="C453" t="s">
        <v>7262</v>
      </c>
      <c r="D453" s="16" t="s">
        <v>86</v>
      </c>
      <c r="E453">
        <v>1092.8</v>
      </c>
    </row>
    <row r="454" spans="1:5" ht="12.75" customHeight="1" x14ac:dyDescent="0.2">
      <c r="A454">
        <v>140714</v>
      </c>
      <c r="B454" t="s">
        <v>476</v>
      </c>
      <c r="C454" t="s">
        <v>7263</v>
      </c>
      <c r="D454" s="16" t="s">
        <v>86</v>
      </c>
      <c r="E454">
        <v>1311.98</v>
      </c>
    </row>
    <row r="455" spans="1:5" ht="12.75" customHeight="1" x14ac:dyDescent="0.2">
      <c r="A455">
        <v>1409</v>
      </c>
      <c r="B455" t="s">
        <v>476</v>
      </c>
      <c r="C455" t="s">
        <v>7264</v>
      </c>
    </row>
    <row r="456" spans="1:5" ht="12.75" customHeight="1" x14ac:dyDescent="0.2">
      <c r="A456">
        <v>140901</v>
      </c>
      <c r="B456" t="s">
        <v>476</v>
      </c>
      <c r="C456" t="s">
        <v>7265</v>
      </c>
      <c r="D456" s="16" t="s">
        <v>184</v>
      </c>
      <c r="E456">
        <v>139.69999999999999</v>
      </c>
    </row>
    <row r="457" spans="1:5" ht="12.75" customHeight="1" x14ac:dyDescent="0.2">
      <c r="A457">
        <v>140902</v>
      </c>
      <c r="B457" t="s">
        <v>476</v>
      </c>
      <c r="C457" t="s">
        <v>7266</v>
      </c>
      <c r="D457" s="16" t="s">
        <v>184</v>
      </c>
      <c r="E457">
        <v>171.26</v>
      </c>
    </row>
    <row r="458" spans="1:5" ht="12.75" customHeight="1" x14ac:dyDescent="0.2">
      <c r="A458">
        <v>140903</v>
      </c>
      <c r="B458" t="s">
        <v>476</v>
      </c>
      <c r="C458" t="s">
        <v>7267</v>
      </c>
      <c r="D458" s="16" t="s">
        <v>184</v>
      </c>
      <c r="E458">
        <v>69.19</v>
      </c>
    </row>
    <row r="459" spans="1:5" ht="12.75" customHeight="1" x14ac:dyDescent="0.2">
      <c r="A459">
        <v>140904</v>
      </c>
      <c r="B459" t="s">
        <v>476</v>
      </c>
      <c r="C459" t="s">
        <v>7268</v>
      </c>
      <c r="D459" s="16" t="s">
        <v>184</v>
      </c>
      <c r="E459">
        <v>101.54</v>
      </c>
    </row>
    <row r="460" spans="1:5" ht="12.75" customHeight="1" x14ac:dyDescent="0.2">
      <c r="A460">
        <v>140905</v>
      </c>
      <c r="B460" t="s">
        <v>476</v>
      </c>
      <c r="C460" t="s">
        <v>7269</v>
      </c>
      <c r="D460" s="16" t="s">
        <v>184</v>
      </c>
      <c r="E460">
        <v>176.77</v>
      </c>
    </row>
    <row r="461" spans="1:5" ht="12.75" customHeight="1" x14ac:dyDescent="0.2">
      <c r="A461">
        <v>140906</v>
      </c>
      <c r="B461" t="s">
        <v>476</v>
      </c>
      <c r="C461" t="s">
        <v>7270</v>
      </c>
      <c r="D461" s="16" t="s">
        <v>184</v>
      </c>
      <c r="E461">
        <v>62.82</v>
      </c>
    </row>
    <row r="462" spans="1:5" ht="12.75" customHeight="1" x14ac:dyDescent="0.2">
      <c r="A462">
        <v>1411</v>
      </c>
      <c r="B462" t="s">
        <v>476</v>
      </c>
      <c r="C462" t="s">
        <v>7271</v>
      </c>
    </row>
    <row r="463" spans="1:5" ht="12.75" customHeight="1" x14ac:dyDescent="0.2">
      <c r="A463">
        <v>141101</v>
      </c>
      <c r="B463" t="s">
        <v>476</v>
      </c>
      <c r="C463" t="s">
        <v>7272</v>
      </c>
      <c r="D463" s="16" t="s">
        <v>86</v>
      </c>
      <c r="E463">
        <v>652.74</v>
      </c>
    </row>
    <row r="464" spans="1:5" ht="12.75" customHeight="1" x14ac:dyDescent="0.2">
      <c r="A464">
        <v>141102</v>
      </c>
      <c r="B464" t="s">
        <v>476</v>
      </c>
      <c r="C464" t="s">
        <v>7273</v>
      </c>
      <c r="D464" s="16" t="s">
        <v>86</v>
      </c>
      <c r="E464">
        <v>643.37</v>
      </c>
    </row>
    <row r="465" spans="1:5" ht="12.75" customHeight="1" x14ac:dyDescent="0.2">
      <c r="A465">
        <v>141103</v>
      </c>
      <c r="B465" t="s">
        <v>476</v>
      </c>
      <c r="C465" t="s">
        <v>7274</v>
      </c>
      <c r="D465" s="16" t="s">
        <v>86</v>
      </c>
      <c r="E465">
        <v>730.87</v>
      </c>
    </row>
    <row r="466" spans="1:5" ht="12.75" customHeight="1" x14ac:dyDescent="0.2">
      <c r="A466">
        <v>141104</v>
      </c>
      <c r="B466" t="s">
        <v>476</v>
      </c>
      <c r="C466" t="s">
        <v>7275</v>
      </c>
      <c r="D466" s="16" t="s">
        <v>86</v>
      </c>
      <c r="E466">
        <v>691.91</v>
      </c>
    </row>
    <row r="467" spans="1:5" ht="12.75" customHeight="1" x14ac:dyDescent="0.2">
      <c r="A467">
        <v>141105</v>
      </c>
      <c r="B467" t="s">
        <v>476</v>
      </c>
      <c r="C467" t="s">
        <v>7276</v>
      </c>
      <c r="D467" s="16" t="s">
        <v>86</v>
      </c>
      <c r="E467">
        <v>685.4</v>
      </c>
    </row>
    <row r="468" spans="1:5" ht="12.75" customHeight="1" x14ac:dyDescent="0.2">
      <c r="A468">
        <v>141106</v>
      </c>
      <c r="B468" t="s">
        <v>476</v>
      </c>
      <c r="C468" t="s">
        <v>7277</v>
      </c>
      <c r="D468" s="16" t="s">
        <v>86</v>
      </c>
      <c r="E468">
        <v>929.03</v>
      </c>
    </row>
    <row r="469" spans="1:5" ht="12.75" customHeight="1" x14ac:dyDescent="0.2">
      <c r="A469">
        <v>141107</v>
      </c>
      <c r="B469" t="s">
        <v>476</v>
      </c>
      <c r="C469" t="s">
        <v>7278</v>
      </c>
      <c r="D469" s="16" t="s">
        <v>86</v>
      </c>
      <c r="E469">
        <v>903.26</v>
      </c>
    </row>
    <row r="470" spans="1:5" ht="12.75" customHeight="1" x14ac:dyDescent="0.2">
      <c r="A470">
        <v>141108</v>
      </c>
      <c r="B470" t="s">
        <v>476</v>
      </c>
      <c r="C470" t="s">
        <v>7279</v>
      </c>
      <c r="D470" s="16" t="s">
        <v>86</v>
      </c>
      <c r="E470">
        <v>1300.49</v>
      </c>
    </row>
    <row r="471" spans="1:5" ht="12.75" customHeight="1" x14ac:dyDescent="0.2">
      <c r="A471">
        <v>141109</v>
      </c>
      <c r="B471" t="s">
        <v>476</v>
      </c>
      <c r="C471" t="s">
        <v>7280</v>
      </c>
      <c r="D471" s="16" t="s">
        <v>184</v>
      </c>
      <c r="E471">
        <v>188.5</v>
      </c>
    </row>
    <row r="472" spans="1:5" ht="12.75" customHeight="1" x14ac:dyDescent="0.2">
      <c r="A472">
        <v>141110</v>
      </c>
      <c r="B472" t="s">
        <v>476</v>
      </c>
      <c r="C472" t="s">
        <v>562</v>
      </c>
      <c r="D472" s="16" t="s">
        <v>86</v>
      </c>
      <c r="E472">
        <v>883.8</v>
      </c>
    </row>
    <row r="473" spans="1:5" ht="12.75" customHeight="1" x14ac:dyDescent="0.2">
      <c r="A473">
        <v>141111</v>
      </c>
      <c r="B473" t="s">
        <v>476</v>
      </c>
      <c r="C473" t="s">
        <v>7281</v>
      </c>
      <c r="D473" s="16" t="s">
        <v>86</v>
      </c>
      <c r="E473">
        <v>874.43</v>
      </c>
    </row>
    <row r="474" spans="1:5" ht="12.75" customHeight="1" x14ac:dyDescent="0.2">
      <c r="A474">
        <v>141112</v>
      </c>
      <c r="B474" t="s">
        <v>476</v>
      </c>
      <c r="C474" t="s">
        <v>7282</v>
      </c>
      <c r="D474" s="16" t="s">
        <v>86</v>
      </c>
      <c r="E474">
        <v>961.94</v>
      </c>
    </row>
    <row r="475" spans="1:5" ht="12.75" customHeight="1" x14ac:dyDescent="0.2">
      <c r="A475">
        <v>141113</v>
      </c>
      <c r="B475" t="s">
        <v>476</v>
      </c>
      <c r="C475" t="s">
        <v>7283</v>
      </c>
      <c r="D475" s="16" t="s">
        <v>86</v>
      </c>
      <c r="E475">
        <v>922.98</v>
      </c>
    </row>
    <row r="476" spans="1:5" ht="12.75" customHeight="1" x14ac:dyDescent="0.2">
      <c r="A476">
        <v>141114</v>
      </c>
      <c r="B476" t="s">
        <v>476</v>
      </c>
      <c r="C476" t="s">
        <v>7284</v>
      </c>
      <c r="D476" s="16" t="s">
        <v>86</v>
      </c>
      <c r="E476">
        <v>899.03</v>
      </c>
    </row>
    <row r="477" spans="1:5" ht="12.75" customHeight="1" x14ac:dyDescent="0.2">
      <c r="A477">
        <v>1412</v>
      </c>
      <c r="B477" t="s">
        <v>476</v>
      </c>
      <c r="C477" t="s">
        <v>7285</v>
      </c>
    </row>
    <row r="478" spans="1:5" ht="12.75" customHeight="1" x14ac:dyDescent="0.2">
      <c r="A478">
        <v>141210</v>
      </c>
      <c r="B478" t="s">
        <v>476</v>
      </c>
      <c r="C478" t="s">
        <v>7286</v>
      </c>
      <c r="D478" s="16" t="s">
        <v>184</v>
      </c>
      <c r="E478">
        <v>64.06</v>
      </c>
    </row>
    <row r="479" spans="1:5" ht="12.75" customHeight="1" x14ac:dyDescent="0.2">
      <c r="A479">
        <v>141211</v>
      </c>
      <c r="B479" t="s">
        <v>476</v>
      </c>
      <c r="C479" t="s">
        <v>7287</v>
      </c>
      <c r="D479" s="16" t="s">
        <v>184</v>
      </c>
      <c r="E479">
        <v>75.2</v>
      </c>
    </row>
    <row r="480" spans="1:5" ht="12.75" customHeight="1" x14ac:dyDescent="0.2">
      <c r="A480">
        <v>141212</v>
      </c>
      <c r="B480" t="s">
        <v>476</v>
      </c>
      <c r="C480" t="s">
        <v>7288</v>
      </c>
      <c r="D480" s="16" t="s">
        <v>184</v>
      </c>
      <c r="E480">
        <v>100.85</v>
      </c>
    </row>
    <row r="481" spans="1:5" ht="12.75" customHeight="1" x14ac:dyDescent="0.2">
      <c r="A481">
        <v>141213</v>
      </c>
      <c r="B481" t="s">
        <v>476</v>
      </c>
      <c r="C481" t="s">
        <v>7289</v>
      </c>
      <c r="D481" s="16" t="s">
        <v>184</v>
      </c>
      <c r="E481">
        <v>116.81</v>
      </c>
    </row>
    <row r="482" spans="1:5" ht="12.75" customHeight="1" x14ac:dyDescent="0.2">
      <c r="A482">
        <v>141214</v>
      </c>
      <c r="B482" t="s">
        <v>476</v>
      </c>
      <c r="C482" t="s">
        <v>7290</v>
      </c>
      <c r="D482" s="16" t="s">
        <v>184</v>
      </c>
      <c r="E482">
        <v>142.32</v>
      </c>
    </row>
    <row r="483" spans="1:5" ht="12.75" customHeight="1" x14ac:dyDescent="0.2">
      <c r="A483">
        <v>141215</v>
      </c>
      <c r="B483" t="s">
        <v>476</v>
      </c>
      <c r="C483" t="s">
        <v>7291</v>
      </c>
      <c r="D483" s="16" t="s">
        <v>184</v>
      </c>
      <c r="E483">
        <v>162.86000000000001</v>
      </c>
    </row>
    <row r="484" spans="1:5" ht="12.75" customHeight="1" x14ac:dyDescent="0.2">
      <c r="A484">
        <v>141216</v>
      </c>
      <c r="B484" t="s">
        <v>476</v>
      </c>
      <c r="C484" t="s">
        <v>7292</v>
      </c>
      <c r="D484" s="16" t="s">
        <v>184</v>
      </c>
      <c r="E484">
        <v>216.5</v>
      </c>
    </row>
    <row r="485" spans="1:5" ht="12.75" customHeight="1" x14ac:dyDescent="0.2">
      <c r="A485">
        <v>141217</v>
      </c>
      <c r="B485" t="s">
        <v>476</v>
      </c>
      <c r="C485" t="s">
        <v>7293</v>
      </c>
      <c r="D485" s="16" t="s">
        <v>184</v>
      </c>
      <c r="E485">
        <v>242.61</v>
      </c>
    </row>
    <row r="486" spans="1:5" ht="12.75" customHeight="1" x14ac:dyDescent="0.2">
      <c r="A486">
        <v>141218</v>
      </c>
      <c r="B486" t="s">
        <v>476</v>
      </c>
      <c r="C486" t="s">
        <v>7294</v>
      </c>
      <c r="D486" s="16" t="s">
        <v>184</v>
      </c>
      <c r="E486">
        <v>303.48</v>
      </c>
    </row>
    <row r="487" spans="1:5" ht="12.75" customHeight="1" x14ac:dyDescent="0.2">
      <c r="A487">
        <v>1414</v>
      </c>
      <c r="B487" t="s">
        <v>476</v>
      </c>
      <c r="C487" t="s">
        <v>7295</v>
      </c>
    </row>
    <row r="488" spans="1:5" ht="12.75" customHeight="1" x14ac:dyDescent="0.2">
      <c r="A488">
        <v>141409</v>
      </c>
      <c r="B488" t="s">
        <v>476</v>
      </c>
      <c r="C488" t="s">
        <v>7296</v>
      </c>
      <c r="D488" s="16" t="s">
        <v>184</v>
      </c>
      <c r="E488">
        <v>21.01</v>
      </c>
    </row>
    <row r="489" spans="1:5" ht="12.75" customHeight="1" x14ac:dyDescent="0.2">
      <c r="A489">
        <v>141410</v>
      </c>
      <c r="B489" t="s">
        <v>476</v>
      </c>
      <c r="C489" t="s">
        <v>551</v>
      </c>
      <c r="D489" s="16" t="s">
        <v>184</v>
      </c>
      <c r="E489">
        <v>23.21</v>
      </c>
    </row>
    <row r="490" spans="1:5" ht="12.75" customHeight="1" x14ac:dyDescent="0.2">
      <c r="A490">
        <v>141411</v>
      </c>
      <c r="B490" t="s">
        <v>476</v>
      </c>
      <c r="C490" t="s">
        <v>550</v>
      </c>
      <c r="D490" s="16" t="s">
        <v>184</v>
      </c>
      <c r="E490">
        <v>27.99</v>
      </c>
    </row>
    <row r="491" spans="1:5" ht="12.75" customHeight="1" x14ac:dyDescent="0.2">
      <c r="A491">
        <v>141412</v>
      </c>
      <c r="B491" t="s">
        <v>476</v>
      </c>
      <c r="C491" t="s">
        <v>7297</v>
      </c>
      <c r="D491" s="16" t="s">
        <v>184</v>
      </c>
      <c r="E491">
        <v>38.53</v>
      </c>
    </row>
    <row r="492" spans="1:5" ht="12.75" customHeight="1" x14ac:dyDescent="0.2">
      <c r="A492">
        <v>141413</v>
      </c>
      <c r="B492" t="s">
        <v>476</v>
      </c>
      <c r="C492" t="s">
        <v>7298</v>
      </c>
      <c r="D492" s="16" t="s">
        <v>184</v>
      </c>
      <c r="E492">
        <v>48.35</v>
      </c>
    </row>
    <row r="493" spans="1:5" ht="12.75" customHeight="1" x14ac:dyDescent="0.2">
      <c r="A493">
        <v>141414</v>
      </c>
      <c r="B493" t="s">
        <v>476</v>
      </c>
      <c r="C493" t="s">
        <v>7299</v>
      </c>
      <c r="D493" s="16" t="s">
        <v>184</v>
      </c>
      <c r="E493">
        <v>66.97</v>
      </c>
    </row>
    <row r="494" spans="1:5" ht="12.75" customHeight="1" x14ac:dyDescent="0.2">
      <c r="A494">
        <v>141415</v>
      </c>
      <c r="B494" t="s">
        <v>476</v>
      </c>
      <c r="C494" t="s">
        <v>7300</v>
      </c>
      <c r="D494" s="16" t="s">
        <v>184</v>
      </c>
      <c r="E494">
        <v>97.15</v>
      </c>
    </row>
    <row r="495" spans="1:5" ht="12.75" customHeight="1" x14ac:dyDescent="0.2">
      <c r="A495">
        <v>141416</v>
      </c>
      <c r="B495" t="s">
        <v>476</v>
      </c>
      <c r="C495" t="s">
        <v>7301</v>
      </c>
      <c r="D495" s="16" t="s">
        <v>184</v>
      </c>
      <c r="E495">
        <v>122.47</v>
      </c>
    </row>
    <row r="496" spans="1:5" ht="12.75" customHeight="1" x14ac:dyDescent="0.2">
      <c r="A496">
        <v>1415</v>
      </c>
      <c r="B496" t="s">
        <v>476</v>
      </c>
      <c r="C496" t="s">
        <v>7302</v>
      </c>
    </row>
    <row r="497" spans="1:5" ht="12.75" customHeight="1" x14ac:dyDescent="0.2">
      <c r="A497">
        <v>141522</v>
      </c>
      <c r="B497" t="s">
        <v>476</v>
      </c>
      <c r="C497" t="s">
        <v>7303</v>
      </c>
      <c r="D497" s="16" t="s">
        <v>86</v>
      </c>
      <c r="E497">
        <v>22.28</v>
      </c>
    </row>
    <row r="498" spans="1:5" ht="12.75" customHeight="1" x14ac:dyDescent="0.2">
      <c r="A498">
        <v>141523</v>
      </c>
      <c r="B498" t="s">
        <v>476</v>
      </c>
      <c r="C498" t="s">
        <v>7304</v>
      </c>
      <c r="D498" s="16" t="s">
        <v>86</v>
      </c>
      <c r="E498">
        <v>33</v>
      </c>
    </row>
    <row r="499" spans="1:5" ht="12.75" customHeight="1" x14ac:dyDescent="0.2">
      <c r="A499">
        <v>141524</v>
      </c>
      <c r="B499" t="s">
        <v>476</v>
      </c>
      <c r="C499" t="s">
        <v>7305</v>
      </c>
      <c r="D499" s="16" t="s">
        <v>86</v>
      </c>
      <c r="E499">
        <v>31.89</v>
      </c>
    </row>
    <row r="500" spans="1:5" ht="12.75" customHeight="1" x14ac:dyDescent="0.2">
      <c r="A500">
        <v>141525</v>
      </c>
      <c r="B500" t="s">
        <v>476</v>
      </c>
      <c r="C500" t="s">
        <v>7306</v>
      </c>
      <c r="D500" s="16" t="s">
        <v>86</v>
      </c>
      <c r="E500">
        <v>43.67</v>
      </c>
    </row>
    <row r="501" spans="1:5" ht="12.75" customHeight="1" x14ac:dyDescent="0.2">
      <c r="A501">
        <v>141526</v>
      </c>
      <c r="B501" t="s">
        <v>476</v>
      </c>
      <c r="C501" t="s">
        <v>7307</v>
      </c>
      <c r="D501" s="16" t="s">
        <v>86</v>
      </c>
      <c r="E501">
        <v>70.25</v>
      </c>
    </row>
    <row r="502" spans="1:5" ht="12.75" customHeight="1" x14ac:dyDescent="0.2">
      <c r="A502">
        <v>141527</v>
      </c>
      <c r="B502" t="s">
        <v>476</v>
      </c>
      <c r="C502" t="s">
        <v>7308</v>
      </c>
      <c r="D502" s="16" t="s">
        <v>86</v>
      </c>
      <c r="E502">
        <v>284.63</v>
      </c>
    </row>
    <row r="503" spans="1:5" ht="12.75" customHeight="1" x14ac:dyDescent="0.2">
      <c r="A503">
        <v>141529</v>
      </c>
      <c r="B503" t="s">
        <v>476</v>
      </c>
      <c r="C503" t="s">
        <v>7309</v>
      </c>
      <c r="D503" s="16" t="s">
        <v>86</v>
      </c>
      <c r="E503">
        <v>7.56</v>
      </c>
    </row>
    <row r="504" spans="1:5" ht="12.75" customHeight="1" x14ac:dyDescent="0.2">
      <c r="A504">
        <v>1419</v>
      </c>
      <c r="B504" t="s">
        <v>476</v>
      </c>
      <c r="C504" t="s">
        <v>7310</v>
      </c>
    </row>
    <row r="505" spans="1:5" ht="12.75" customHeight="1" x14ac:dyDescent="0.2">
      <c r="A505">
        <v>141906</v>
      </c>
      <c r="B505" t="s">
        <v>476</v>
      </c>
      <c r="C505" t="s">
        <v>7311</v>
      </c>
      <c r="D505" s="16" t="s">
        <v>184</v>
      </c>
      <c r="E505">
        <v>31.4</v>
      </c>
    </row>
    <row r="506" spans="1:5" ht="12.75" customHeight="1" x14ac:dyDescent="0.2">
      <c r="A506">
        <v>141907</v>
      </c>
      <c r="B506" t="s">
        <v>476</v>
      </c>
      <c r="C506" t="s">
        <v>7312</v>
      </c>
      <c r="D506" s="16" t="s">
        <v>184</v>
      </c>
      <c r="E506">
        <v>40.950000000000003</v>
      </c>
    </row>
    <row r="507" spans="1:5" ht="12.75" customHeight="1" x14ac:dyDescent="0.2">
      <c r="A507">
        <v>141908</v>
      </c>
      <c r="B507" t="s">
        <v>476</v>
      </c>
      <c r="C507" t="s">
        <v>7313</v>
      </c>
      <c r="D507" s="16" t="s">
        <v>184</v>
      </c>
      <c r="E507">
        <v>62.1</v>
      </c>
    </row>
    <row r="508" spans="1:5" ht="12.75" customHeight="1" x14ac:dyDescent="0.2">
      <c r="A508">
        <v>141909</v>
      </c>
      <c r="B508" t="s">
        <v>476</v>
      </c>
      <c r="C508" t="s">
        <v>7314</v>
      </c>
      <c r="D508" s="16" t="s">
        <v>184</v>
      </c>
      <c r="E508">
        <v>75.180000000000007</v>
      </c>
    </row>
    <row r="509" spans="1:5" ht="12.75" customHeight="1" x14ac:dyDescent="0.2">
      <c r="A509">
        <v>141910</v>
      </c>
      <c r="B509" t="s">
        <v>476</v>
      </c>
      <c r="C509" t="s">
        <v>7315</v>
      </c>
      <c r="D509" s="16" t="s">
        <v>184</v>
      </c>
      <c r="E509">
        <v>97.86</v>
      </c>
    </row>
    <row r="510" spans="1:5" ht="12.75" customHeight="1" x14ac:dyDescent="0.2">
      <c r="A510">
        <v>1421</v>
      </c>
      <c r="B510" t="s">
        <v>476</v>
      </c>
      <c r="C510" t="s">
        <v>7316</v>
      </c>
    </row>
    <row r="511" spans="1:5" ht="12.75" customHeight="1" x14ac:dyDescent="0.2">
      <c r="A511">
        <v>142103</v>
      </c>
      <c r="B511" t="s">
        <v>476</v>
      </c>
      <c r="C511" t="s">
        <v>7317</v>
      </c>
      <c r="D511" s="16" t="s">
        <v>86</v>
      </c>
      <c r="E511">
        <v>95.86</v>
      </c>
    </row>
    <row r="512" spans="1:5" ht="12.75" customHeight="1" x14ac:dyDescent="0.2">
      <c r="A512">
        <v>142104</v>
      </c>
      <c r="B512" t="s">
        <v>476</v>
      </c>
      <c r="C512" t="s">
        <v>7318</v>
      </c>
      <c r="D512" s="16" t="s">
        <v>86</v>
      </c>
      <c r="E512">
        <v>23.64</v>
      </c>
    </row>
    <row r="513" spans="1:5" ht="12.75" customHeight="1" x14ac:dyDescent="0.2">
      <c r="A513">
        <v>142106</v>
      </c>
      <c r="B513" t="s">
        <v>476</v>
      </c>
      <c r="C513" t="s">
        <v>7319</v>
      </c>
      <c r="D513" s="16" t="s">
        <v>86</v>
      </c>
      <c r="E513">
        <v>31.19</v>
      </c>
    </row>
    <row r="514" spans="1:5" ht="12.75" customHeight="1" x14ac:dyDescent="0.2">
      <c r="A514">
        <v>142107</v>
      </c>
      <c r="B514" t="s">
        <v>476</v>
      </c>
      <c r="C514" t="s">
        <v>7320</v>
      </c>
      <c r="D514" s="16" t="s">
        <v>86</v>
      </c>
      <c r="E514">
        <v>38.72</v>
      </c>
    </row>
    <row r="515" spans="1:5" ht="12.75" customHeight="1" x14ac:dyDescent="0.2">
      <c r="A515">
        <v>142109</v>
      </c>
      <c r="B515" t="s">
        <v>476</v>
      </c>
      <c r="C515" t="s">
        <v>7321</v>
      </c>
      <c r="D515" s="16" t="s">
        <v>86</v>
      </c>
      <c r="E515">
        <v>36.97</v>
      </c>
    </row>
    <row r="516" spans="1:5" ht="12.75" customHeight="1" x14ac:dyDescent="0.2">
      <c r="A516">
        <v>142111</v>
      </c>
      <c r="B516" t="s">
        <v>476</v>
      </c>
      <c r="C516" t="s">
        <v>7322</v>
      </c>
      <c r="D516" s="16" t="s">
        <v>86</v>
      </c>
      <c r="E516">
        <v>153.35</v>
      </c>
    </row>
    <row r="517" spans="1:5" ht="12.75" customHeight="1" x14ac:dyDescent="0.2">
      <c r="A517">
        <v>142112</v>
      </c>
      <c r="B517" t="s">
        <v>476</v>
      </c>
      <c r="C517" t="s">
        <v>7323</v>
      </c>
      <c r="D517" s="16" t="s">
        <v>86</v>
      </c>
      <c r="E517">
        <v>71.069999999999993</v>
      </c>
    </row>
    <row r="518" spans="1:5" ht="12.75" customHeight="1" x14ac:dyDescent="0.2">
      <c r="A518">
        <v>142114</v>
      </c>
      <c r="B518" t="s">
        <v>476</v>
      </c>
      <c r="C518" t="s">
        <v>7324</v>
      </c>
      <c r="D518" s="16" t="s">
        <v>86</v>
      </c>
      <c r="E518">
        <v>13.91</v>
      </c>
    </row>
    <row r="519" spans="1:5" ht="12.75" customHeight="1" x14ac:dyDescent="0.2">
      <c r="A519">
        <v>142115</v>
      </c>
      <c r="B519" t="s">
        <v>476</v>
      </c>
      <c r="C519" t="s">
        <v>7325</v>
      </c>
      <c r="D519" s="16" t="s">
        <v>86</v>
      </c>
      <c r="E519">
        <v>43.68</v>
      </c>
    </row>
    <row r="520" spans="1:5" ht="12.75" customHeight="1" x14ac:dyDescent="0.2">
      <c r="A520">
        <v>142116</v>
      </c>
      <c r="B520" t="s">
        <v>476</v>
      </c>
      <c r="C520" t="s">
        <v>7326</v>
      </c>
      <c r="D520" s="16" t="s">
        <v>86</v>
      </c>
      <c r="E520">
        <v>9.3699999999999992</v>
      </c>
    </row>
    <row r="521" spans="1:5" ht="12.75" customHeight="1" x14ac:dyDescent="0.2">
      <c r="A521">
        <v>142117</v>
      </c>
      <c r="B521" t="s">
        <v>476</v>
      </c>
      <c r="C521" t="s">
        <v>7327</v>
      </c>
      <c r="D521" s="16" t="s">
        <v>86</v>
      </c>
      <c r="E521">
        <v>23.58</v>
      </c>
    </row>
    <row r="522" spans="1:5" ht="12.75" customHeight="1" x14ac:dyDescent="0.2">
      <c r="A522">
        <v>142118</v>
      </c>
      <c r="B522" t="s">
        <v>476</v>
      </c>
      <c r="C522" t="s">
        <v>7328</v>
      </c>
      <c r="D522" s="16" t="s">
        <v>86</v>
      </c>
      <c r="E522">
        <v>19.95</v>
      </c>
    </row>
    <row r="523" spans="1:5" ht="12.75" customHeight="1" x14ac:dyDescent="0.2">
      <c r="A523">
        <v>142119</v>
      </c>
      <c r="B523" t="s">
        <v>476</v>
      </c>
      <c r="C523" t="s">
        <v>7329</v>
      </c>
      <c r="D523" s="16" t="s">
        <v>86</v>
      </c>
      <c r="E523">
        <v>114.61</v>
      </c>
    </row>
    <row r="524" spans="1:5" ht="12.75" customHeight="1" x14ac:dyDescent="0.2">
      <c r="A524">
        <v>142120</v>
      </c>
      <c r="B524" t="s">
        <v>476</v>
      </c>
      <c r="C524" t="s">
        <v>7330</v>
      </c>
      <c r="D524" s="16" t="s">
        <v>86</v>
      </c>
      <c r="E524">
        <v>126.49</v>
      </c>
    </row>
    <row r="525" spans="1:5" ht="12.75" customHeight="1" x14ac:dyDescent="0.2">
      <c r="A525">
        <v>142121</v>
      </c>
      <c r="B525" t="s">
        <v>476</v>
      </c>
      <c r="C525" t="s">
        <v>7331</v>
      </c>
      <c r="D525" s="16" t="s">
        <v>86</v>
      </c>
      <c r="E525">
        <v>262.57</v>
      </c>
    </row>
    <row r="526" spans="1:5" ht="12.75" customHeight="1" x14ac:dyDescent="0.2">
      <c r="A526">
        <v>142122</v>
      </c>
      <c r="B526" t="s">
        <v>476</v>
      </c>
      <c r="C526" t="s">
        <v>7332</v>
      </c>
      <c r="D526" s="16" t="s">
        <v>86</v>
      </c>
      <c r="E526">
        <v>107.53</v>
      </c>
    </row>
    <row r="527" spans="1:5" ht="12.75" customHeight="1" x14ac:dyDescent="0.2">
      <c r="A527">
        <v>1422</v>
      </c>
      <c r="B527" t="s">
        <v>476</v>
      </c>
      <c r="C527" t="s">
        <v>7333</v>
      </c>
    </row>
    <row r="528" spans="1:5" ht="12.75" customHeight="1" x14ac:dyDescent="0.2">
      <c r="A528">
        <v>142201</v>
      </c>
      <c r="B528" t="s">
        <v>476</v>
      </c>
      <c r="C528" t="s">
        <v>553</v>
      </c>
      <c r="D528" s="16" t="s">
        <v>184</v>
      </c>
      <c r="E528">
        <v>14</v>
      </c>
    </row>
    <row r="529" spans="1:5" ht="12.75" customHeight="1" x14ac:dyDescent="0.2">
      <c r="A529">
        <v>142202</v>
      </c>
      <c r="B529" t="s">
        <v>476</v>
      </c>
      <c r="C529" t="s">
        <v>7334</v>
      </c>
      <c r="D529" s="16" t="s">
        <v>184</v>
      </c>
      <c r="E529">
        <v>20.99</v>
      </c>
    </row>
    <row r="530" spans="1:5" ht="12.75" customHeight="1" x14ac:dyDescent="0.2">
      <c r="A530">
        <v>142203</v>
      </c>
      <c r="B530" t="s">
        <v>476</v>
      </c>
      <c r="C530" t="s">
        <v>7335</v>
      </c>
      <c r="D530" s="16" t="s">
        <v>184</v>
      </c>
      <c r="E530">
        <v>31.62</v>
      </c>
    </row>
    <row r="531" spans="1:5" ht="12.75" customHeight="1" x14ac:dyDescent="0.2">
      <c r="A531">
        <v>142204</v>
      </c>
      <c r="B531" t="s">
        <v>476</v>
      </c>
      <c r="C531" t="s">
        <v>552</v>
      </c>
      <c r="D531" s="16" t="s">
        <v>184</v>
      </c>
      <c r="E531">
        <v>26.68</v>
      </c>
    </row>
    <row r="532" spans="1:5" ht="12.75" customHeight="1" x14ac:dyDescent="0.2">
      <c r="A532">
        <v>142205</v>
      </c>
      <c r="B532" t="s">
        <v>476</v>
      </c>
      <c r="C532" t="s">
        <v>7336</v>
      </c>
      <c r="D532" s="16" t="s">
        <v>184</v>
      </c>
      <c r="E532">
        <v>40.67</v>
      </c>
    </row>
    <row r="533" spans="1:5" ht="12.75" customHeight="1" x14ac:dyDescent="0.2">
      <c r="A533">
        <v>142206</v>
      </c>
      <c r="B533" t="s">
        <v>476</v>
      </c>
      <c r="C533" t="s">
        <v>7337</v>
      </c>
      <c r="D533" s="16" t="s">
        <v>184</v>
      </c>
      <c r="E533">
        <v>59.18</v>
      </c>
    </row>
    <row r="534" spans="1:5" ht="12.75" customHeight="1" x14ac:dyDescent="0.2">
      <c r="A534">
        <v>1423</v>
      </c>
      <c r="B534" t="s">
        <v>476</v>
      </c>
      <c r="C534" t="s">
        <v>7095</v>
      </c>
    </row>
    <row r="535" spans="1:5" ht="12.75" customHeight="1" x14ac:dyDescent="0.2">
      <c r="A535">
        <v>142301</v>
      </c>
      <c r="B535" t="s">
        <v>476</v>
      </c>
      <c r="C535" t="s">
        <v>7338</v>
      </c>
      <c r="D535" s="16" t="s">
        <v>86</v>
      </c>
      <c r="E535">
        <v>23.98</v>
      </c>
    </row>
    <row r="536" spans="1:5" ht="12.75" customHeight="1" x14ac:dyDescent="0.2">
      <c r="A536">
        <v>142302</v>
      </c>
      <c r="B536" t="s">
        <v>476</v>
      </c>
      <c r="C536" t="s">
        <v>7339</v>
      </c>
      <c r="D536" s="16" t="s">
        <v>86</v>
      </c>
      <c r="E536">
        <v>33.57</v>
      </c>
    </row>
    <row r="537" spans="1:5" ht="12.75" customHeight="1" x14ac:dyDescent="0.2">
      <c r="A537">
        <v>142303</v>
      </c>
      <c r="B537" t="s">
        <v>476</v>
      </c>
      <c r="C537" t="s">
        <v>7340</v>
      </c>
      <c r="D537" s="16" t="s">
        <v>86</v>
      </c>
      <c r="E537">
        <v>23.98</v>
      </c>
    </row>
    <row r="538" spans="1:5" ht="12.75" customHeight="1" x14ac:dyDescent="0.2">
      <c r="A538">
        <v>142304</v>
      </c>
      <c r="B538" t="s">
        <v>476</v>
      </c>
      <c r="C538" t="s">
        <v>7341</v>
      </c>
      <c r="D538" s="16" t="s">
        <v>86</v>
      </c>
      <c r="E538">
        <v>31.99</v>
      </c>
    </row>
    <row r="539" spans="1:5" ht="12.75" customHeight="1" x14ac:dyDescent="0.2">
      <c r="A539">
        <v>1428</v>
      </c>
      <c r="B539" t="s">
        <v>476</v>
      </c>
      <c r="C539" t="s">
        <v>7342</v>
      </c>
    </row>
    <row r="540" spans="1:5" ht="12.75" customHeight="1" x14ac:dyDescent="0.2">
      <c r="A540">
        <v>142801</v>
      </c>
      <c r="B540" t="s">
        <v>476</v>
      </c>
      <c r="C540" t="s">
        <v>7343</v>
      </c>
      <c r="D540" s="16" t="s">
        <v>7344</v>
      </c>
      <c r="E540">
        <v>4.62</v>
      </c>
    </row>
    <row r="541" spans="1:5" ht="12.75" customHeight="1" x14ac:dyDescent="0.2">
      <c r="A541">
        <v>142802</v>
      </c>
      <c r="B541" t="s">
        <v>476</v>
      </c>
      <c r="C541" t="s">
        <v>7345</v>
      </c>
      <c r="D541" s="16" t="s">
        <v>7344</v>
      </c>
      <c r="E541">
        <v>7.4</v>
      </c>
    </row>
    <row r="542" spans="1:5" ht="12.75" customHeight="1" x14ac:dyDescent="0.2">
      <c r="A542">
        <v>142803</v>
      </c>
      <c r="B542" t="s">
        <v>476</v>
      </c>
      <c r="C542" t="s">
        <v>7346</v>
      </c>
      <c r="D542" s="16" t="s">
        <v>7344</v>
      </c>
      <c r="E542">
        <v>9.4600000000000009</v>
      </c>
    </row>
    <row r="543" spans="1:5" ht="12.75" customHeight="1" x14ac:dyDescent="0.2">
      <c r="A543">
        <v>15</v>
      </c>
      <c r="B543" t="s">
        <v>476</v>
      </c>
      <c r="C543" t="s">
        <v>95</v>
      </c>
    </row>
    <row r="544" spans="1:5" ht="12.75" customHeight="1" x14ac:dyDescent="0.2">
      <c r="A544">
        <v>1501</v>
      </c>
      <c r="B544" t="s">
        <v>476</v>
      </c>
      <c r="C544" t="s">
        <v>7347</v>
      </c>
    </row>
    <row r="545" spans="1:5" ht="12.75" customHeight="1" x14ac:dyDescent="0.2">
      <c r="A545">
        <v>150122</v>
      </c>
      <c r="B545" t="s">
        <v>476</v>
      </c>
      <c r="C545" t="s">
        <v>7348</v>
      </c>
      <c r="D545" s="16" t="s">
        <v>86</v>
      </c>
      <c r="E545">
        <v>1536.59</v>
      </c>
    </row>
    <row r="546" spans="1:5" ht="12.75" customHeight="1" x14ac:dyDescent="0.2">
      <c r="A546">
        <v>150123</v>
      </c>
      <c r="B546" t="s">
        <v>476</v>
      </c>
      <c r="C546" t="s">
        <v>7349</v>
      </c>
      <c r="D546" s="16" t="s">
        <v>86</v>
      </c>
      <c r="E546">
        <v>2860.7</v>
      </c>
    </row>
    <row r="547" spans="1:5" ht="12.75" customHeight="1" x14ac:dyDescent="0.2">
      <c r="A547">
        <v>1503</v>
      </c>
      <c r="B547" t="s">
        <v>476</v>
      </c>
      <c r="C547" t="s">
        <v>111</v>
      </c>
    </row>
    <row r="548" spans="1:5" ht="12.75" customHeight="1" x14ac:dyDescent="0.2">
      <c r="A548">
        <v>150306</v>
      </c>
      <c r="B548" t="s">
        <v>476</v>
      </c>
      <c r="C548" t="s">
        <v>517</v>
      </c>
      <c r="D548" s="16" t="s">
        <v>86</v>
      </c>
      <c r="E548">
        <v>223.49</v>
      </c>
    </row>
    <row r="549" spans="1:5" ht="12.75" customHeight="1" x14ac:dyDescent="0.2">
      <c r="A549">
        <v>150307</v>
      </c>
      <c r="B549" t="s">
        <v>476</v>
      </c>
      <c r="C549" t="s">
        <v>518</v>
      </c>
      <c r="D549" s="16" t="s">
        <v>86</v>
      </c>
      <c r="E549">
        <v>542.41</v>
      </c>
    </row>
    <row r="550" spans="1:5" ht="12.75" customHeight="1" x14ac:dyDescent="0.2">
      <c r="A550">
        <v>150308</v>
      </c>
      <c r="B550" t="s">
        <v>476</v>
      </c>
      <c r="C550" t="s">
        <v>7350</v>
      </c>
      <c r="D550" s="16" t="s">
        <v>86</v>
      </c>
      <c r="E550">
        <v>616.35</v>
      </c>
    </row>
    <row r="551" spans="1:5" ht="12.75" customHeight="1" x14ac:dyDescent="0.2">
      <c r="A551">
        <v>150309</v>
      </c>
      <c r="B551" t="s">
        <v>476</v>
      </c>
      <c r="C551" t="s">
        <v>7351</v>
      </c>
      <c r="D551" s="16" t="s">
        <v>86</v>
      </c>
      <c r="E551">
        <v>747.16</v>
      </c>
    </row>
    <row r="552" spans="1:5" ht="12.75" customHeight="1" x14ac:dyDescent="0.2">
      <c r="A552">
        <v>150310</v>
      </c>
      <c r="B552" t="s">
        <v>476</v>
      </c>
      <c r="C552" t="s">
        <v>7352</v>
      </c>
      <c r="D552" s="16" t="s">
        <v>86</v>
      </c>
      <c r="E552">
        <v>114.93</v>
      </c>
    </row>
    <row r="553" spans="1:5" ht="12.75" customHeight="1" x14ac:dyDescent="0.2">
      <c r="A553">
        <v>150311</v>
      </c>
      <c r="B553" t="s">
        <v>476</v>
      </c>
      <c r="C553" t="s">
        <v>7353</v>
      </c>
      <c r="D553" s="16" t="s">
        <v>86</v>
      </c>
      <c r="E553">
        <v>149.16999999999999</v>
      </c>
    </row>
    <row r="554" spans="1:5" ht="12.75" customHeight="1" x14ac:dyDescent="0.2">
      <c r="A554">
        <v>150315</v>
      </c>
      <c r="B554" t="s">
        <v>476</v>
      </c>
      <c r="C554" t="s">
        <v>7354</v>
      </c>
      <c r="D554" s="16" t="s">
        <v>86</v>
      </c>
      <c r="E554">
        <v>1057.3800000000001</v>
      </c>
    </row>
    <row r="555" spans="1:5" ht="12.75" customHeight="1" x14ac:dyDescent="0.2">
      <c r="A555">
        <v>150316</v>
      </c>
      <c r="B555" t="s">
        <v>476</v>
      </c>
      <c r="C555" t="s">
        <v>7355</v>
      </c>
      <c r="D555" s="16" t="s">
        <v>86</v>
      </c>
      <c r="E555">
        <v>1363.66</v>
      </c>
    </row>
    <row r="556" spans="1:5" ht="12.75" customHeight="1" x14ac:dyDescent="0.2">
      <c r="A556">
        <v>150317</v>
      </c>
      <c r="B556" t="s">
        <v>476</v>
      </c>
      <c r="C556" t="s">
        <v>7356</v>
      </c>
      <c r="D556" s="16" t="s">
        <v>86</v>
      </c>
      <c r="E556">
        <v>1758.52</v>
      </c>
    </row>
    <row r="557" spans="1:5" ht="12.75" customHeight="1" x14ac:dyDescent="0.2">
      <c r="A557">
        <v>150320</v>
      </c>
      <c r="B557" t="s">
        <v>476</v>
      </c>
      <c r="C557" t="s">
        <v>7357</v>
      </c>
      <c r="D557" s="16" t="s">
        <v>86</v>
      </c>
      <c r="E557">
        <v>107.79</v>
      </c>
    </row>
    <row r="558" spans="1:5" ht="12.75" customHeight="1" x14ac:dyDescent="0.2">
      <c r="A558">
        <v>1506</v>
      </c>
      <c r="B558" t="s">
        <v>476</v>
      </c>
      <c r="C558" t="s">
        <v>7358</v>
      </c>
    </row>
    <row r="559" spans="1:5" ht="12.75" customHeight="1" x14ac:dyDescent="0.2">
      <c r="A559">
        <v>150609</v>
      </c>
      <c r="B559" t="s">
        <v>476</v>
      </c>
      <c r="C559" t="s">
        <v>7359</v>
      </c>
      <c r="D559" s="16" t="s">
        <v>86</v>
      </c>
      <c r="E559">
        <v>577.22</v>
      </c>
    </row>
    <row r="560" spans="1:5" ht="12.75" customHeight="1" x14ac:dyDescent="0.2">
      <c r="A560">
        <v>150610</v>
      </c>
      <c r="B560" t="s">
        <v>476</v>
      </c>
      <c r="C560" t="s">
        <v>7360</v>
      </c>
      <c r="D560" s="16" t="s">
        <v>86</v>
      </c>
      <c r="E560">
        <v>355.04</v>
      </c>
    </row>
    <row r="561" spans="1:5" ht="12.75" customHeight="1" x14ac:dyDescent="0.2">
      <c r="A561">
        <v>150612</v>
      </c>
      <c r="B561" t="s">
        <v>476</v>
      </c>
      <c r="C561" t="s">
        <v>7361</v>
      </c>
      <c r="D561" s="16" t="s">
        <v>86</v>
      </c>
      <c r="E561">
        <v>50.92</v>
      </c>
    </row>
    <row r="562" spans="1:5" ht="12.75" customHeight="1" x14ac:dyDescent="0.2">
      <c r="A562">
        <v>150614</v>
      </c>
      <c r="B562" t="s">
        <v>476</v>
      </c>
      <c r="C562" t="s">
        <v>7362</v>
      </c>
      <c r="D562" s="16" t="s">
        <v>86</v>
      </c>
      <c r="E562">
        <v>167.55</v>
      </c>
    </row>
    <row r="563" spans="1:5" ht="12.75" customHeight="1" x14ac:dyDescent="0.2">
      <c r="A563">
        <v>150615</v>
      </c>
      <c r="B563" t="s">
        <v>476</v>
      </c>
      <c r="C563" t="s">
        <v>7363</v>
      </c>
      <c r="D563" s="16" t="s">
        <v>86</v>
      </c>
      <c r="E563">
        <v>214.89</v>
      </c>
    </row>
    <row r="564" spans="1:5" ht="12.75" customHeight="1" x14ac:dyDescent="0.2">
      <c r="A564">
        <v>150616</v>
      </c>
      <c r="B564" t="s">
        <v>476</v>
      </c>
      <c r="C564" t="s">
        <v>7364</v>
      </c>
      <c r="D564" s="16" t="s">
        <v>86</v>
      </c>
      <c r="E564">
        <v>298.52999999999997</v>
      </c>
    </row>
    <row r="565" spans="1:5" ht="12.75" customHeight="1" x14ac:dyDescent="0.2">
      <c r="A565">
        <v>150626</v>
      </c>
      <c r="B565" t="s">
        <v>476</v>
      </c>
      <c r="C565" t="s">
        <v>7365</v>
      </c>
      <c r="D565" s="16" t="s">
        <v>86</v>
      </c>
      <c r="E565">
        <v>184.6</v>
      </c>
    </row>
    <row r="566" spans="1:5" ht="12.75" customHeight="1" x14ac:dyDescent="0.2">
      <c r="A566">
        <v>150628</v>
      </c>
      <c r="B566" t="s">
        <v>476</v>
      </c>
      <c r="C566" t="s">
        <v>545</v>
      </c>
      <c r="D566" s="16" t="s">
        <v>86</v>
      </c>
      <c r="E566">
        <v>9.92</v>
      </c>
    </row>
    <row r="567" spans="1:5" ht="12.75" customHeight="1" x14ac:dyDescent="0.2">
      <c r="A567">
        <v>150629</v>
      </c>
      <c r="B567" t="s">
        <v>476</v>
      </c>
      <c r="C567" t="s">
        <v>7366</v>
      </c>
      <c r="D567" s="16" t="s">
        <v>86</v>
      </c>
      <c r="E567">
        <v>16.16</v>
      </c>
    </row>
    <row r="568" spans="1:5" ht="12.75" customHeight="1" x14ac:dyDescent="0.2">
      <c r="A568">
        <v>150632</v>
      </c>
      <c r="B568" t="s">
        <v>476</v>
      </c>
      <c r="C568" t="s">
        <v>7367</v>
      </c>
      <c r="D568" s="16" t="s">
        <v>86</v>
      </c>
      <c r="E568">
        <v>74.09</v>
      </c>
    </row>
    <row r="569" spans="1:5" ht="12.75" customHeight="1" x14ac:dyDescent="0.2">
      <c r="A569">
        <v>150633</v>
      </c>
      <c r="B569" t="s">
        <v>476</v>
      </c>
      <c r="C569" t="s">
        <v>7368</v>
      </c>
      <c r="D569" s="16" t="s">
        <v>86</v>
      </c>
      <c r="E569">
        <v>121.78</v>
      </c>
    </row>
    <row r="570" spans="1:5" ht="12.75" customHeight="1" x14ac:dyDescent="0.2">
      <c r="A570">
        <v>150634</v>
      </c>
      <c r="B570" t="s">
        <v>476</v>
      </c>
      <c r="C570" t="s">
        <v>7369</v>
      </c>
      <c r="D570" s="16" t="s">
        <v>86</v>
      </c>
      <c r="E570">
        <v>189.79</v>
      </c>
    </row>
    <row r="571" spans="1:5" ht="12.75" customHeight="1" x14ac:dyDescent="0.2">
      <c r="A571">
        <v>150635</v>
      </c>
      <c r="B571" t="s">
        <v>476</v>
      </c>
      <c r="C571" t="s">
        <v>7370</v>
      </c>
      <c r="D571" s="16" t="s">
        <v>86</v>
      </c>
      <c r="E571">
        <v>365.07</v>
      </c>
    </row>
    <row r="572" spans="1:5" ht="12.75" customHeight="1" x14ac:dyDescent="0.2">
      <c r="A572">
        <v>150636</v>
      </c>
      <c r="B572" t="s">
        <v>476</v>
      </c>
      <c r="C572" t="s">
        <v>7371</v>
      </c>
      <c r="D572" s="16" t="s">
        <v>86</v>
      </c>
      <c r="E572">
        <v>11.45</v>
      </c>
    </row>
    <row r="573" spans="1:5" ht="12.75" customHeight="1" x14ac:dyDescent="0.2">
      <c r="A573">
        <v>1507</v>
      </c>
      <c r="B573" t="s">
        <v>476</v>
      </c>
      <c r="C573" t="s">
        <v>7372</v>
      </c>
    </row>
    <row r="574" spans="1:5" ht="12.75" customHeight="1" x14ac:dyDescent="0.2">
      <c r="A574">
        <v>150701</v>
      </c>
      <c r="B574" t="s">
        <v>476</v>
      </c>
      <c r="C574" t="s">
        <v>7373</v>
      </c>
      <c r="D574" s="16" t="s">
        <v>184</v>
      </c>
      <c r="E574">
        <v>64.02</v>
      </c>
    </row>
    <row r="575" spans="1:5" ht="12.75" customHeight="1" x14ac:dyDescent="0.2">
      <c r="A575">
        <v>150702</v>
      </c>
      <c r="B575" t="s">
        <v>476</v>
      </c>
      <c r="C575" t="s">
        <v>7374</v>
      </c>
      <c r="D575" s="16" t="s">
        <v>184</v>
      </c>
      <c r="E575">
        <v>76.83</v>
      </c>
    </row>
    <row r="576" spans="1:5" ht="12.75" customHeight="1" x14ac:dyDescent="0.2">
      <c r="A576">
        <v>150703</v>
      </c>
      <c r="B576" t="s">
        <v>476</v>
      </c>
      <c r="C576" t="s">
        <v>7375</v>
      </c>
      <c r="D576" s="16" t="s">
        <v>184</v>
      </c>
      <c r="E576">
        <v>198.3</v>
      </c>
    </row>
    <row r="577" spans="1:5" ht="12.75" customHeight="1" x14ac:dyDescent="0.2">
      <c r="A577">
        <v>150704</v>
      </c>
      <c r="B577" t="s">
        <v>476</v>
      </c>
      <c r="C577" t="s">
        <v>7376</v>
      </c>
      <c r="D577" s="16" t="s">
        <v>184</v>
      </c>
      <c r="E577">
        <v>212.53</v>
      </c>
    </row>
    <row r="578" spans="1:5" ht="12.75" customHeight="1" x14ac:dyDescent="0.2">
      <c r="A578">
        <v>1508</v>
      </c>
      <c r="B578" t="s">
        <v>476</v>
      </c>
      <c r="C578" t="s">
        <v>7377</v>
      </c>
    </row>
    <row r="579" spans="1:5" ht="12.75" customHeight="1" x14ac:dyDescent="0.2">
      <c r="A579">
        <v>150801</v>
      </c>
      <c r="B579" t="s">
        <v>476</v>
      </c>
      <c r="C579" t="s">
        <v>7378</v>
      </c>
      <c r="D579" s="16" t="s">
        <v>184</v>
      </c>
      <c r="E579">
        <v>16.36</v>
      </c>
    </row>
    <row r="580" spans="1:5" ht="12.75" customHeight="1" x14ac:dyDescent="0.2">
      <c r="A580">
        <v>150802</v>
      </c>
      <c r="B580" t="s">
        <v>476</v>
      </c>
      <c r="C580" t="s">
        <v>7379</v>
      </c>
      <c r="D580" s="16" t="s">
        <v>86</v>
      </c>
      <c r="E580">
        <v>25.63</v>
      </c>
    </row>
    <row r="581" spans="1:5" ht="12.75" customHeight="1" x14ac:dyDescent="0.2">
      <c r="A581">
        <v>150803</v>
      </c>
      <c r="B581" t="s">
        <v>476</v>
      </c>
      <c r="C581" t="s">
        <v>7380</v>
      </c>
      <c r="D581" s="16" t="s">
        <v>86</v>
      </c>
      <c r="E581">
        <v>31.06</v>
      </c>
    </row>
    <row r="582" spans="1:5" ht="12.75" customHeight="1" x14ac:dyDescent="0.2">
      <c r="A582">
        <v>150804</v>
      </c>
      <c r="B582" t="s">
        <v>476</v>
      </c>
      <c r="C582" t="s">
        <v>7381</v>
      </c>
      <c r="D582" s="16" t="s">
        <v>86</v>
      </c>
      <c r="E582">
        <v>27.51</v>
      </c>
    </row>
    <row r="583" spans="1:5" ht="12.75" customHeight="1" x14ac:dyDescent="0.2">
      <c r="A583">
        <v>150805</v>
      </c>
      <c r="B583" t="s">
        <v>476</v>
      </c>
      <c r="C583" t="s">
        <v>7382</v>
      </c>
      <c r="D583" s="16" t="s">
        <v>86</v>
      </c>
      <c r="E583">
        <v>31.63</v>
      </c>
    </row>
    <row r="584" spans="1:5" ht="12.75" customHeight="1" x14ac:dyDescent="0.2">
      <c r="A584">
        <v>150806</v>
      </c>
      <c r="B584" t="s">
        <v>476</v>
      </c>
      <c r="C584" t="s">
        <v>7383</v>
      </c>
      <c r="D584" s="16" t="s">
        <v>184</v>
      </c>
      <c r="E584">
        <v>26.09</v>
      </c>
    </row>
    <row r="585" spans="1:5" ht="12.75" customHeight="1" x14ac:dyDescent="0.2">
      <c r="A585">
        <v>150807</v>
      </c>
      <c r="B585" t="s">
        <v>476</v>
      </c>
      <c r="C585" t="s">
        <v>7384</v>
      </c>
      <c r="D585" s="16" t="s">
        <v>184</v>
      </c>
      <c r="E585">
        <v>17.11</v>
      </c>
    </row>
    <row r="586" spans="1:5" ht="12.75" customHeight="1" x14ac:dyDescent="0.2">
      <c r="A586">
        <v>150835</v>
      </c>
      <c r="B586" t="s">
        <v>476</v>
      </c>
      <c r="C586" t="s">
        <v>7385</v>
      </c>
      <c r="D586" s="16" t="s">
        <v>184</v>
      </c>
      <c r="E586">
        <v>54.37</v>
      </c>
    </row>
    <row r="587" spans="1:5" ht="12.75" customHeight="1" x14ac:dyDescent="0.2">
      <c r="A587">
        <v>150836</v>
      </c>
      <c r="B587" t="s">
        <v>476</v>
      </c>
      <c r="C587" t="s">
        <v>7386</v>
      </c>
      <c r="D587" s="16" t="s">
        <v>184</v>
      </c>
      <c r="E587">
        <v>82.2</v>
      </c>
    </row>
    <row r="588" spans="1:5" ht="12.75" customHeight="1" x14ac:dyDescent="0.2">
      <c r="A588">
        <v>150837</v>
      </c>
      <c r="B588" t="s">
        <v>476</v>
      </c>
      <c r="C588" t="s">
        <v>7387</v>
      </c>
      <c r="D588" s="16" t="s">
        <v>184</v>
      </c>
      <c r="E588">
        <v>101.5</v>
      </c>
    </row>
    <row r="589" spans="1:5" ht="12.75" customHeight="1" x14ac:dyDescent="0.2">
      <c r="A589">
        <v>150838</v>
      </c>
      <c r="B589" t="s">
        <v>476</v>
      </c>
      <c r="C589" t="s">
        <v>7388</v>
      </c>
      <c r="D589" s="16" t="s">
        <v>184</v>
      </c>
      <c r="E589">
        <v>115.54</v>
      </c>
    </row>
    <row r="590" spans="1:5" ht="12.75" customHeight="1" x14ac:dyDescent="0.2">
      <c r="A590">
        <v>150843</v>
      </c>
      <c r="B590" t="s">
        <v>476</v>
      </c>
      <c r="C590" t="s">
        <v>7389</v>
      </c>
      <c r="D590" s="16" t="s">
        <v>86</v>
      </c>
      <c r="E590">
        <v>63.35</v>
      </c>
    </row>
    <row r="591" spans="1:5" ht="12.75" customHeight="1" x14ac:dyDescent="0.2">
      <c r="A591">
        <v>150844</v>
      </c>
      <c r="B591" t="s">
        <v>476</v>
      </c>
      <c r="C591" t="s">
        <v>7390</v>
      </c>
      <c r="D591" s="16" t="s">
        <v>86</v>
      </c>
      <c r="E591">
        <v>77.67</v>
      </c>
    </row>
    <row r="592" spans="1:5" ht="12.75" customHeight="1" x14ac:dyDescent="0.2">
      <c r="A592">
        <v>150845</v>
      </c>
      <c r="B592" t="s">
        <v>476</v>
      </c>
      <c r="C592" t="s">
        <v>7391</v>
      </c>
      <c r="D592" s="16" t="s">
        <v>86</v>
      </c>
      <c r="E592">
        <v>96.93</v>
      </c>
    </row>
    <row r="593" spans="1:5" ht="12.75" customHeight="1" x14ac:dyDescent="0.2">
      <c r="A593">
        <v>150850</v>
      </c>
      <c r="B593" t="s">
        <v>476</v>
      </c>
      <c r="C593" t="s">
        <v>7392</v>
      </c>
      <c r="D593" s="16" t="s">
        <v>86</v>
      </c>
      <c r="E593">
        <v>10.17</v>
      </c>
    </row>
    <row r="594" spans="1:5" ht="12.75" customHeight="1" x14ac:dyDescent="0.2">
      <c r="A594">
        <v>150851</v>
      </c>
      <c r="B594" t="s">
        <v>476</v>
      </c>
      <c r="C594" t="s">
        <v>7393</v>
      </c>
      <c r="D594" s="16" t="s">
        <v>86</v>
      </c>
      <c r="E594">
        <v>10.17</v>
      </c>
    </row>
    <row r="595" spans="1:5" ht="12.75" customHeight="1" x14ac:dyDescent="0.2">
      <c r="A595">
        <v>150852</v>
      </c>
      <c r="B595" t="s">
        <v>476</v>
      </c>
      <c r="C595" t="s">
        <v>7394</v>
      </c>
      <c r="D595" s="16" t="s">
        <v>86</v>
      </c>
      <c r="E595">
        <v>11.41</v>
      </c>
    </row>
    <row r="596" spans="1:5" ht="12.75" customHeight="1" x14ac:dyDescent="0.2">
      <c r="A596">
        <v>150860</v>
      </c>
      <c r="B596" t="s">
        <v>476</v>
      </c>
      <c r="C596" t="s">
        <v>7395</v>
      </c>
      <c r="D596" s="16" t="s">
        <v>184</v>
      </c>
      <c r="E596">
        <v>28.57</v>
      </c>
    </row>
    <row r="597" spans="1:5" ht="12.75" customHeight="1" x14ac:dyDescent="0.2">
      <c r="A597">
        <v>150861</v>
      </c>
      <c r="B597" t="s">
        <v>476</v>
      </c>
      <c r="C597" t="s">
        <v>7396</v>
      </c>
      <c r="D597" s="16" t="s">
        <v>184</v>
      </c>
      <c r="E597">
        <v>34.799999999999997</v>
      </c>
    </row>
    <row r="598" spans="1:5" ht="12.75" customHeight="1" x14ac:dyDescent="0.2">
      <c r="A598">
        <v>150862</v>
      </c>
      <c r="B598" t="s">
        <v>476</v>
      </c>
      <c r="C598" t="s">
        <v>7397</v>
      </c>
      <c r="D598" s="16" t="s">
        <v>184</v>
      </c>
      <c r="E598">
        <v>47.25</v>
      </c>
    </row>
    <row r="599" spans="1:5" ht="12.75" customHeight="1" x14ac:dyDescent="0.2">
      <c r="A599">
        <v>150863</v>
      </c>
      <c r="B599" t="s">
        <v>476</v>
      </c>
      <c r="C599" t="s">
        <v>7398</v>
      </c>
      <c r="D599" s="16" t="s">
        <v>184</v>
      </c>
      <c r="E599">
        <v>59.71</v>
      </c>
    </row>
    <row r="600" spans="1:5" ht="12.75" customHeight="1" x14ac:dyDescent="0.2">
      <c r="A600">
        <v>150866</v>
      </c>
      <c r="B600" t="s">
        <v>476</v>
      </c>
      <c r="C600" t="s">
        <v>7399</v>
      </c>
      <c r="D600" s="16" t="s">
        <v>86</v>
      </c>
      <c r="E600">
        <v>13.02</v>
      </c>
    </row>
    <row r="601" spans="1:5" ht="12.75" customHeight="1" x14ac:dyDescent="0.2">
      <c r="A601">
        <v>150867</v>
      </c>
      <c r="B601" t="s">
        <v>476</v>
      </c>
      <c r="C601" t="s">
        <v>7400</v>
      </c>
      <c r="D601" s="16" t="s">
        <v>86</v>
      </c>
      <c r="E601">
        <v>13.15</v>
      </c>
    </row>
    <row r="602" spans="1:5" ht="12.75" customHeight="1" x14ac:dyDescent="0.2">
      <c r="A602">
        <v>150870</v>
      </c>
      <c r="B602" t="s">
        <v>476</v>
      </c>
      <c r="C602" t="s">
        <v>7401</v>
      </c>
      <c r="D602" s="16" t="s">
        <v>86</v>
      </c>
      <c r="E602">
        <v>90.43</v>
      </c>
    </row>
    <row r="603" spans="1:5" ht="12.75" customHeight="1" x14ac:dyDescent="0.2">
      <c r="A603">
        <v>150871</v>
      </c>
      <c r="B603" t="s">
        <v>476</v>
      </c>
      <c r="C603" t="s">
        <v>7402</v>
      </c>
      <c r="D603" s="16" t="s">
        <v>86</v>
      </c>
      <c r="E603">
        <v>122.62</v>
      </c>
    </row>
    <row r="604" spans="1:5" ht="12.75" customHeight="1" x14ac:dyDescent="0.2">
      <c r="A604">
        <v>150875</v>
      </c>
      <c r="B604" t="s">
        <v>476</v>
      </c>
      <c r="C604" t="s">
        <v>7403</v>
      </c>
      <c r="D604" s="16" t="s">
        <v>86</v>
      </c>
      <c r="E604">
        <v>83.45</v>
      </c>
    </row>
    <row r="605" spans="1:5" ht="12.75" customHeight="1" x14ac:dyDescent="0.2">
      <c r="A605">
        <v>150876</v>
      </c>
      <c r="B605" t="s">
        <v>476</v>
      </c>
      <c r="C605" t="s">
        <v>7404</v>
      </c>
      <c r="D605" s="16" t="s">
        <v>86</v>
      </c>
      <c r="E605">
        <v>123.41</v>
      </c>
    </row>
    <row r="606" spans="1:5" ht="12.75" customHeight="1" x14ac:dyDescent="0.2">
      <c r="A606">
        <v>150880</v>
      </c>
      <c r="B606" t="s">
        <v>476</v>
      </c>
      <c r="C606" t="s">
        <v>7405</v>
      </c>
      <c r="D606" s="16" t="s">
        <v>86</v>
      </c>
      <c r="E606">
        <v>29.5</v>
      </c>
    </row>
    <row r="607" spans="1:5" ht="12.75" customHeight="1" x14ac:dyDescent="0.2">
      <c r="A607">
        <v>150881</v>
      </c>
      <c r="B607" t="s">
        <v>476</v>
      </c>
      <c r="C607" t="s">
        <v>7406</v>
      </c>
      <c r="D607" s="16" t="s">
        <v>86</v>
      </c>
      <c r="E607">
        <v>30.58</v>
      </c>
    </row>
    <row r="608" spans="1:5" ht="12.75" customHeight="1" x14ac:dyDescent="0.2">
      <c r="A608">
        <v>150882</v>
      </c>
      <c r="B608" t="s">
        <v>476</v>
      </c>
      <c r="C608" t="s">
        <v>7407</v>
      </c>
      <c r="D608" s="16" t="s">
        <v>86</v>
      </c>
      <c r="E608">
        <v>59.26</v>
      </c>
    </row>
    <row r="609" spans="1:5" ht="12.75" customHeight="1" x14ac:dyDescent="0.2">
      <c r="A609">
        <v>150883</v>
      </c>
      <c r="B609" t="s">
        <v>476</v>
      </c>
      <c r="C609" t="s">
        <v>7408</v>
      </c>
      <c r="D609" s="16" t="s">
        <v>86</v>
      </c>
      <c r="E609">
        <v>68.14</v>
      </c>
    </row>
    <row r="610" spans="1:5" ht="12.75" customHeight="1" x14ac:dyDescent="0.2">
      <c r="A610">
        <v>150884</v>
      </c>
      <c r="B610" t="s">
        <v>476</v>
      </c>
      <c r="C610" t="s">
        <v>7409</v>
      </c>
      <c r="D610" s="16" t="s">
        <v>86</v>
      </c>
      <c r="E610">
        <v>37.31</v>
      </c>
    </row>
    <row r="611" spans="1:5" ht="12.75" customHeight="1" x14ac:dyDescent="0.2">
      <c r="A611">
        <v>150885</v>
      </c>
      <c r="B611" t="s">
        <v>476</v>
      </c>
      <c r="C611" t="s">
        <v>7410</v>
      </c>
      <c r="D611" s="16" t="s">
        <v>86</v>
      </c>
      <c r="E611">
        <v>41.81</v>
      </c>
    </row>
    <row r="612" spans="1:5" ht="12.75" customHeight="1" x14ac:dyDescent="0.2">
      <c r="A612">
        <v>150886</v>
      </c>
      <c r="B612" t="s">
        <v>476</v>
      </c>
      <c r="C612" t="s">
        <v>7411</v>
      </c>
      <c r="D612" s="16" t="s">
        <v>86</v>
      </c>
      <c r="E612">
        <v>42.45</v>
      </c>
    </row>
    <row r="613" spans="1:5" ht="12.75" customHeight="1" x14ac:dyDescent="0.2">
      <c r="A613">
        <v>1509</v>
      </c>
      <c r="B613" t="s">
        <v>476</v>
      </c>
      <c r="C613" t="s">
        <v>7412</v>
      </c>
    </row>
    <row r="614" spans="1:5" ht="12.75" customHeight="1" x14ac:dyDescent="0.2">
      <c r="A614">
        <v>150906</v>
      </c>
      <c r="B614" t="s">
        <v>476</v>
      </c>
      <c r="C614" t="s">
        <v>7413</v>
      </c>
      <c r="D614" s="16" t="s">
        <v>184</v>
      </c>
      <c r="E614">
        <v>2.11</v>
      </c>
    </row>
    <row r="615" spans="1:5" ht="12.75" customHeight="1" x14ac:dyDescent="0.2">
      <c r="A615">
        <v>150910</v>
      </c>
      <c r="B615" t="s">
        <v>476</v>
      </c>
      <c r="C615" t="s">
        <v>7414</v>
      </c>
      <c r="D615" s="16" t="s">
        <v>86</v>
      </c>
      <c r="E615">
        <v>14.49</v>
      </c>
    </row>
    <row r="616" spans="1:5" ht="12.75" customHeight="1" x14ac:dyDescent="0.2">
      <c r="A616">
        <v>150916</v>
      </c>
      <c r="B616" t="s">
        <v>476</v>
      </c>
      <c r="C616" t="s">
        <v>7415</v>
      </c>
      <c r="D616" s="16" t="s">
        <v>86</v>
      </c>
      <c r="E616">
        <v>40.549999999999997</v>
      </c>
    </row>
    <row r="617" spans="1:5" ht="12.75" customHeight="1" x14ac:dyDescent="0.2">
      <c r="A617">
        <v>150918</v>
      </c>
      <c r="B617" t="s">
        <v>476</v>
      </c>
      <c r="C617" t="s">
        <v>7416</v>
      </c>
      <c r="D617" s="16" t="s">
        <v>86</v>
      </c>
      <c r="E617">
        <v>34.93</v>
      </c>
    </row>
    <row r="618" spans="1:5" ht="12.75" customHeight="1" x14ac:dyDescent="0.2">
      <c r="A618">
        <v>150932</v>
      </c>
      <c r="B618" t="s">
        <v>476</v>
      </c>
      <c r="C618" t="s">
        <v>7417</v>
      </c>
      <c r="D618" s="16" t="s">
        <v>86</v>
      </c>
      <c r="E618">
        <v>6.36</v>
      </c>
    </row>
    <row r="619" spans="1:5" ht="12.75" customHeight="1" x14ac:dyDescent="0.2">
      <c r="A619">
        <v>150934</v>
      </c>
      <c r="B619" t="s">
        <v>476</v>
      </c>
      <c r="C619" t="s">
        <v>7418</v>
      </c>
      <c r="D619" s="16" t="s">
        <v>86</v>
      </c>
      <c r="E619">
        <v>22.06</v>
      </c>
    </row>
    <row r="620" spans="1:5" ht="12.75" customHeight="1" x14ac:dyDescent="0.2">
      <c r="A620">
        <v>150937</v>
      </c>
      <c r="B620" t="s">
        <v>476</v>
      </c>
      <c r="C620" t="s">
        <v>7419</v>
      </c>
      <c r="D620" s="16" t="s">
        <v>184</v>
      </c>
      <c r="E620">
        <v>5.2</v>
      </c>
    </row>
    <row r="621" spans="1:5" ht="12.75" customHeight="1" x14ac:dyDescent="0.2">
      <c r="A621">
        <v>150964</v>
      </c>
      <c r="B621" t="s">
        <v>476</v>
      </c>
      <c r="C621" t="s">
        <v>7420</v>
      </c>
      <c r="D621" s="16" t="s">
        <v>86</v>
      </c>
      <c r="E621">
        <v>17.63</v>
      </c>
    </row>
    <row r="622" spans="1:5" ht="12.75" customHeight="1" x14ac:dyDescent="0.2">
      <c r="A622">
        <v>150967</v>
      </c>
      <c r="B622" t="s">
        <v>476</v>
      </c>
      <c r="C622" t="s">
        <v>7421</v>
      </c>
      <c r="D622" s="16" t="s">
        <v>86</v>
      </c>
      <c r="E622">
        <v>6.69</v>
      </c>
    </row>
    <row r="623" spans="1:5" ht="12.75" customHeight="1" x14ac:dyDescent="0.2">
      <c r="A623">
        <v>1510</v>
      </c>
      <c r="B623" t="s">
        <v>476</v>
      </c>
      <c r="C623" t="s">
        <v>7422</v>
      </c>
    </row>
    <row r="624" spans="1:5" ht="12.75" customHeight="1" x14ac:dyDescent="0.2">
      <c r="A624">
        <v>151001</v>
      </c>
      <c r="B624" t="s">
        <v>476</v>
      </c>
      <c r="C624" t="s">
        <v>7423</v>
      </c>
      <c r="D624" s="16" t="s">
        <v>86</v>
      </c>
      <c r="E624">
        <v>149.37</v>
      </c>
    </row>
    <row r="625" spans="1:5" ht="12.75" customHeight="1" x14ac:dyDescent="0.2">
      <c r="A625">
        <v>151002</v>
      </c>
      <c r="B625" t="s">
        <v>476</v>
      </c>
      <c r="C625" t="s">
        <v>7424</v>
      </c>
      <c r="D625" s="16" t="s">
        <v>86</v>
      </c>
      <c r="E625">
        <v>337.27</v>
      </c>
    </row>
    <row r="626" spans="1:5" ht="12.75" customHeight="1" x14ac:dyDescent="0.2">
      <c r="A626">
        <v>151003</v>
      </c>
      <c r="B626" t="s">
        <v>476</v>
      </c>
      <c r="C626" t="s">
        <v>7425</v>
      </c>
      <c r="D626" s="16" t="s">
        <v>86</v>
      </c>
      <c r="E626">
        <v>148.77000000000001</v>
      </c>
    </row>
    <row r="627" spans="1:5" ht="12.75" customHeight="1" x14ac:dyDescent="0.2">
      <c r="A627">
        <v>151015</v>
      </c>
      <c r="B627" t="s">
        <v>476</v>
      </c>
      <c r="C627" t="s">
        <v>7426</v>
      </c>
      <c r="D627" s="16" t="s">
        <v>86</v>
      </c>
      <c r="E627">
        <v>256.47000000000003</v>
      </c>
    </row>
    <row r="628" spans="1:5" ht="12.75" customHeight="1" x14ac:dyDescent="0.2">
      <c r="A628">
        <v>151016</v>
      </c>
      <c r="B628" t="s">
        <v>476</v>
      </c>
      <c r="C628" t="s">
        <v>7427</v>
      </c>
      <c r="D628" s="16" t="s">
        <v>86</v>
      </c>
      <c r="E628">
        <v>774.13</v>
      </c>
    </row>
    <row r="629" spans="1:5" ht="12.75" customHeight="1" x14ac:dyDescent="0.2">
      <c r="A629">
        <v>151017</v>
      </c>
      <c r="B629" t="s">
        <v>476</v>
      </c>
      <c r="C629" t="s">
        <v>7428</v>
      </c>
      <c r="D629" s="16" t="s">
        <v>86</v>
      </c>
      <c r="E629">
        <v>1176</v>
      </c>
    </row>
    <row r="630" spans="1:5" ht="12.75" customHeight="1" x14ac:dyDescent="0.2">
      <c r="A630">
        <v>1511</v>
      </c>
      <c r="B630" t="s">
        <v>476</v>
      </c>
      <c r="C630" t="s">
        <v>7429</v>
      </c>
    </row>
    <row r="631" spans="1:5" ht="12.75" customHeight="1" x14ac:dyDescent="0.2">
      <c r="A631">
        <v>151125</v>
      </c>
      <c r="B631" t="s">
        <v>476</v>
      </c>
      <c r="C631" t="s">
        <v>7430</v>
      </c>
      <c r="D631" s="16" t="s">
        <v>184</v>
      </c>
      <c r="E631">
        <v>18.25</v>
      </c>
    </row>
    <row r="632" spans="1:5" ht="12.75" customHeight="1" x14ac:dyDescent="0.2">
      <c r="A632">
        <v>151126</v>
      </c>
      <c r="B632" t="s">
        <v>476</v>
      </c>
      <c r="C632" t="s">
        <v>519</v>
      </c>
      <c r="D632" s="16" t="s">
        <v>184</v>
      </c>
      <c r="E632">
        <v>19.12</v>
      </c>
    </row>
    <row r="633" spans="1:5" ht="12.75" customHeight="1" x14ac:dyDescent="0.2">
      <c r="A633">
        <v>151127</v>
      </c>
      <c r="B633" t="s">
        <v>476</v>
      </c>
      <c r="C633" t="s">
        <v>520</v>
      </c>
      <c r="D633" s="16" t="s">
        <v>184</v>
      </c>
      <c r="E633">
        <v>20.54</v>
      </c>
    </row>
    <row r="634" spans="1:5" ht="12.75" customHeight="1" x14ac:dyDescent="0.2">
      <c r="A634">
        <v>151128</v>
      </c>
      <c r="B634" t="s">
        <v>476</v>
      </c>
      <c r="C634" t="s">
        <v>7431</v>
      </c>
      <c r="D634" s="16" t="s">
        <v>184</v>
      </c>
      <c r="E634">
        <v>31.82</v>
      </c>
    </row>
    <row r="635" spans="1:5" ht="12.75" customHeight="1" x14ac:dyDescent="0.2">
      <c r="A635">
        <v>151129</v>
      </c>
      <c r="B635" t="s">
        <v>476</v>
      </c>
      <c r="C635" t="s">
        <v>521</v>
      </c>
      <c r="D635" s="16" t="s">
        <v>184</v>
      </c>
      <c r="E635">
        <v>34.44</v>
      </c>
    </row>
    <row r="636" spans="1:5" ht="12.75" customHeight="1" x14ac:dyDescent="0.2">
      <c r="A636">
        <v>151130</v>
      </c>
      <c r="B636" t="s">
        <v>476</v>
      </c>
      <c r="C636" t="s">
        <v>7432</v>
      </c>
      <c r="D636" s="16" t="s">
        <v>184</v>
      </c>
      <c r="E636">
        <v>37.619999999999997</v>
      </c>
    </row>
    <row r="637" spans="1:5" ht="12.75" customHeight="1" x14ac:dyDescent="0.2">
      <c r="A637">
        <v>151131</v>
      </c>
      <c r="B637" t="s">
        <v>476</v>
      </c>
      <c r="C637" t="s">
        <v>7433</v>
      </c>
      <c r="D637" s="16" t="s">
        <v>184</v>
      </c>
      <c r="E637">
        <v>68.61</v>
      </c>
    </row>
    <row r="638" spans="1:5" ht="12.75" customHeight="1" x14ac:dyDescent="0.2">
      <c r="A638">
        <v>151132</v>
      </c>
      <c r="B638" t="s">
        <v>476</v>
      </c>
      <c r="C638" t="s">
        <v>7434</v>
      </c>
      <c r="D638" s="16" t="s">
        <v>184</v>
      </c>
      <c r="E638">
        <v>6.6</v>
      </c>
    </row>
    <row r="639" spans="1:5" ht="12.75" customHeight="1" x14ac:dyDescent="0.2">
      <c r="A639">
        <v>151133</v>
      </c>
      <c r="B639" t="s">
        <v>476</v>
      </c>
      <c r="C639" t="s">
        <v>522</v>
      </c>
      <c r="D639" s="16" t="s">
        <v>184</v>
      </c>
      <c r="E639">
        <v>8.0299999999999994</v>
      </c>
    </row>
    <row r="640" spans="1:5" ht="12.75" customHeight="1" x14ac:dyDescent="0.2">
      <c r="A640">
        <v>151135</v>
      </c>
      <c r="B640" t="s">
        <v>476</v>
      </c>
      <c r="C640" t="s">
        <v>7435</v>
      </c>
      <c r="D640" s="16" t="s">
        <v>184</v>
      </c>
      <c r="E640">
        <v>92.52</v>
      </c>
    </row>
    <row r="641" spans="1:5" ht="12.75" customHeight="1" x14ac:dyDescent="0.2">
      <c r="A641">
        <v>151136</v>
      </c>
      <c r="B641" t="s">
        <v>476</v>
      </c>
      <c r="C641" t="s">
        <v>7436</v>
      </c>
      <c r="D641" s="16" t="s">
        <v>184</v>
      </c>
      <c r="E641">
        <v>206.96</v>
      </c>
    </row>
    <row r="642" spans="1:5" ht="12.75" customHeight="1" x14ac:dyDescent="0.2">
      <c r="A642">
        <v>151137</v>
      </c>
      <c r="B642" t="s">
        <v>476</v>
      </c>
      <c r="C642" t="s">
        <v>7437</v>
      </c>
      <c r="D642" s="16" t="s">
        <v>184</v>
      </c>
      <c r="E642">
        <v>28.36</v>
      </c>
    </row>
    <row r="643" spans="1:5" ht="12.75" customHeight="1" x14ac:dyDescent="0.2">
      <c r="A643">
        <v>151138</v>
      </c>
      <c r="B643" t="s">
        <v>476</v>
      </c>
      <c r="C643" t="s">
        <v>7438</v>
      </c>
      <c r="D643" s="16" t="s">
        <v>184</v>
      </c>
      <c r="E643">
        <v>24.68</v>
      </c>
    </row>
    <row r="644" spans="1:5" ht="12.75" customHeight="1" x14ac:dyDescent="0.2">
      <c r="A644">
        <v>151139</v>
      </c>
      <c r="B644" t="s">
        <v>476</v>
      </c>
      <c r="C644" t="s">
        <v>7439</v>
      </c>
      <c r="D644" s="16" t="s">
        <v>184</v>
      </c>
      <c r="E644">
        <v>30.37</v>
      </c>
    </row>
    <row r="645" spans="1:5" ht="12.75" customHeight="1" x14ac:dyDescent="0.2">
      <c r="A645">
        <v>151140</v>
      </c>
      <c r="B645" t="s">
        <v>476</v>
      </c>
      <c r="C645" t="s">
        <v>1113</v>
      </c>
      <c r="D645" s="16" t="s">
        <v>184</v>
      </c>
      <c r="E645">
        <v>46.64</v>
      </c>
    </row>
    <row r="646" spans="1:5" ht="12.75" customHeight="1" x14ac:dyDescent="0.2">
      <c r="A646">
        <v>151141</v>
      </c>
      <c r="B646" t="s">
        <v>476</v>
      </c>
      <c r="C646" t="s">
        <v>1111</v>
      </c>
      <c r="D646" s="16" t="s">
        <v>184</v>
      </c>
      <c r="E646">
        <v>66.87</v>
      </c>
    </row>
    <row r="647" spans="1:5" ht="12.75" customHeight="1" x14ac:dyDescent="0.2">
      <c r="A647">
        <v>151142</v>
      </c>
      <c r="B647" t="s">
        <v>476</v>
      </c>
      <c r="C647" t="s">
        <v>7440</v>
      </c>
      <c r="D647" s="16" t="s">
        <v>184</v>
      </c>
      <c r="E647">
        <v>118.6</v>
      </c>
    </row>
    <row r="648" spans="1:5" ht="12.75" customHeight="1" x14ac:dyDescent="0.2">
      <c r="A648">
        <v>1513</v>
      </c>
      <c r="B648" t="s">
        <v>476</v>
      </c>
      <c r="C648" t="s">
        <v>7441</v>
      </c>
    </row>
    <row r="649" spans="1:5" ht="12.75" customHeight="1" x14ac:dyDescent="0.2">
      <c r="A649">
        <v>151301</v>
      </c>
      <c r="B649" t="s">
        <v>476</v>
      </c>
      <c r="C649" t="s">
        <v>534</v>
      </c>
      <c r="D649" s="16" t="s">
        <v>86</v>
      </c>
      <c r="E649">
        <v>24.98</v>
      </c>
    </row>
    <row r="650" spans="1:5" ht="12.75" customHeight="1" x14ac:dyDescent="0.2">
      <c r="A650">
        <v>151302</v>
      </c>
      <c r="B650" t="s">
        <v>476</v>
      </c>
      <c r="C650" t="s">
        <v>531</v>
      </c>
      <c r="D650" s="16" t="s">
        <v>86</v>
      </c>
      <c r="E650">
        <v>24.98</v>
      </c>
    </row>
    <row r="651" spans="1:5" ht="12.75" customHeight="1" x14ac:dyDescent="0.2">
      <c r="A651">
        <v>151303</v>
      </c>
      <c r="B651" t="s">
        <v>476</v>
      </c>
      <c r="C651" t="s">
        <v>7442</v>
      </c>
      <c r="D651" s="16" t="s">
        <v>86</v>
      </c>
      <c r="E651">
        <v>24.98</v>
      </c>
    </row>
    <row r="652" spans="1:5" ht="12.75" customHeight="1" x14ac:dyDescent="0.2">
      <c r="A652">
        <v>151304</v>
      </c>
      <c r="B652" t="s">
        <v>476</v>
      </c>
      <c r="C652" t="s">
        <v>7443</v>
      </c>
      <c r="D652" s="16" t="s">
        <v>86</v>
      </c>
      <c r="E652">
        <v>24.98</v>
      </c>
    </row>
    <row r="653" spans="1:5" ht="12.75" customHeight="1" x14ac:dyDescent="0.2">
      <c r="A653">
        <v>151305</v>
      </c>
      <c r="B653" t="s">
        <v>476</v>
      </c>
      <c r="C653" t="s">
        <v>7444</v>
      </c>
      <c r="D653" s="16" t="s">
        <v>86</v>
      </c>
      <c r="E653">
        <v>27.57</v>
      </c>
    </row>
    <row r="654" spans="1:5" ht="12.75" customHeight="1" x14ac:dyDescent="0.2">
      <c r="A654">
        <v>151306</v>
      </c>
      <c r="B654" t="s">
        <v>476</v>
      </c>
      <c r="C654" t="s">
        <v>535</v>
      </c>
      <c r="D654" s="16" t="s">
        <v>86</v>
      </c>
      <c r="E654">
        <v>69.569999999999993</v>
      </c>
    </row>
    <row r="655" spans="1:5" ht="12.75" customHeight="1" x14ac:dyDescent="0.2">
      <c r="A655">
        <v>151307</v>
      </c>
      <c r="B655" t="s">
        <v>476</v>
      </c>
      <c r="C655" t="s">
        <v>536</v>
      </c>
      <c r="D655" s="16" t="s">
        <v>86</v>
      </c>
      <c r="E655">
        <v>69.569999999999993</v>
      </c>
    </row>
    <row r="656" spans="1:5" ht="12.75" customHeight="1" x14ac:dyDescent="0.2">
      <c r="A656">
        <v>151308</v>
      </c>
      <c r="B656" t="s">
        <v>476</v>
      </c>
      <c r="C656" t="s">
        <v>7445</v>
      </c>
      <c r="D656" s="16" t="s">
        <v>86</v>
      </c>
      <c r="E656">
        <v>73.87</v>
      </c>
    </row>
    <row r="657" spans="1:5" ht="12.75" customHeight="1" x14ac:dyDescent="0.2">
      <c r="A657">
        <v>151309</v>
      </c>
      <c r="B657" t="s">
        <v>476</v>
      </c>
      <c r="C657" t="s">
        <v>7446</v>
      </c>
      <c r="D657" s="16" t="s">
        <v>86</v>
      </c>
      <c r="E657">
        <v>98.21</v>
      </c>
    </row>
    <row r="658" spans="1:5" ht="12.75" customHeight="1" x14ac:dyDescent="0.2">
      <c r="A658">
        <v>151310</v>
      </c>
      <c r="B658" t="s">
        <v>476</v>
      </c>
      <c r="C658" t="s">
        <v>7447</v>
      </c>
      <c r="D658" s="16" t="s">
        <v>86</v>
      </c>
      <c r="E658">
        <v>100.23</v>
      </c>
    </row>
    <row r="659" spans="1:5" ht="12.75" customHeight="1" x14ac:dyDescent="0.2">
      <c r="A659">
        <v>151311</v>
      </c>
      <c r="B659" t="s">
        <v>476</v>
      </c>
      <c r="C659" t="s">
        <v>7448</v>
      </c>
      <c r="D659" s="16" t="s">
        <v>86</v>
      </c>
      <c r="E659">
        <v>100.23</v>
      </c>
    </row>
    <row r="660" spans="1:5" ht="12.75" customHeight="1" x14ac:dyDescent="0.2">
      <c r="A660">
        <v>151313</v>
      </c>
      <c r="B660" t="s">
        <v>476</v>
      </c>
      <c r="C660" t="s">
        <v>7449</v>
      </c>
      <c r="D660" s="16" t="s">
        <v>86</v>
      </c>
      <c r="E660">
        <v>234.38</v>
      </c>
    </row>
    <row r="661" spans="1:5" ht="12.75" customHeight="1" x14ac:dyDescent="0.2">
      <c r="A661">
        <v>151314</v>
      </c>
      <c r="B661" t="s">
        <v>476</v>
      </c>
      <c r="C661" t="s">
        <v>7450</v>
      </c>
      <c r="D661" s="16" t="s">
        <v>86</v>
      </c>
      <c r="E661">
        <v>390.57</v>
      </c>
    </row>
    <row r="662" spans="1:5" ht="12.75" customHeight="1" x14ac:dyDescent="0.2">
      <c r="A662">
        <v>151316</v>
      </c>
      <c r="B662" t="s">
        <v>476</v>
      </c>
      <c r="C662" t="s">
        <v>7451</v>
      </c>
      <c r="D662" s="16" t="s">
        <v>86</v>
      </c>
      <c r="E662">
        <v>175.3</v>
      </c>
    </row>
    <row r="663" spans="1:5" ht="12.75" customHeight="1" x14ac:dyDescent="0.2">
      <c r="A663">
        <v>151317</v>
      </c>
      <c r="B663" t="s">
        <v>476</v>
      </c>
      <c r="C663" t="s">
        <v>7452</v>
      </c>
      <c r="D663" s="16" t="s">
        <v>86</v>
      </c>
      <c r="E663">
        <v>27.57</v>
      </c>
    </row>
    <row r="664" spans="1:5" ht="12.75" customHeight="1" x14ac:dyDescent="0.2">
      <c r="A664">
        <v>151318</v>
      </c>
      <c r="B664" t="s">
        <v>476</v>
      </c>
      <c r="C664" t="s">
        <v>533</v>
      </c>
      <c r="D664" s="16" t="s">
        <v>86</v>
      </c>
      <c r="E664">
        <v>30.73</v>
      </c>
    </row>
    <row r="665" spans="1:5" ht="12.75" customHeight="1" x14ac:dyDescent="0.2">
      <c r="A665">
        <v>151319</v>
      </c>
      <c r="B665" t="s">
        <v>476</v>
      </c>
      <c r="C665" t="s">
        <v>7453</v>
      </c>
      <c r="D665" s="16" t="s">
        <v>86</v>
      </c>
      <c r="E665">
        <v>38.26</v>
      </c>
    </row>
    <row r="666" spans="1:5" ht="12.75" customHeight="1" x14ac:dyDescent="0.2">
      <c r="A666">
        <v>151320</v>
      </c>
      <c r="B666" t="s">
        <v>476</v>
      </c>
      <c r="C666" t="s">
        <v>7454</v>
      </c>
      <c r="D666" s="16" t="s">
        <v>86</v>
      </c>
      <c r="E666">
        <v>43.51</v>
      </c>
    </row>
    <row r="667" spans="1:5" ht="12.75" customHeight="1" x14ac:dyDescent="0.2">
      <c r="A667">
        <v>151321</v>
      </c>
      <c r="B667" t="s">
        <v>476</v>
      </c>
      <c r="C667" t="s">
        <v>7455</v>
      </c>
      <c r="D667" s="16" t="s">
        <v>86</v>
      </c>
      <c r="E667">
        <v>69.569999999999993</v>
      </c>
    </row>
    <row r="668" spans="1:5" ht="12.75" customHeight="1" x14ac:dyDescent="0.2">
      <c r="A668">
        <v>151322</v>
      </c>
      <c r="B668" t="s">
        <v>476</v>
      </c>
      <c r="C668" t="s">
        <v>532</v>
      </c>
      <c r="D668" s="16" t="s">
        <v>86</v>
      </c>
      <c r="E668">
        <v>69.569999999999993</v>
      </c>
    </row>
    <row r="669" spans="1:5" ht="12.75" customHeight="1" x14ac:dyDescent="0.2">
      <c r="A669">
        <v>151323</v>
      </c>
      <c r="B669" t="s">
        <v>476</v>
      </c>
      <c r="C669" t="s">
        <v>7456</v>
      </c>
      <c r="D669" s="16" t="s">
        <v>86</v>
      </c>
      <c r="E669">
        <v>73.87</v>
      </c>
    </row>
    <row r="670" spans="1:5" ht="12.75" customHeight="1" x14ac:dyDescent="0.2">
      <c r="A670">
        <v>151324</v>
      </c>
      <c r="B670" t="s">
        <v>476</v>
      </c>
      <c r="C670" t="s">
        <v>7457</v>
      </c>
      <c r="D670" s="16" t="s">
        <v>86</v>
      </c>
      <c r="E670">
        <v>87.71</v>
      </c>
    </row>
    <row r="671" spans="1:5" ht="12.75" customHeight="1" x14ac:dyDescent="0.2">
      <c r="A671">
        <v>151325</v>
      </c>
      <c r="B671" t="s">
        <v>476</v>
      </c>
      <c r="C671" t="s">
        <v>7458</v>
      </c>
      <c r="D671" s="16" t="s">
        <v>86</v>
      </c>
      <c r="E671">
        <v>110.8</v>
      </c>
    </row>
    <row r="672" spans="1:5" ht="12.75" customHeight="1" x14ac:dyDescent="0.2">
      <c r="A672">
        <v>151326</v>
      </c>
      <c r="B672" t="s">
        <v>476</v>
      </c>
      <c r="C672" t="s">
        <v>7459</v>
      </c>
      <c r="D672" s="16" t="s">
        <v>86</v>
      </c>
      <c r="E672">
        <v>124.72</v>
      </c>
    </row>
    <row r="673" spans="1:5" ht="12.75" customHeight="1" x14ac:dyDescent="0.2">
      <c r="A673">
        <v>151327</v>
      </c>
      <c r="B673" t="s">
        <v>476</v>
      </c>
      <c r="C673" t="s">
        <v>537</v>
      </c>
      <c r="D673" s="16" t="s">
        <v>86</v>
      </c>
      <c r="E673">
        <v>98.21</v>
      </c>
    </row>
    <row r="674" spans="1:5" ht="12.75" customHeight="1" x14ac:dyDescent="0.2">
      <c r="A674">
        <v>151328</v>
      </c>
      <c r="B674" t="s">
        <v>476</v>
      </c>
      <c r="C674" t="s">
        <v>7460</v>
      </c>
      <c r="D674" s="16" t="s">
        <v>86</v>
      </c>
      <c r="E674">
        <v>98.21</v>
      </c>
    </row>
    <row r="675" spans="1:5" ht="12.75" customHeight="1" x14ac:dyDescent="0.2">
      <c r="A675">
        <v>151329</v>
      </c>
      <c r="B675" t="s">
        <v>476</v>
      </c>
      <c r="C675" t="s">
        <v>538</v>
      </c>
      <c r="D675" s="16" t="s">
        <v>86</v>
      </c>
      <c r="E675">
        <v>98.21</v>
      </c>
    </row>
    <row r="676" spans="1:5" ht="12.75" customHeight="1" x14ac:dyDescent="0.2">
      <c r="A676">
        <v>151330</v>
      </c>
      <c r="B676" t="s">
        <v>476</v>
      </c>
      <c r="C676" t="s">
        <v>539</v>
      </c>
      <c r="D676" s="16" t="s">
        <v>86</v>
      </c>
      <c r="E676">
        <v>107.91</v>
      </c>
    </row>
    <row r="677" spans="1:5" ht="12.75" customHeight="1" x14ac:dyDescent="0.2">
      <c r="A677">
        <v>151331</v>
      </c>
      <c r="B677" t="s">
        <v>476</v>
      </c>
      <c r="C677" t="s">
        <v>540</v>
      </c>
      <c r="D677" s="16" t="s">
        <v>86</v>
      </c>
      <c r="E677">
        <v>234.38</v>
      </c>
    </row>
    <row r="678" spans="1:5" ht="12.75" customHeight="1" x14ac:dyDescent="0.2">
      <c r="A678">
        <v>151332</v>
      </c>
      <c r="B678" t="s">
        <v>476</v>
      </c>
      <c r="C678" t="s">
        <v>541</v>
      </c>
      <c r="D678" s="16" t="s">
        <v>86</v>
      </c>
      <c r="E678">
        <v>392.66</v>
      </c>
    </row>
    <row r="679" spans="1:5" ht="12.75" customHeight="1" x14ac:dyDescent="0.2">
      <c r="A679">
        <v>151333</v>
      </c>
      <c r="B679" t="s">
        <v>476</v>
      </c>
      <c r="C679" t="s">
        <v>7461</v>
      </c>
      <c r="D679" s="16" t="s">
        <v>86</v>
      </c>
      <c r="E679">
        <v>535.14</v>
      </c>
    </row>
    <row r="680" spans="1:5" ht="12.75" customHeight="1" x14ac:dyDescent="0.2">
      <c r="A680">
        <v>151334</v>
      </c>
      <c r="B680" t="s">
        <v>476</v>
      </c>
      <c r="C680" t="s">
        <v>542</v>
      </c>
      <c r="D680" s="16" t="s">
        <v>86</v>
      </c>
      <c r="E680">
        <v>540.01</v>
      </c>
    </row>
    <row r="681" spans="1:5" ht="12.75" customHeight="1" x14ac:dyDescent="0.2">
      <c r="A681">
        <v>151335</v>
      </c>
      <c r="B681" t="s">
        <v>476</v>
      </c>
      <c r="C681" t="s">
        <v>7462</v>
      </c>
      <c r="D681" s="16" t="s">
        <v>86</v>
      </c>
      <c r="E681">
        <v>1179.08</v>
      </c>
    </row>
    <row r="682" spans="1:5" ht="12.75" customHeight="1" x14ac:dyDescent="0.2">
      <c r="A682">
        <v>151337</v>
      </c>
      <c r="B682" t="s">
        <v>476</v>
      </c>
      <c r="C682" t="s">
        <v>7463</v>
      </c>
      <c r="D682" s="16" t="s">
        <v>86</v>
      </c>
      <c r="E682">
        <v>114.32</v>
      </c>
    </row>
    <row r="683" spans="1:5" ht="12.75" customHeight="1" x14ac:dyDescent="0.2">
      <c r="A683">
        <v>151338</v>
      </c>
      <c r="B683" t="s">
        <v>476</v>
      </c>
      <c r="C683" t="s">
        <v>7464</v>
      </c>
      <c r="D683" s="16" t="s">
        <v>86</v>
      </c>
      <c r="E683">
        <v>24.98</v>
      </c>
    </row>
    <row r="684" spans="1:5" ht="12.75" customHeight="1" x14ac:dyDescent="0.2">
      <c r="A684">
        <v>151339</v>
      </c>
      <c r="B684" t="s">
        <v>476</v>
      </c>
      <c r="C684" t="s">
        <v>7465</v>
      </c>
      <c r="D684" s="16" t="s">
        <v>86</v>
      </c>
      <c r="E684">
        <v>392.66</v>
      </c>
    </row>
    <row r="685" spans="1:5" ht="12.75" customHeight="1" x14ac:dyDescent="0.2">
      <c r="A685">
        <v>151344</v>
      </c>
      <c r="B685" t="s">
        <v>476</v>
      </c>
      <c r="C685" t="s">
        <v>7466</v>
      </c>
      <c r="D685" s="16" t="s">
        <v>86</v>
      </c>
      <c r="E685">
        <v>94.52</v>
      </c>
    </row>
    <row r="686" spans="1:5" ht="12.75" customHeight="1" x14ac:dyDescent="0.2">
      <c r="A686">
        <v>151345</v>
      </c>
      <c r="B686" t="s">
        <v>476</v>
      </c>
      <c r="C686" t="s">
        <v>7467</v>
      </c>
      <c r="D686" s="16" t="s">
        <v>86</v>
      </c>
      <c r="E686">
        <v>94.52</v>
      </c>
    </row>
    <row r="687" spans="1:5" ht="12.75" customHeight="1" x14ac:dyDescent="0.2">
      <c r="A687">
        <v>151346</v>
      </c>
      <c r="B687" t="s">
        <v>476</v>
      </c>
      <c r="C687" t="s">
        <v>7468</v>
      </c>
      <c r="D687" s="16" t="s">
        <v>86</v>
      </c>
      <c r="E687">
        <v>126.8</v>
      </c>
    </row>
    <row r="688" spans="1:5" ht="12.75" customHeight="1" x14ac:dyDescent="0.2">
      <c r="A688">
        <v>151347</v>
      </c>
      <c r="B688" t="s">
        <v>476</v>
      </c>
      <c r="C688" t="s">
        <v>7469</v>
      </c>
      <c r="D688" s="16" t="s">
        <v>86</v>
      </c>
      <c r="E688">
        <v>126.8</v>
      </c>
    </row>
    <row r="689" spans="1:5" ht="12.75" customHeight="1" x14ac:dyDescent="0.2">
      <c r="A689">
        <v>151348</v>
      </c>
      <c r="B689" t="s">
        <v>476</v>
      </c>
      <c r="C689" t="s">
        <v>7470</v>
      </c>
      <c r="D689" s="16" t="s">
        <v>86</v>
      </c>
      <c r="E689">
        <v>126.8</v>
      </c>
    </row>
    <row r="690" spans="1:5" ht="12.75" customHeight="1" x14ac:dyDescent="0.2">
      <c r="A690">
        <v>151349</v>
      </c>
      <c r="B690" t="s">
        <v>476</v>
      </c>
      <c r="C690" t="s">
        <v>7471</v>
      </c>
      <c r="D690" s="16" t="s">
        <v>86</v>
      </c>
      <c r="E690">
        <v>94.52</v>
      </c>
    </row>
    <row r="691" spans="1:5" ht="12.75" customHeight="1" x14ac:dyDescent="0.2">
      <c r="A691">
        <v>151350</v>
      </c>
      <c r="B691" t="s">
        <v>476</v>
      </c>
      <c r="C691" t="s">
        <v>7472</v>
      </c>
      <c r="D691" s="16" t="s">
        <v>86</v>
      </c>
      <c r="E691">
        <v>143.82</v>
      </c>
    </row>
    <row r="692" spans="1:5" ht="12.75" customHeight="1" x14ac:dyDescent="0.2">
      <c r="A692">
        <v>151357</v>
      </c>
      <c r="B692" t="s">
        <v>476</v>
      </c>
      <c r="C692" t="s">
        <v>7473</v>
      </c>
      <c r="D692" s="16" t="s">
        <v>86</v>
      </c>
      <c r="E692">
        <v>152.82</v>
      </c>
    </row>
    <row r="693" spans="1:5" ht="12.75" customHeight="1" x14ac:dyDescent="0.2">
      <c r="A693">
        <v>151359</v>
      </c>
      <c r="B693" t="s">
        <v>476</v>
      </c>
      <c r="C693" t="s">
        <v>7474</v>
      </c>
      <c r="D693" s="16" t="s">
        <v>86</v>
      </c>
      <c r="E693">
        <v>230.39</v>
      </c>
    </row>
    <row r="694" spans="1:5" ht="12.75" customHeight="1" x14ac:dyDescent="0.2">
      <c r="A694">
        <v>1514</v>
      </c>
      <c r="B694" t="s">
        <v>476</v>
      </c>
      <c r="C694" t="s">
        <v>1117</v>
      </c>
    </row>
    <row r="695" spans="1:5" ht="12.75" customHeight="1" x14ac:dyDescent="0.2">
      <c r="A695">
        <v>151401</v>
      </c>
      <c r="B695" t="s">
        <v>476</v>
      </c>
      <c r="C695" t="s">
        <v>7475</v>
      </c>
      <c r="D695" s="16" t="s">
        <v>184</v>
      </c>
      <c r="E695">
        <v>6.43</v>
      </c>
    </row>
    <row r="696" spans="1:5" ht="12.75" customHeight="1" x14ac:dyDescent="0.2">
      <c r="A696">
        <v>151402</v>
      </c>
      <c r="B696" t="s">
        <v>476</v>
      </c>
      <c r="C696" t="s">
        <v>524</v>
      </c>
      <c r="D696" s="16" t="s">
        <v>184</v>
      </c>
      <c r="E696">
        <v>7.86</v>
      </c>
    </row>
    <row r="697" spans="1:5" ht="12.75" customHeight="1" x14ac:dyDescent="0.2">
      <c r="A697">
        <v>151403</v>
      </c>
      <c r="B697" t="s">
        <v>476</v>
      </c>
      <c r="C697" t="s">
        <v>7476</v>
      </c>
      <c r="D697" s="16" t="s">
        <v>184</v>
      </c>
      <c r="E697">
        <v>9.52</v>
      </c>
    </row>
    <row r="698" spans="1:5" ht="12.75" customHeight="1" x14ac:dyDescent="0.2">
      <c r="A698">
        <v>151404</v>
      </c>
      <c r="B698" t="s">
        <v>476</v>
      </c>
      <c r="C698" t="s">
        <v>7477</v>
      </c>
      <c r="D698" s="16" t="s">
        <v>184</v>
      </c>
      <c r="E698">
        <v>12.57</v>
      </c>
    </row>
    <row r="699" spans="1:5" ht="12.75" customHeight="1" x14ac:dyDescent="0.2">
      <c r="A699">
        <v>151405</v>
      </c>
      <c r="B699" t="s">
        <v>476</v>
      </c>
      <c r="C699" t="s">
        <v>7478</v>
      </c>
      <c r="D699" s="16" t="s">
        <v>184</v>
      </c>
      <c r="E699">
        <v>16.510000000000002</v>
      </c>
    </row>
    <row r="700" spans="1:5" ht="12.75" customHeight="1" x14ac:dyDescent="0.2">
      <c r="A700">
        <v>151406</v>
      </c>
      <c r="B700" t="s">
        <v>476</v>
      </c>
      <c r="C700" t="s">
        <v>7479</v>
      </c>
      <c r="D700" s="16" t="s">
        <v>184</v>
      </c>
      <c r="E700">
        <v>23.03</v>
      </c>
    </row>
    <row r="701" spans="1:5" ht="12.75" customHeight="1" x14ac:dyDescent="0.2">
      <c r="A701">
        <v>151407</v>
      </c>
      <c r="B701" t="s">
        <v>476</v>
      </c>
      <c r="C701" t="s">
        <v>7480</v>
      </c>
      <c r="D701" s="16" t="s">
        <v>184</v>
      </c>
      <c r="E701">
        <v>32.409999999999997</v>
      </c>
    </row>
    <row r="702" spans="1:5" ht="12.75" customHeight="1" x14ac:dyDescent="0.2">
      <c r="A702">
        <v>151413</v>
      </c>
      <c r="B702" t="s">
        <v>476</v>
      </c>
      <c r="C702" t="s">
        <v>7481</v>
      </c>
      <c r="D702" s="16" t="s">
        <v>184</v>
      </c>
      <c r="E702">
        <v>38.35</v>
      </c>
    </row>
    <row r="703" spans="1:5" ht="12.75" customHeight="1" x14ac:dyDescent="0.2">
      <c r="A703">
        <v>151414</v>
      </c>
      <c r="B703" t="s">
        <v>476</v>
      </c>
      <c r="C703" t="s">
        <v>7482</v>
      </c>
      <c r="D703" s="16" t="s">
        <v>184</v>
      </c>
      <c r="E703">
        <v>17.95</v>
      </c>
    </row>
    <row r="704" spans="1:5" ht="12.75" customHeight="1" x14ac:dyDescent="0.2">
      <c r="A704">
        <v>151417</v>
      </c>
      <c r="B704" t="s">
        <v>476</v>
      </c>
      <c r="C704" t="s">
        <v>523</v>
      </c>
      <c r="D704" s="16" t="s">
        <v>184</v>
      </c>
      <c r="E704">
        <v>8.27</v>
      </c>
    </row>
    <row r="705" spans="1:5" ht="12.75" customHeight="1" x14ac:dyDescent="0.2">
      <c r="A705">
        <v>151418</v>
      </c>
      <c r="B705" t="s">
        <v>476</v>
      </c>
      <c r="C705" t="s">
        <v>7483</v>
      </c>
      <c r="D705" s="16" t="s">
        <v>184</v>
      </c>
      <c r="E705">
        <v>10.210000000000001</v>
      </c>
    </row>
    <row r="706" spans="1:5" ht="12.75" customHeight="1" x14ac:dyDescent="0.2">
      <c r="A706">
        <v>151419</v>
      </c>
      <c r="B706" t="s">
        <v>476</v>
      </c>
      <c r="C706" t="s">
        <v>525</v>
      </c>
      <c r="D706" s="16" t="s">
        <v>184</v>
      </c>
      <c r="E706">
        <v>13.22</v>
      </c>
    </row>
    <row r="707" spans="1:5" ht="12.75" customHeight="1" x14ac:dyDescent="0.2">
      <c r="A707">
        <v>151420</v>
      </c>
      <c r="B707" t="s">
        <v>476</v>
      </c>
      <c r="C707" t="s">
        <v>526</v>
      </c>
      <c r="D707" s="16" t="s">
        <v>184</v>
      </c>
      <c r="E707">
        <v>17.02</v>
      </c>
    </row>
    <row r="708" spans="1:5" ht="12.75" customHeight="1" x14ac:dyDescent="0.2">
      <c r="A708">
        <v>151421</v>
      </c>
      <c r="B708" t="s">
        <v>476</v>
      </c>
      <c r="C708" t="s">
        <v>527</v>
      </c>
      <c r="D708" s="16" t="s">
        <v>184</v>
      </c>
      <c r="E708">
        <v>23.73</v>
      </c>
    </row>
    <row r="709" spans="1:5" ht="12.75" customHeight="1" x14ac:dyDescent="0.2">
      <c r="A709">
        <v>151422</v>
      </c>
      <c r="B709" t="s">
        <v>476</v>
      </c>
      <c r="C709" t="s">
        <v>528</v>
      </c>
      <c r="D709" s="16" t="s">
        <v>184</v>
      </c>
      <c r="E709">
        <v>32.979999999999997</v>
      </c>
    </row>
    <row r="710" spans="1:5" ht="12.75" customHeight="1" x14ac:dyDescent="0.2">
      <c r="A710">
        <v>151423</v>
      </c>
      <c r="B710" t="s">
        <v>476</v>
      </c>
      <c r="C710" t="s">
        <v>529</v>
      </c>
      <c r="D710" s="16" t="s">
        <v>184</v>
      </c>
      <c r="E710">
        <v>44.63</v>
      </c>
    </row>
    <row r="711" spans="1:5" ht="12.75" customHeight="1" x14ac:dyDescent="0.2">
      <c r="A711">
        <v>151425</v>
      </c>
      <c r="B711" t="s">
        <v>476</v>
      </c>
      <c r="C711" t="s">
        <v>7484</v>
      </c>
      <c r="D711" s="16" t="s">
        <v>184</v>
      </c>
      <c r="E711">
        <v>63.66</v>
      </c>
    </row>
    <row r="712" spans="1:5" ht="12.75" customHeight="1" x14ac:dyDescent="0.2">
      <c r="A712">
        <v>151426</v>
      </c>
      <c r="B712" t="s">
        <v>476</v>
      </c>
      <c r="C712" t="s">
        <v>530</v>
      </c>
      <c r="D712" s="16" t="s">
        <v>184</v>
      </c>
      <c r="E712">
        <v>113.33</v>
      </c>
    </row>
    <row r="713" spans="1:5" ht="12.75" customHeight="1" x14ac:dyDescent="0.2">
      <c r="A713">
        <v>151427</v>
      </c>
      <c r="B713" t="s">
        <v>476</v>
      </c>
      <c r="C713" t="s">
        <v>7485</v>
      </c>
      <c r="D713" s="16" t="s">
        <v>184</v>
      </c>
      <c r="E713">
        <v>145.41</v>
      </c>
    </row>
    <row r="714" spans="1:5" ht="12.75" customHeight="1" x14ac:dyDescent="0.2">
      <c r="A714">
        <v>151428</v>
      </c>
      <c r="B714" t="s">
        <v>476</v>
      </c>
      <c r="C714" t="s">
        <v>7486</v>
      </c>
      <c r="D714" s="16" t="s">
        <v>184</v>
      </c>
      <c r="E714">
        <v>388.92</v>
      </c>
    </row>
    <row r="715" spans="1:5" ht="12.75" customHeight="1" x14ac:dyDescent="0.2">
      <c r="A715">
        <v>151429</v>
      </c>
      <c r="B715" t="s">
        <v>476</v>
      </c>
      <c r="C715" t="s">
        <v>7487</v>
      </c>
      <c r="D715" s="16" t="s">
        <v>184</v>
      </c>
      <c r="E715">
        <v>88.08</v>
      </c>
    </row>
    <row r="716" spans="1:5" ht="12.75" customHeight="1" x14ac:dyDescent="0.2">
      <c r="A716">
        <v>151430</v>
      </c>
      <c r="B716" t="s">
        <v>476</v>
      </c>
      <c r="C716" t="s">
        <v>7488</v>
      </c>
      <c r="D716" s="16" t="s">
        <v>184</v>
      </c>
      <c r="E716">
        <v>182.02</v>
      </c>
    </row>
    <row r="717" spans="1:5" ht="12.75" customHeight="1" x14ac:dyDescent="0.2">
      <c r="A717">
        <v>151431</v>
      </c>
      <c r="B717" t="s">
        <v>476</v>
      </c>
      <c r="C717" t="s">
        <v>7489</v>
      </c>
      <c r="D717" s="16" t="s">
        <v>184</v>
      </c>
      <c r="E717">
        <v>220.54</v>
      </c>
    </row>
    <row r="718" spans="1:5" ht="12.75" customHeight="1" x14ac:dyDescent="0.2">
      <c r="A718">
        <v>151432</v>
      </c>
      <c r="B718" t="s">
        <v>476</v>
      </c>
      <c r="C718" t="s">
        <v>7490</v>
      </c>
      <c r="D718" s="16" t="s">
        <v>184</v>
      </c>
      <c r="E718">
        <v>284.16000000000003</v>
      </c>
    </row>
    <row r="719" spans="1:5" ht="12.75" customHeight="1" x14ac:dyDescent="0.2">
      <c r="A719">
        <v>151433</v>
      </c>
      <c r="B719" t="s">
        <v>476</v>
      </c>
      <c r="C719" t="s">
        <v>7491</v>
      </c>
      <c r="D719" s="16" t="s">
        <v>184</v>
      </c>
      <c r="E719">
        <v>93.17</v>
      </c>
    </row>
    <row r="720" spans="1:5" ht="12.75" customHeight="1" x14ac:dyDescent="0.2">
      <c r="A720">
        <v>151434</v>
      </c>
      <c r="B720" t="s">
        <v>476</v>
      </c>
      <c r="C720" t="s">
        <v>7492</v>
      </c>
      <c r="D720" s="16" t="s">
        <v>184</v>
      </c>
      <c r="E720">
        <v>112.31</v>
      </c>
    </row>
    <row r="721" spans="1:5" ht="12.75" customHeight="1" x14ac:dyDescent="0.2">
      <c r="A721">
        <v>151438</v>
      </c>
      <c r="B721" t="s">
        <v>476</v>
      </c>
      <c r="C721" t="s">
        <v>7493</v>
      </c>
      <c r="D721" s="16" t="s">
        <v>184</v>
      </c>
      <c r="E721">
        <v>12.64</v>
      </c>
    </row>
    <row r="722" spans="1:5" ht="12.75" customHeight="1" x14ac:dyDescent="0.2">
      <c r="A722">
        <v>151439</v>
      </c>
      <c r="B722" t="s">
        <v>476</v>
      </c>
      <c r="C722" t="s">
        <v>7494</v>
      </c>
      <c r="D722" s="16" t="s">
        <v>184</v>
      </c>
      <c r="E722">
        <v>14.37</v>
      </c>
    </row>
    <row r="723" spans="1:5" ht="12.75" customHeight="1" x14ac:dyDescent="0.2">
      <c r="A723">
        <v>151440</v>
      </c>
      <c r="B723" t="s">
        <v>476</v>
      </c>
      <c r="C723" t="s">
        <v>7495</v>
      </c>
      <c r="D723" s="16" t="s">
        <v>184</v>
      </c>
      <c r="E723">
        <v>21.41</v>
      </c>
    </row>
    <row r="724" spans="1:5" ht="12.75" customHeight="1" x14ac:dyDescent="0.2">
      <c r="A724">
        <v>151441</v>
      </c>
      <c r="B724" t="s">
        <v>476</v>
      </c>
      <c r="C724" t="s">
        <v>7496</v>
      </c>
      <c r="D724" s="16" t="s">
        <v>184</v>
      </c>
      <c r="E724">
        <v>6.38</v>
      </c>
    </row>
    <row r="725" spans="1:5" ht="12.75" customHeight="1" x14ac:dyDescent="0.2">
      <c r="A725">
        <v>151442</v>
      </c>
      <c r="B725" t="s">
        <v>476</v>
      </c>
      <c r="C725" t="s">
        <v>7497</v>
      </c>
      <c r="D725" s="16" t="s">
        <v>184</v>
      </c>
      <c r="E725">
        <v>7.85</v>
      </c>
    </row>
    <row r="726" spans="1:5" ht="12.75" customHeight="1" x14ac:dyDescent="0.2">
      <c r="A726">
        <v>151443</v>
      </c>
      <c r="B726" t="s">
        <v>476</v>
      </c>
      <c r="C726" t="s">
        <v>7498</v>
      </c>
      <c r="D726" s="16" t="s">
        <v>184</v>
      </c>
      <c r="E726">
        <v>9.4700000000000006</v>
      </c>
    </row>
    <row r="727" spans="1:5" ht="12.75" customHeight="1" x14ac:dyDescent="0.2">
      <c r="A727">
        <v>151444</v>
      </c>
      <c r="B727" t="s">
        <v>476</v>
      </c>
      <c r="C727" t="s">
        <v>7499</v>
      </c>
      <c r="D727" s="16" t="s">
        <v>184</v>
      </c>
      <c r="E727">
        <v>12.04</v>
      </c>
    </row>
    <row r="728" spans="1:5" ht="12.75" customHeight="1" x14ac:dyDescent="0.2">
      <c r="A728">
        <v>151445</v>
      </c>
      <c r="B728" t="s">
        <v>476</v>
      </c>
      <c r="C728" t="s">
        <v>7500</v>
      </c>
      <c r="D728" s="16" t="s">
        <v>184</v>
      </c>
      <c r="E728">
        <v>17.579999999999998</v>
      </c>
    </row>
    <row r="729" spans="1:5" ht="12.75" customHeight="1" x14ac:dyDescent="0.2">
      <c r="A729">
        <v>151446</v>
      </c>
      <c r="B729" t="s">
        <v>476</v>
      </c>
      <c r="C729" t="s">
        <v>7501</v>
      </c>
      <c r="D729" s="16" t="s">
        <v>184</v>
      </c>
      <c r="E729">
        <v>24.69</v>
      </c>
    </row>
    <row r="730" spans="1:5" ht="12.75" customHeight="1" x14ac:dyDescent="0.2">
      <c r="A730">
        <v>151447</v>
      </c>
      <c r="B730" t="s">
        <v>476</v>
      </c>
      <c r="C730" t="s">
        <v>7502</v>
      </c>
      <c r="D730" s="16" t="s">
        <v>184</v>
      </c>
      <c r="E730">
        <v>34.68</v>
      </c>
    </row>
    <row r="731" spans="1:5" ht="12.75" customHeight="1" x14ac:dyDescent="0.2">
      <c r="A731">
        <v>1515</v>
      </c>
      <c r="B731" t="s">
        <v>476</v>
      </c>
      <c r="C731" t="s">
        <v>7503</v>
      </c>
    </row>
    <row r="732" spans="1:5" ht="12.75" customHeight="1" x14ac:dyDescent="0.2">
      <c r="A732">
        <v>151503</v>
      </c>
      <c r="B732" t="s">
        <v>476</v>
      </c>
      <c r="C732" t="s">
        <v>7504</v>
      </c>
      <c r="D732" s="16" t="s">
        <v>86</v>
      </c>
      <c r="E732">
        <v>17.16</v>
      </c>
    </row>
    <row r="733" spans="1:5" ht="12.75" customHeight="1" x14ac:dyDescent="0.2">
      <c r="A733">
        <v>151504</v>
      </c>
      <c r="B733" t="s">
        <v>476</v>
      </c>
      <c r="C733" t="s">
        <v>7505</v>
      </c>
      <c r="D733" s="16" t="s">
        <v>86</v>
      </c>
      <c r="E733">
        <v>18.93</v>
      </c>
    </row>
    <row r="734" spans="1:5" ht="12.75" customHeight="1" x14ac:dyDescent="0.2">
      <c r="A734">
        <v>151506</v>
      </c>
      <c r="B734" t="s">
        <v>476</v>
      </c>
      <c r="C734" t="s">
        <v>7506</v>
      </c>
      <c r="D734" s="16" t="s">
        <v>86</v>
      </c>
      <c r="E734">
        <v>165.16</v>
      </c>
    </row>
    <row r="735" spans="1:5" ht="12.75" customHeight="1" x14ac:dyDescent="0.2">
      <c r="A735">
        <v>151507</v>
      </c>
      <c r="B735" t="s">
        <v>476</v>
      </c>
      <c r="C735" t="s">
        <v>7507</v>
      </c>
      <c r="D735" s="16" t="s">
        <v>86</v>
      </c>
      <c r="E735">
        <v>13.5</v>
      </c>
    </row>
    <row r="736" spans="1:5" ht="12.75" customHeight="1" x14ac:dyDescent="0.2">
      <c r="A736">
        <v>151508</v>
      </c>
      <c r="B736" t="s">
        <v>476</v>
      </c>
      <c r="C736" t="s">
        <v>7508</v>
      </c>
      <c r="D736" s="16" t="s">
        <v>86</v>
      </c>
      <c r="E736">
        <v>2.93</v>
      </c>
    </row>
    <row r="737" spans="1:5" ht="12.75" customHeight="1" x14ac:dyDescent="0.2">
      <c r="A737">
        <v>151509</v>
      </c>
      <c r="B737" t="s">
        <v>476</v>
      </c>
      <c r="C737" t="s">
        <v>7509</v>
      </c>
      <c r="D737" s="16" t="s">
        <v>86</v>
      </c>
      <c r="E737">
        <v>4.21</v>
      </c>
    </row>
    <row r="738" spans="1:5" ht="12.75" customHeight="1" x14ac:dyDescent="0.2">
      <c r="A738">
        <v>151510</v>
      </c>
      <c r="B738" t="s">
        <v>476</v>
      </c>
      <c r="C738" t="s">
        <v>7510</v>
      </c>
      <c r="D738" s="16" t="s">
        <v>86</v>
      </c>
      <c r="E738">
        <v>7.93</v>
      </c>
    </row>
    <row r="739" spans="1:5" ht="12.75" customHeight="1" x14ac:dyDescent="0.2">
      <c r="A739">
        <v>151511</v>
      </c>
      <c r="B739" t="s">
        <v>476</v>
      </c>
      <c r="C739" t="s">
        <v>7511</v>
      </c>
      <c r="D739" s="16" t="s">
        <v>86</v>
      </c>
      <c r="E739">
        <v>28.77</v>
      </c>
    </row>
    <row r="740" spans="1:5" ht="12.75" customHeight="1" x14ac:dyDescent="0.2">
      <c r="A740">
        <v>151512</v>
      </c>
      <c r="B740" t="s">
        <v>476</v>
      </c>
      <c r="C740" t="s">
        <v>7512</v>
      </c>
      <c r="D740" s="16" t="s">
        <v>86</v>
      </c>
      <c r="E740">
        <v>113.15</v>
      </c>
    </row>
    <row r="741" spans="1:5" ht="12.75" customHeight="1" x14ac:dyDescent="0.2">
      <c r="A741">
        <v>151513</v>
      </c>
      <c r="B741" t="s">
        <v>476</v>
      </c>
      <c r="C741" t="s">
        <v>7513</v>
      </c>
      <c r="D741" s="16" t="s">
        <v>86</v>
      </c>
      <c r="E741">
        <v>25.76</v>
      </c>
    </row>
    <row r="742" spans="1:5" ht="12.75" customHeight="1" x14ac:dyDescent="0.2">
      <c r="A742">
        <v>1516</v>
      </c>
      <c r="B742" t="s">
        <v>476</v>
      </c>
      <c r="C742" t="s">
        <v>7333</v>
      </c>
    </row>
    <row r="743" spans="1:5" ht="12.75" customHeight="1" x14ac:dyDescent="0.2">
      <c r="A743">
        <v>151601</v>
      </c>
      <c r="B743" t="s">
        <v>476</v>
      </c>
      <c r="C743" t="s">
        <v>7514</v>
      </c>
      <c r="D743" s="16" t="s">
        <v>184</v>
      </c>
      <c r="E743">
        <v>14.01</v>
      </c>
    </row>
    <row r="744" spans="1:5" ht="12.75" customHeight="1" x14ac:dyDescent="0.2">
      <c r="A744">
        <v>151602</v>
      </c>
      <c r="B744" t="s">
        <v>476</v>
      </c>
      <c r="C744" t="s">
        <v>7515</v>
      </c>
      <c r="D744" s="16" t="s">
        <v>184</v>
      </c>
      <c r="E744">
        <v>20.99</v>
      </c>
    </row>
    <row r="745" spans="1:5" ht="12.75" customHeight="1" x14ac:dyDescent="0.2">
      <c r="A745">
        <v>151603</v>
      </c>
      <c r="B745" t="s">
        <v>476</v>
      </c>
      <c r="C745" t="s">
        <v>7516</v>
      </c>
      <c r="D745" s="16" t="s">
        <v>184</v>
      </c>
      <c r="E745">
        <v>31.62</v>
      </c>
    </row>
    <row r="746" spans="1:5" ht="12.75" customHeight="1" x14ac:dyDescent="0.2">
      <c r="A746">
        <v>151604</v>
      </c>
      <c r="B746" t="s">
        <v>476</v>
      </c>
      <c r="C746" t="s">
        <v>7517</v>
      </c>
      <c r="D746" s="16" t="s">
        <v>184</v>
      </c>
      <c r="E746">
        <v>26.69</v>
      </c>
    </row>
    <row r="747" spans="1:5" ht="12.75" customHeight="1" x14ac:dyDescent="0.2">
      <c r="A747">
        <v>151605</v>
      </c>
      <c r="B747" t="s">
        <v>476</v>
      </c>
      <c r="C747" t="s">
        <v>7518</v>
      </c>
      <c r="D747" s="16" t="s">
        <v>184</v>
      </c>
      <c r="E747">
        <v>40.67</v>
      </c>
    </row>
    <row r="748" spans="1:5" ht="12.75" customHeight="1" x14ac:dyDescent="0.2">
      <c r="A748">
        <v>151606</v>
      </c>
      <c r="B748" t="s">
        <v>476</v>
      </c>
      <c r="C748" t="s">
        <v>7519</v>
      </c>
      <c r="D748" s="16" t="s">
        <v>184</v>
      </c>
      <c r="E748">
        <v>59.18</v>
      </c>
    </row>
    <row r="749" spans="1:5" ht="12.75" customHeight="1" x14ac:dyDescent="0.2">
      <c r="A749">
        <v>1517</v>
      </c>
      <c r="B749" t="s">
        <v>476</v>
      </c>
      <c r="C749" t="s">
        <v>7520</v>
      </c>
    </row>
    <row r="750" spans="1:5" ht="12.75" customHeight="1" x14ac:dyDescent="0.2">
      <c r="A750">
        <v>151701</v>
      </c>
      <c r="B750" t="s">
        <v>476</v>
      </c>
      <c r="C750" t="s">
        <v>7521</v>
      </c>
      <c r="D750" s="16" t="s">
        <v>86</v>
      </c>
      <c r="E750">
        <v>2038.82</v>
      </c>
    </row>
    <row r="751" spans="1:5" ht="12.75" customHeight="1" x14ac:dyDescent="0.2">
      <c r="A751">
        <v>151702</v>
      </c>
      <c r="B751" t="s">
        <v>476</v>
      </c>
      <c r="C751" t="s">
        <v>7522</v>
      </c>
      <c r="D751" s="16" t="s">
        <v>86</v>
      </c>
      <c r="E751">
        <v>3025.14</v>
      </c>
    </row>
    <row r="752" spans="1:5" ht="12.75" customHeight="1" x14ac:dyDescent="0.2">
      <c r="A752">
        <v>151703</v>
      </c>
      <c r="B752" t="s">
        <v>476</v>
      </c>
      <c r="C752" t="s">
        <v>7523</v>
      </c>
      <c r="D752" s="16" t="s">
        <v>86</v>
      </c>
      <c r="E752">
        <v>3292.16</v>
      </c>
    </row>
    <row r="753" spans="1:5" ht="12.75" customHeight="1" x14ac:dyDescent="0.2">
      <c r="A753">
        <v>151704</v>
      </c>
      <c r="B753" t="s">
        <v>476</v>
      </c>
      <c r="C753" t="s">
        <v>7524</v>
      </c>
      <c r="D753" s="16" t="s">
        <v>86</v>
      </c>
      <c r="E753">
        <v>3651.4</v>
      </c>
    </row>
    <row r="754" spans="1:5" ht="12.75" customHeight="1" x14ac:dyDescent="0.2">
      <c r="A754">
        <v>151705</v>
      </c>
      <c r="B754" t="s">
        <v>476</v>
      </c>
      <c r="C754" t="s">
        <v>7525</v>
      </c>
      <c r="D754" s="16" t="s">
        <v>86</v>
      </c>
      <c r="E754">
        <v>3857.69</v>
      </c>
    </row>
    <row r="755" spans="1:5" ht="12.75" customHeight="1" x14ac:dyDescent="0.2">
      <c r="A755">
        <v>151706</v>
      </c>
      <c r="B755" t="s">
        <v>476</v>
      </c>
      <c r="C755" t="s">
        <v>7526</v>
      </c>
      <c r="D755" s="16" t="s">
        <v>86</v>
      </c>
      <c r="E755">
        <v>6286.98</v>
      </c>
    </row>
    <row r="756" spans="1:5" ht="12.75" customHeight="1" x14ac:dyDescent="0.2">
      <c r="A756">
        <v>151707</v>
      </c>
      <c r="B756" t="s">
        <v>476</v>
      </c>
      <c r="C756" t="s">
        <v>7527</v>
      </c>
      <c r="D756" s="16" t="s">
        <v>86</v>
      </c>
      <c r="E756">
        <v>4802.62</v>
      </c>
    </row>
    <row r="757" spans="1:5" ht="12.75" customHeight="1" x14ac:dyDescent="0.2">
      <c r="A757">
        <v>151710</v>
      </c>
      <c r="B757" t="s">
        <v>476</v>
      </c>
      <c r="C757" t="s">
        <v>7528</v>
      </c>
      <c r="D757" s="16" t="s">
        <v>86</v>
      </c>
      <c r="E757">
        <v>7845.12</v>
      </c>
    </row>
    <row r="758" spans="1:5" ht="12.75" customHeight="1" x14ac:dyDescent="0.2">
      <c r="A758">
        <v>151711</v>
      </c>
      <c r="B758" t="s">
        <v>476</v>
      </c>
      <c r="C758" t="s">
        <v>7529</v>
      </c>
      <c r="D758" s="16" t="s">
        <v>86</v>
      </c>
      <c r="E758">
        <v>7230.62</v>
      </c>
    </row>
    <row r="759" spans="1:5" ht="12.75" customHeight="1" x14ac:dyDescent="0.2">
      <c r="A759">
        <v>151712</v>
      </c>
      <c r="B759" t="s">
        <v>476</v>
      </c>
      <c r="C759" t="s">
        <v>7530</v>
      </c>
      <c r="D759" s="16" t="s">
        <v>86</v>
      </c>
      <c r="E759">
        <v>39297.910000000003</v>
      </c>
    </row>
    <row r="760" spans="1:5" ht="12.75" customHeight="1" x14ac:dyDescent="0.2">
      <c r="A760">
        <v>151713</v>
      </c>
      <c r="B760" t="s">
        <v>476</v>
      </c>
      <c r="C760" t="s">
        <v>7531</v>
      </c>
      <c r="D760" s="16" t="s">
        <v>86</v>
      </c>
      <c r="E760">
        <v>49308.2</v>
      </c>
    </row>
    <row r="761" spans="1:5" ht="12.75" customHeight="1" x14ac:dyDescent="0.2">
      <c r="A761">
        <v>151714</v>
      </c>
      <c r="B761" t="s">
        <v>476</v>
      </c>
      <c r="C761" t="s">
        <v>7532</v>
      </c>
      <c r="D761" s="16" t="s">
        <v>86</v>
      </c>
      <c r="E761">
        <v>70124.850000000006</v>
      </c>
    </row>
    <row r="762" spans="1:5" ht="12.75" customHeight="1" x14ac:dyDescent="0.2">
      <c r="A762">
        <v>151715</v>
      </c>
      <c r="B762" t="s">
        <v>476</v>
      </c>
      <c r="C762" t="s">
        <v>7533</v>
      </c>
      <c r="D762" s="16" t="s">
        <v>86</v>
      </c>
      <c r="E762">
        <v>88736.39</v>
      </c>
    </row>
    <row r="763" spans="1:5" ht="12.75" customHeight="1" x14ac:dyDescent="0.2">
      <c r="A763">
        <v>1518</v>
      </c>
      <c r="B763" t="s">
        <v>476</v>
      </c>
      <c r="C763" t="s">
        <v>7534</v>
      </c>
    </row>
    <row r="764" spans="1:5" ht="12.75" customHeight="1" x14ac:dyDescent="0.2">
      <c r="A764">
        <v>151801</v>
      </c>
      <c r="B764" t="s">
        <v>476</v>
      </c>
      <c r="C764" t="s">
        <v>7535</v>
      </c>
      <c r="D764" s="16" t="s">
        <v>86</v>
      </c>
      <c r="E764">
        <v>235.23</v>
      </c>
    </row>
    <row r="765" spans="1:5" ht="12.75" customHeight="1" x14ac:dyDescent="0.2">
      <c r="A765">
        <v>151802</v>
      </c>
      <c r="B765" t="s">
        <v>476</v>
      </c>
      <c r="C765" t="s">
        <v>7536</v>
      </c>
      <c r="D765" s="16" t="s">
        <v>86</v>
      </c>
      <c r="E765">
        <v>210.53</v>
      </c>
    </row>
    <row r="766" spans="1:5" ht="12.75" customHeight="1" x14ac:dyDescent="0.2">
      <c r="A766">
        <v>151803</v>
      </c>
      <c r="B766" t="s">
        <v>476</v>
      </c>
      <c r="C766" t="s">
        <v>7537</v>
      </c>
      <c r="D766" s="16" t="s">
        <v>86</v>
      </c>
      <c r="E766">
        <v>240.27</v>
      </c>
    </row>
    <row r="767" spans="1:5" ht="12.75" customHeight="1" x14ac:dyDescent="0.2">
      <c r="A767">
        <v>151805</v>
      </c>
      <c r="B767" t="s">
        <v>476</v>
      </c>
      <c r="C767" t="s">
        <v>7538</v>
      </c>
      <c r="D767" s="16" t="s">
        <v>86</v>
      </c>
      <c r="E767">
        <v>595.05999999999995</v>
      </c>
    </row>
    <row r="768" spans="1:5" ht="12.75" customHeight="1" x14ac:dyDescent="0.2">
      <c r="A768">
        <v>151806</v>
      </c>
      <c r="B768" t="s">
        <v>476</v>
      </c>
      <c r="C768" t="s">
        <v>7539</v>
      </c>
      <c r="D768" s="16" t="s">
        <v>86</v>
      </c>
      <c r="E768">
        <v>342.87</v>
      </c>
    </row>
    <row r="769" spans="1:5" ht="12.75" customHeight="1" x14ac:dyDescent="0.2">
      <c r="A769">
        <v>151807</v>
      </c>
      <c r="B769" t="s">
        <v>476</v>
      </c>
      <c r="C769" t="s">
        <v>7540</v>
      </c>
      <c r="D769" s="16" t="s">
        <v>86</v>
      </c>
      <c r="E769">
        <v>277.72000000000003</v>
      </c>
    </row>
    <row r="770" spans="1:5" ht="12.75" customHeight="1" x14ac:dyDescent="0.2">
      <c r="A770">
        <v>151809</v>
      </c>
      <c r="B770" t="s">
        <v>476</v>
      </c>
      <c r="C770" t="s">
        <v>7541</v>
      </c>
      <c r="D770" s="16" t="s">
        <v>86</v>
      </c>
      <c r="E770">
        <v>213.6</v>
      </c>
    </row>
    <row r="771" spans="1:5" ht="12.75" customHeight="1" x14ac:dyDescent="0.2">
      <c r="A771">
        <v>151810</v>
      </c>
      <c r="B771" t="s">
        <v>476</v>
      </c>
      <c r="C771" t="s">
        <v>7542</v>
      </c>
      <c r="D771" s="16" t="s">
        <v>86</v>
      </c>
      <c r="E771">
        <v>403.31</v>
      </c>
    </row>
    <row r="772" spans="1:5" ht="12.75" customHeight="1" x14ac:dyDescent="0.2">
      <c r="A772">
        <v>151811</v>
      </c>
      <c r="B772" t="s">
        <v>476</v>
      </c>
      <c r="C772" t="s">
        <v>7543</v>
      </c>
      <c r="D772" s="16" t="s">
        <v>86</v>
      </c>
      <c r="E772">
        <v>253.23</v>
      </c>
    </row>
    <row r="773" spans="1:5" ht="12.75" customHeight="1" x14ac:dyDescent="0.2">
      <c r="A773">
        <v>151812</v>
      </c>
      <c r="B773" t="s">
        <v>476</v>
      </c>
      <c r="C773" t="s">
        <v>7544</v>
      </c>
      <c r="D773" s="16" t="s">
        <v>86</v>
      </c>
      <c r="E773">
        <v>280.76</v>
      </c>
    </row>
    <row r="774" spans="1:5" ht="12.75" customHeight="1" x14ac:dyDescent="0.2">
      <c r="A774">
        <v>151813</v>
      </c>
      <c r="B774" t="s">
        <v>476</v>
      </c>
      <c r="C774" t="s">
        <v>7545</v>
      </c>
      <c r="D774" s="16" t="s">
        <v>86</v>
      </c>
      <c r="E774">
        <v>216.85</v>
      </c>
    </row>
    <row r="775" spans="1:5" ht="12.75" customHeight="1" x14ac:dyDescent="0.2">
      <c r="A775">
        <v>151814</v>
      </c>
      <c r="B775" t="s">
        <v>476</v>
      </c>
      <c r="C775" t="s">
        <v>7546</v>
      </c>
      <c r="D775" s="16" t="s">
        <v>86</v>
      </c>
      <c r="E775">
        <v>350.82</v>
      </c>
    </row>
    <row r="776" spans="1:5" ht="12.75" customHeight="1" x14ac:dyDescent="0.2">
      <c r="A776">
        <v>151815</v>
      </c>
      <c r="B776" t="s">
        <v>476</v>
      </c>
      <c r="C776" t="s">
        <v>7547</v>
      </c>
      <c r="D776" s="16" t="s">
        <v>86</v>
      </c>
      <c r="E776">
        <v>172.68</v>
      </c>
    </row>
    <row r="777" spans="1:5" ht="12.75" customHeight="1" x14ac:dyDescent="0.2">
      <c r="A777">
        <v>151816</v>
      </c>
      <c r="B777" t="s">
        <v>476</v>
      </c>
      <c r="C777" t="s">
        <v>7548</v>
      </c>
      <c r="D777" s="16" t="s">
        <v>86</v>
      </c>
      <c r="E777">
        <v>303.97000000000003</v>
      </c>
    </row>
    <row r="778" spans="1:5" ht="12.75" customHeight="1" x14ac:dyDescent="0.2">
      <c r="A778">
        <v>151817</v>
      </c>
      <c r="B778" t="s">
        <v>476</v>
      </c>
      <c r="C778" t="s">
        <v>7549</v>
      </c>
      <c r="D778" s="16" t="s">
        <v>86</v>
      </c>
      <c r="E778">
        <v>284.58999999999997</v>
      </c>
    </row>
    <row r="779" spans="1:5" ht="12.75" customHeight="1" x14ac:dyDescent="0.2">
      <c r="A779">
        <v>151819</v>
      </c>
      <c r="B779" t="s">
        <v>476</v>
      </c>
      <c r="C779" t="s">
        <v>7550</v>
      </c>
      <c r="D779" s="16" t="s">
        <v>86</v>
      </c>
      <c r="E779">
        <v>112.66</v>
      </c>
    </row>
    <row r="780" spans="1:5" ht="12.75" customHeight="1" x14ac:dyDescent="0.2">
      <c r="A780">
        <v>151820</v>
      </c>
      <c r="B780" t="s">
        <v>476</v>
      </c>
      <c r="C780" t="s">
        <v>7551</v>
      </c>
      <c r="D780" s="16" t="s">
        <v>86</v>
      </c>
      <c r="E780">
        <v>202.58</v>
      </c>
    </row>
    <row r="781" spans="1:5" ht="12.75" customHeight="1" x14ac:dyDescent="0.2">
      <c r="A781">
        <v>1519</v>
      </c>
      <c r="B781" t="s">
        <v>476</v>
      </c>
      <c r="C781" t="s">
        <v>7552</v>
      </c>
    </row>
    <row r="782" spans="1:5" ht="12.75" customHeight="1" x14ac:dyDescent="0.2">
      <c r="A782">
        <v>151901</v>
      </c>
      <c r="B782" t="s">
        <v>476</v>
      </c>
      <c r="C782" t="s">
        <v>7553</v>
      </c>
      <c r="D782" s="16" t="s">
        <v>86</v>
      </c>
      <c r="E782">
        <v>533.1</v>
      </c>
    </row>
    <row r="783" spans="1:5" ht="12.75" customHeight="1" x14ac:dyDescent="0.2">
      <c r="A783">
        <v>151902</v>
      </c>
      <c r="B783" t="s">
        <v>476</v>
      </c>
      <c r="C783" t="s">
        <v>7554</v>
      </c>
      <c r="D783" s="16" t="s">
        <v>86</v>
      </c>
      <c r="E783">
        <v>636.39</v>
      </c>
    </row>
    <row r="784" spans="1:5" ht="12.75" customHeight="1" x14ac:dyDescent="0.2">
      <c r="A784">
        <v>151903</v>
      </c>
      <c r="B784" t="s">
        <v>476</v>
      </c>
      <c r="C784" t="s">
        <v>7555</v>
      </c>
      <c r="D784" s="16" t="s">
        <v>86</v>
      </c>
      <c r="E784">
        <v>747.16</v>
      </c>
    </row>
    <row r="785" spans="1:5" ht="12.75" customHeight="1" x14ac:dyDescent="0.2">
      <c r="A785">
        <v>151904</v>
      </c>
      <c r="B785" t="s">
        <v>476</v>
      </c>
      <c r="C785" t="s">
        <v>7556</v>
      </c>
      <c r="D785" s="16" t="s">
        <v>86</v>
      </c>
      <c r="E785">
        <v>879.35</v>
      </c>
    </row>
    <row r="786" spans="1:5" ht="12.75" customHeight="1" x14ac:dyDescent="0.2">
      <c r="A786">
        <v>151905</v>
      </c>
      <c r="B786" t="s">
        <v>476</v>
      </c>
      <c r="C786" t="s">
        <v>7557</v>
      </c>
      <c r="D786" s="16" t="s">
        <v>86</v>
      </c>
      <c r="E786">
        <v>924.8</v>
      </c>
    </row>
    <row r="787" spans="1:5" ht="12.75" customHeight="1" x14ac:dyDescent="0.2">
      <c r="A787">
        <v>1520</v>
      </c>
      <c r="B787" t="s">
        <v>476</v>
      </c>
      <c r="C787" t="s">
        <v>7558</v>
      </c>
    </row>
    <row r="788" spans="1:5" ht="12.75" customHeight="1" x14ac:dyDescent="0.2">
      <c r="A788">
        <v>152001</v>
      </c>
      <c r="B788" t="s">
        <v>476</v>
      </c>
      <c r="C788" t="s">
        <v>7559</v>
      </c>
      <c r="D788" s="16" t="s">
        <v>86</v>
      </c>
      <c r="E788">
        <v>14.45</v>
      </c>
    </row>
    <row r="789" spans="1:5" ht="12.75" customHeight="1" x14ac:dyDescent="0.2">
      <c r="A789">
        <v>152002</v>
      </c>
      <c r="B789" t="s">
        <v>476</v>
      </c>
      <c r="C789" t="s">
        <v>7560</v>
      </c>
      <c r="D789" s="16" t="s">
        <v>86</v>
      </c>
      <c r="E789">
        <v>14.45</v>
      </c>
    </row>
    <row r="790" spans="1:5" ht="12.75" customHeight="1" x14ac:dyDescent="0.2">
      <c r="A790">
        <v>152003</v>
      </c>
      <c r="B790" t="s">
        <v>476</v>
      </c>
      <c r="C790" t="s">
        <v>7561</v>
      </c>
      <c r="D790" s="16" t="s">
        <v>86</v>
      </c>
      <c r="E790">
        <v>16.97</v>
      </c>
    </row>
    <row r="791" spans="1:5" ht="12.75" customHeight="1" x14ac:dyDescent="0.2">
      <c r="A791">
        <v>152004</v>
      </c>
      <c r="B791" t="s">
        <v>476</v>
      </c>
      <c r="C791" t="s">
        <v>7562</v>
      </c>
      <c r="D791" s="16" t="s">
        <v>86</v>
      </c>
      <c r="E791">
        <v>16.899999999999999</v>
      </c>
    </row>
    <row r="792" spans="1:5" ht="12.75" customHeight="1" x14ac:dyDescent="0.2">
      <c r="A792">
        <v>152005</v>
      </c>
      <c r="B792" t="s">
        <v>476</v>
      </c>
      <c r="C792" t="s">
        <v>7563</v>
      </c>
      <c r="D792" s="16" t="s">
        <v>86</v>
      </c>
      <c r="E792">
        <v>20.71</v>
      </c>
    </row>
    <row r="793" spans="1:5" ht="12.75" customHeight="1" x14ac:dyDescent="0.2">
      <c r="A793">
        <v>152006</v>
      </c>
      <c r="B793" t="s">
        <v>476</v>
      </c>
      <c r="C793" t="s">
        <v>7564</v>
      </c>
      <c r="D793" s="16" t="s">
        <v>86</v>
      </c>
      <c r="E793">
        <v>21.41</v>
      </c>
    </row>
    <row r="794" spans="1:5" ht="12.75" customHeight="1" x14ac:dyDescent="0.2">
      <c r="A794">
        <v>152007</v>
      </c>
      <c r="B794" t="s">
        <v>476</v>
      </c>
      <c r="C794" t="s">
        <v>7565</v>
      </c>
      <c r="D794" s="16" t="s">
        <v>86</v>
      </c>
      <c r="E794">
        <v>29.08</v>
      </c>
    </row>
    <row r="795" spans="1:5" ht="12.75" customHeight="1" x14ac:dyDescent="0.2">
      <c r="A795">
        <v>152010</v>
      </c>
      <c r="B795" t="s">
        <v>476</v>
      </c>
      <c r="C795" t="s">
        <v>7566</v>
      </c>
      <c r="D795" s="16" t="s">
        <v>86</v>
      </c>
      <c r="E795">
        <v>30.22</v>
      </c>
    </row>
    <row r="796" spans="1:5" ht="12.75" customHeight="1" x14ac:dyDescent="0.2">
      <c r="A796">
        <v>152011</v>
      </c>
      <c r="B796" t="s">
        <v>476</v>
      </c>
      <c r="C796" t="s">
        <v>7567</v>
      </c>
      <c r="D796" s="16" t="s">
        <v>86</v>
      </c>
      <c r="E796">
        <v>39.65</v>
      </c>
    </row>
    <row r="797" spans="1:5" ht="12.75" customHeight="1" x14ac:dyDescent="0.2">
      <c r="A797">
        <v>152012</v>
      </c>
      <c r="B797" t="s">
        <v>476</v>
      </c>
      <c r="C797" t="s">
        <v>7568</v>
      </c>
      <c r="D797" s="16" t="s">
        <v>86</v>
      </c>
      <c r="E797">
        <v>47.49</v>
      </c>
    </row>
    <row r="798" spans="1:5" ht="12.75" customHeight="1" x14ac:dyDescent="0.2">
      <c r="A798">
        <v>152013</v>
      </c>
      <c r="B798" t="s">
        <v>476</v>
      </c>
      <c r="C798" t="s">
        <v>7569</v>
      </c>
      <c r="D798" s="16" t="s">
        <v>86</v>
      </c>
      <c r="E798">
        <v>54.08</v>
      </c>
    </row>
    <row r="799" spans="1:5" ht="12.75" customHeight="1" x14ac:dyDescent="0.2">
      <c r="A799">
        <v>152014</v>
      </c>
      <c r="B799" t="s">
        <v>476</v>
      </c>
      <c r="C799" t="s">
        <v>7570</v>
      </c>
      <c r="D799" s="16" t="s">
        <v>86</v>
      </c>
      <c r="E799">
        <v>61.56</v>
      </c>
    </row>
    <row r="800" spans="1:5" ht="12.75" customHeight="1" x14ac:dyDescent="0.2">
      <c r="A800">
        <v>152015</v>
      </c>
      <c r="B800" t="s">
        <v>476</v>
      </c>
      <c r="C800" t="s">
        <v>7571</v>
      </c>
      <c r="D800" s="16" t="s">
        <v>86</v>
      </c>
      <c r="E800">
        <v>66.150000000000006</v>
      </c>
    </row>
    <row r="801" spans="1:5" ht="12.75" customHeight="1" x14ac:dyDescent="0.2">
      <c r="A801">
        <v>152016</v>
      </c>
      <c r="B801" t="s">
        <v>476</v>
      </c>
      <c r="C801" t="s">
        <v>7572</v>
      </c>
      <c r="D801" s="16" t="s">
        <v>86</v>
      </c>
      <c r="E801">
        <v>74.989999999999995</v>
      </c>
    </row>
    <row r="802" spans="1:5" ht="12.75" customHeight="1" x14ac:dyDescent="0.2">
      <c r="A802">
        <v>152025</v>
      </c>
      <c r="B802" t="s">
        <v>476</v>
      </c>
      <c r="C802" t="s">
        <v>7573</v>
      </c>
      <c r="D802" s="16" t="s">
        <v>86</v>
      </c>
      <c r="E802">
        <v>204.44</v>
      </c>
    </row>
    <row r="803" spans="1:5" ht="12.75" customHeight="1" x14ac:dyDescent="0.2">
      <c r="A803">
        <v>152026</v>
      </c>
      <c r="B803" t="s">
        <v>476</v>
      </c>
      <c r="C803" t="s">
        <v>7574</v>
      </c>
      <c r="D803" s="16" t="s">
        <v>86</v>
      </c>
      <c r="E803">
        <v>211.83</v>
      </c>
    </row>
    <row r="804" spans="1:5" ht="12.75" customHeight="1" x14ac:dyDescent="0.2">
      <c r="A804">
        <v>152027</v>
      </c>
      <c r="B804" t="s">
        <v>476</v>
      </c>
      <c r="C804" t="s">
        <v>7575</v>
      </c>
      <c r="D804" s="16" t="s">
        <v>86</v>
      </c>
      <c r="E804">
        <v>216.11</v>
      </c>
    </row>
    <row r="805" spans="1:5" ht="12.75" customHeight="1" x14ac:dyDescent="0.2">
      <c r="A805">
        <v>152030</v>
      </c>
      <c r="B805" t="s">
        <v>476</v>
      </c>
      <c r="C805" t="s">
        <v>7576</v>
      </c>
      <c r="D805" s="16" t="s">
        <v>86</v>
      </c>
      <c r="E805">
        <v>15.09</v>
      </c>
    </row>
    <row r="806" spans="1:5" ht="12.75" customHeight="1" x14ac:dyDescent="0.2">
      <c r="A806">
        <v>152031</v>
      </c>
      <c r="B806" t="s">
        <v>476</v>
      </c>
      <c r="C806" t="s">
        <v>7577</v>
      </c>
      <c r="D806" s="16" t="s">
        <v>86</v>
      </c>
      <c r="E806">
        <v>25.2</v>
      </c>
    </row>
    <row r="807" spans="1:5" ht="12.75" customHeight="1" x14ac:dyDescent="0.2">
      <c r="A807">
        <v>152034</v>
      </c>
      <c r="B807" t="s">
        <v>476</v>
      </c>
      <c r="C807" t="s">
        <v>7578</v>
      </c>
      <c r="D807" s="16" t="s">
        <v>86</v>
      </c>
      <c r="E807">
        <v>15.48</v>
      </c>
    </row>
    <row r="808" spans="1:5" ht="12.75" customHeight="1" x14ac:dyDescent="0.2">
      <c r="A808">
        <v>152035</v>
      </c>
      <c r="B808" t="s">
        <v>476</v>
      </c>
      <c r="C808" t="s">
        <v>7579</v>
      </c>
      <c r="D808" s="16" t="s">
        <v>86</v>
      </c>
      <c r="E808">
        <v>15.64</v>
      </c>
    </row>
    <row r="809" spans="1:5" ht="12.75" customHeight="1" x14ac:dyDescent="0.2">
      <c r="A809">
        <v>152040</v>
      </c>
      <c r="B809" t="s">
        <v>476</v>
      </c>
      <c r="C809" t="s">
        <v>7580</v>
      </c>
      <c r="D809" s="16" t="s">
        <v>86</v>
      </c>
      <c r="E809">
        <v>11.5</v>
      </c>
    </row>
    <row r="810" spans="1:5" ht="12.75" customHeight="1" x14ac:dyDescent="0.2">
      <c r="A810">
        <v>152041</v>
      </c>
      <c r="B810" t="s">
        <v>476</v>
      </c>
      <c r="C810" t="s">
        <v>7581</v>
      </c>
      <c r="D810" s="16" t="s">
        <v>86</v>
      </c>
      <c r="E810">
        <v>14.24</v>
      </c>
    </row>
    <row r="811" spans="1:5" ht="12.75" customHeight="1" x14ac:dyDescent="0.2">
      <c r="A811">
        <v>152042</v>
      </c>
      <c r="B811" t="s">
        <v>476</v>
      </c>
      <c r="C811" t="s">
        <v>7582</v>
      </c>
      <c r="D811" s="16" t="s">
        <v>86</v>
      </c>
      <c r="E811">
        <v>20.69</v>
      </c>
    </row>
    <row r="812" spans="1:5" ht="12.75" customHeight="1" x14ac:dyDescent="0.2">
      <c r="A812">
        <v>1522</v>
      </c>
      <c r="B812" t="s">
        <v>476</v>
      </c>
      <c r="C812" t="s">
        <v>7583</v>
      </c>
    </row>
    <row r="813" spans="1:5" ht="12.75" customHeight="1" x14ac:dyDescent="0.2">
      <c r="A813">
        <v>152201</v>
      </c>
      <c r="B813" t="s">
        <v>476</v>
      </c>
      <c r="C813" t="s">
        <v>7584</v>
      </c>
      <c r="D813" s="16" t="s">
        <v>86</v>
      </c>
      <c r="E813">
        <v>95.94</v>
      </c>
    </row>
    <row r="814" spans="1:5" ht="12.75" customHeight="1" x14ac:dyDescent="0.2">
      <c r="A814">
        <v>152202</v>
      </c>
      <c r="B814" t="s">
        <v>476</v>
      </c>
      <c r="C814" t="s">
        <v>7585</v>
      </c>
      <c r="D814" s="16" t="s">
        <v>86</v>
      </c>
      <c r="E814">
        <v>143.91</v>
      </c>
    </row>
    <row r="815" spans="1:5" ht="12.75" customHeight="1" x14ac:dyDescent="0.2">
      <c r="A815">
        <v>152203</v>
      </c>
      <c r="B815" t="s">
        <v>476</v>
      </c>
      <c r="C815" t="s">
        <v>7586</v>
      </c>
      <c r="D815" s="16" t="s">
        <v>86</v>
      </c>
      <c r="E815">
        <v>239.85</v>
      </c>
    </row>
    <row r="816" spans="1:5" ht="12.75" customHeight="1" x14ac:dyDescent="0.2">
      <c r="A816">
        <v>152204</v>
      </c>
      <c r="B816" t="s">
        <v>476</v>
      </c>
      <c r="C816" t="s">
        <v>7587</v>
      </c>
      <c r="D816" s="16" t="s">
        <v>184</v>
      </c>
      <c r="E816">
        <v>32.130000000000003</v>
      </c>
    </row>
    <row r="817" spans="1:5" ht="12.75" customHeight="1" x14ac:dyDescent="0.2">
      <c r="A817">
        <v>152205</v>
      </c>
      <c r="B817" t="s">
        <v>476</v>
      </c>
      <c r="C817" t="s">
        <v>7588</v>
      </c>
      <c r="D817" s="16" t="s">
        <v>184</v>
      </c>
      <c r="E817">
        <v>47.97</v>
      </c>
    </row>
    <row r="818" spans="1:5" ht="12.75" customHeight="1" x14ac:dyDescent="0.2">
      <c r="A818">
        <v>152206</v>
      </c>
      <c r="B818" t="s">
        <v>476</v>
      </c>
      <c r="C818" t="s">
        <v>7589</v>
      </c>
      <c r="D818" s="16" t="s">
        <v>86</v>
      </c>
      <c r="E818">
        <v>38.369999999999997</v>
      </c>
    </row>
    <row r="819" spans="1:5" ht="12.75" customHeight="1" x14ac:dyDescent="0.2">
      <c r="A819">
        <v>152207</v>
      </c>
      <c r="B819" t="s">
        <v>476</v>
      </c>
      <c r="C819" t="s">
        <v>7590</v>
      </c>
      <c r="D819" s="16" t="s">
        <v>184</v>
      </c>
      <c r="E819">
        <v>23.98</v>
      </c>
    </row>
    <row r="820" spans="1:5" ht="12.75" customHeight="1" x14ac:dyDescent="0.2">
      <c r="A820">
        <v>152208</v>
      </c>
      <c r="B820" t="s">
        <v>476</v>
      </c>
      <c r="C820" t="s">
        <v>7591</v>
      </c>
      <c r="D820" s="16" t="s">
        <v>86</v>
      </c>
      <c r="E820">
        <v>43.16</v>
      </c>
    </row>
    <row r="821" spans="1:5" ht="12.75" customHeight="1" x14ac:dyDescent="0.2">
      <c r="A821">
        <v>152209</v>
      </c>
      <c r="B821" t="s">
        <v>476</v>
      </c>
      <c r="C821" t="s">
        <v>7592</v>
      </c>
      <c r="D821" s="16" t="s">
        <v>86</v>
      </c>
      <c r="E821">
        <v>95.94</v>
      </c>
    </row>
    <row r="822" spans="1:5" ht="12.75" customHeight="1" x14ac:dyDescent="0.2">
      <c r="A822">
        <v>152210</v>
      </c>
      <c r="B822" t="s">
        <v>476</v>
      </c>
      <c r="C822" t="s">
        <v>7593</v>
      </c>
      <c r="D822" s="16" t="s">
        <v>86</v>
      </c>
      <c r="E822">
        <v>191.88</v>
      </c>
    </row>
    <row r="823" spans="1:5" ht="12.75" customHeight="1" x14ac:dyDescent="0.2">
      <c r="A823">
        <v>152211</v>
      </c>
      <c r="B823" t="s">
        <v>476</v>
      </c>
      <c r="C823" t="s">
        <v>7594</v>
      </c>
      <c r="D823" s="16" t="s">
        <v>86</v>
      </c>
      <c r="E823">
        <v>239.85</v>
      </c>
    </row>
    <row r="824" spans="1:5" ht="12.75" customHeight="1" x14ac:dyDescent="0.2">
      <c r="A824">
        <v>152212</v>
      </c>
      <c r="B824" t="s">
        <v>476</v>
      </c>
      <c r="C824" t="s">
        <v>7595</v>
      </c>
      <c r="D824" s="16" t="s">
        <v>86</v>
      </c>
      <c r="E824">
        <v>383.76</v>
      </c>
    </row>
    <row r="825" spans="1:5" ht="12.75" customHeight="1" x14ac:dyDescent="0.2">
      <c r="A825">
        <v>152213</v>
      </c>
      <c r="B825" t="s">
        <v>476</v>
      </c>
      <c r="C825" t="s">
        <v>7596</v>
      </c>
      <c r="D825" s="16" t="s">
        <v>86</v>
      </c>
      <c r="E825">
        <v>19.18</v>
      </c>
    </row>
    <row r="826" spans="1:5" ht="12.75" customHeight="1" x14ac:dyDescent="0.2">
      <c r="A826">
        <v>152214</v>
      </c>
      <c r="B826" t="s">
        <v>476</v>
      </c>
      <c r="C826" t="s">
        <v>7597</v>
      </c>
      <c r="D826" s="16" t="s">
        <v>86</v>
      </c>
      <c r="E826">
        <v>28.77</v>
      </c>
    </row>
    <row r="827" spans="1:5" ht="12.75" customHeight="1" x14ac:dyDescent="0.2">
      <c r="A827">
        <v>152215</v>
      </c>
      <c r="B827" t="s">
        <v>476</v>
      </c>
      <c r="C827" t="s">
        <v>7598</v>
      </c>
      <c r="D827" s="16" t="s">
        <v>86</v>
      </c>
      <c r="E827">
        <v>14.38</v>
      </c>
    </row>
    <row r="828" spans="1:5" ht="12.75" customHeight="1" x14ac:dyDescent="0.2">
      <c r="A828">
        <v>152216</v>
      </c>
      <c r="B828" t="s">
        <v>476</v>
      </c>
      <c r="C828" t="s">
        <v>7599</v>
      </c>
      <c r="D828" s="16" t="s">
        <v>86</v>
      </c>
      <c r="E828">
        <v>21.58</v>
      </c>
    </row>
    <row r="829" spans="1:5" ht="12.75" customHeight="1" x14ac:dyDescent="0.2">
      <c r="A829">
        <v>152217</v>
      </c>
      <c r="B829" t="s">
        <v>476</v>
      </c>
      <c r="C829" t="s">
        <v>7600</v>
      </c>
      <c r="D829" s="16" t="s">
        <v>86</v>
      </c>
      <c r="E829">
        <v>23.98</v>
      </c>
    </row>
    <row r="830" spans="1:5" ht="12.75" customHeight="1" x14ac:dyDescent="0.2">
      <c r="A830">
        <v>152218</v>
      </c>
      <c r="B830" t="s">
        <v>476</v>
      </c>
      <c r="C830" t="s">
        <v>7601</v>
      </c>
      <c r="D830" s="16" t="s">
        <v>86</v>
      </c>
      <c r="E830">
        <v>28.77</v>
      </c>
    </row>
    <row r="831" spans="1:5" ht="12.75" customHeight="1" x14ac:dyDescent="0.2">
      <c r="A831">
        <v>152219</v>
      </c>
      <c r="B831" t="s">
        <v>476</v>
      </c>
      <c r="C831" t="s">
        <v>7602</v>
      </c>
      <c r="D831" s="16" t="s">
        <v>86</v>
      </c>
      <c r="E831">
        <v>33.57</v>
      </c>
    </row>
    <row r="832" spans="1:5" ht="12.75" customHeight="1" x14ac:dyDescent="0.2">
      <c r="A832">
        <v>152220</v>
      </c>
      <c r="B832" t="s">
        <v>476</v>
      </c>
      <c r="C832" t="s">
        <v>7603</v>
      </c>
      <c r="D832" s="16" t="s">
        <v>86</v>
      </c>
      <c r="E832">
        <v>38.369999999999997</v>
      </c>
    </row>
    <row r="833" spans="1:5" ht="12.75" customHeight="1" x14ac:dyDescent="0.2">
      <c r="A833">
        <v>152221</v>
      </c>
      <c r="B833" t="s">
        <v>476</v>
      </c>
      <c r="C833" t="s">
        <v>7604</v>
      </c>
      <c r="D833" s="16" t="s">
        <v>86</v>
      </c>
      <c r="E833">
        <v>43.16</v>
      </c>
    </row>
    <row r="834" spans="1:5" ht="12.75" customHeight="1" x14ac:dyDescent="0.2">
      <c r="A834">
        <v>152222</v>
      </c>
      <c r="B834" t="s">
        <v>476</v>
      </c>
      <c r="C834" t="s">
        <v>7605</v>
      </c>
      <c r="D834" s="16" t="s">
        <v>86</v>
      </c>
      <c r="E834">
        <v>21.58</v>
      </c>
    </row>
    <row r="835" spans="1:5" ht="12.75" customHeight="1" x14ac:dyDescent="0.2">
      <c r="A835">
        <v>152223</v>
      </c>
      <c r="B835" t="s">
        <v>476</v>
      </c>
      <c r="C835" t="s">
        <v>7606</v>
      </c>
      <c r="D835" s="16" t="s">
        <v>86</v>
      </c>
      <c r="E835">
        <v>11.98</v>
      </c>
    </row>
    <row r="836" spans="1:5" ht="12.75" customHeight="1" x14ac:dyDescent="0.2">
      <c r="A836">
        <v>152224</v>
      </c>
      <c r="B836" t="s">
        <v>476</v>
      </c>
      <c r="C836" t="s">
        <v>7607</v>
      </c>
      <c r="D836" s="16" t="s">
        <v>86</v>
      </c>
      <c r="E836">
        <v>43.16</v>
      </c>
    </row>
    <row r="837" spans="1:5" ht="12.75" customHeight="1" x14ac:dyDescent="0.2">
      <c r="A837">
        <v>152225</v>
      </c>
      <c r="B837" t="s">
        <v>476</v>
      </c>
      <c r="C837" t="s">
        <v>7608</v>
      </c>
      <c r="D837" s="16" t="s">
        <v>86</v>
      </c>
      <c r="E837">
        <v>43.16</v>
      </c>
    </row>
    <row r="838" spans="1:5" ht="12.75" customHeight="1" x14ac:dyDescent="0.2">
      <c r="A838">
        <v>152226</v>
      </c>
      <c r="B838" t="s">
        <v>476</v>
      </c>
      <c r="C838" t="s">
        <v>7609</v>
      </c>
      <c r="D838" s="16" t="s">
        <v>86</v>
      </c>
      <c r="E838">
        <v>21.58</v>
      </c>
    </row>
    <row r="839" spans="1:5" ht="12.75" customHeight="1" x14ac:dyDescent="0.2">
      <c r="A839">
        <v>152227</v>
      </c>
      <c r="B839" t="s">
        <v>476</v>
      </c>
      <c r="C839" t="s">
        <v>7610</v>
      </c>
      <c r="D839" s="16" t="s">
        <v>86</v>
      </c>
      <c r="E839">
        <v>21.58</v>
      </c>
    </row>
    <row r="840" spans="1:5" ht="12.75" customHeight="1" x14ac:dyDescent="0.2">
      <c r="A840">
        <v>152228</v>
      </c>
      <c r="B840" t="s">
        <v>476</v>
      </c>
      <c r="C840" t="s">
        <v>7611</v>
      </c>
      <c r="D840" s="16" t="s">
        <v>86</v>
      </c>
      <c r="E840">
        <v>7.8</v>
      </c>
    </row>
    <row r="841" spans="1:5" ht="12.75" customHeight="1" x14ac:dyDescent="0.2">
      <c r="A841">
        <v>152229</v>
      </c>
      <c r="B841" t="s">
        <v>476</v>
      </c>
      <c r="C841" t="s">
        <v>7612</v>
      </c>
      <c r="D841" s="16" t="s">
        <v>86</v>
      </c>
      <c r="E841">
        <v>1.82</v>
      </c>
    </row>
    <row r="842" spans="1:5" ht="12.75" customHeight="1" x14ac:dyDescent="0.2">
      <c r="A842">
        <v>152230</v>
      </c>
      <c r="B842" t="s">
        <v>476</v>
      </c>
      <c r="C842" t="s">
        <v>7613</v>
      </c>
      <c r="D842" s="16" t="s">
        <v>86</v>
      </c>
      <c r="E842">
        <v>17.739999999999998</v>
      </c>
    </row>
    <row r="843" spans="1:5" ht="12.75" customHeight="1" x14ac:dyDescent="0.2">
      <c r="A843">
        <v>152231</v>
      </c>
      <c r="B843" t="s">
        <v>476</v>
      </c>
      <c r="C843" t="s">
        <v>7614</v>
      </c>
      <c r="D843" s="16" t="s">
        <v>86</v>
      </c>
      <c r="E843">
        <v>35.5</v>
      </c>
    </row>
    <row r="844" spans="1:5" ht="12.75" customHeight="1" x14ac:dyDescent="0.2">
      <c r="A844">
        <v>152232</v>
      </c>
      <c r="B844" t="s">
        <v>476</v>
      </c>
      <c r="C844" t="s">
        <v>7615</v>
      </c>
      <c r="D844" s="16" t="s">
        <v>86</v>
      </c>
      <c r="E844">
        <v>71.02</v>
      </c>
    </row>
    <row r="845" spans="1:5" ht="12.75" customHeight="1" x14ac:dyDescent="0.2">
      <c r="A845">
        <v>152233</v>
      </c>
      <c r="B845" t="s">
        <v>476</v>
      </c>
      <c r="C845" t="s">
        <v>7616</v>
      </c>
      <c r="D845" s="16" t="s">
        <v>86</v>
      </c>
      <c r="E845">
        <v>340.5</v>
      </c>
    </row>
    <row r="846" spans="1:5" ht="12.75" customHeight="1" x14ac:dyDescent="0.2">
      <c r="A846">
        <v>152234</v>
      </c>
      <c r="B846" t="s">
        <v>476</v>
      </c>
      <c r="C846" t="s">
        <v>7617</v>
      </c>
      <c r="D846" s="16" t="s">
        <v>86</v>
      </c>
      <c r="E846">
        <v>581.36</v>
      </c>
    </row>
    <row r="847" spans="1:5" ht="12.75" customHeight="1" x14ac:dyDescent="0.2">
      <c r="A847">
        <v>152235</v>
      </c>
      <c r="B847" t="s">
        <v>476</v>
      </c>
      <c r="C847" t="s">
        <v>7618</v>
      </c>
      <c r="D847" s="16" t="s">
        <v>86</v>
      </c>
      <c r="E847">
        <v>1274.8599999999999</v>
      </c>
    </row>
    <row r="848" spans="1:5" ht="12.75" customHeight="1" x14ac:dyDescent="0.2">
      <c r="A848">
        <v>152236</v>
      </c>
      <c r="B848" t="s">
        <v>476</v>
      </c>
      <c r="C848" t="s">
        <v>7619</v>
      </c>
      <c r="D848" s="16" t="s">
        <v>184</v>
      </c>
      <c r="E848">
        <v>2.39</v>
      </c>
    </row>
    <row r="849" spans="1:5" ht="12.75" customHeight="1" x14ac:dyDescent="0.2">
      <c r="A849">
        <v>152238</v>
      </c>
      <c r="B849" t="s">
        <v>476</v>
      </c>
      <c r="C849" t="s">
        <v>7620</v>
      </c>
      <c r="D849" s="16" t="s">
        <v>86</v>
      </c>
      <c r="E849">
        <v>9.58</v>
      </c>
    </row>
    <row r="850" spans="1:5" ht="12.75" customHeight="1" x14ac:dyDescent="0.2">
      <c r="A850">
        <v>152241</v>
      </c>
      <c r="B850" t="s">
        <v>476</v>
      </c>
      <c r="C850" t="s">
        <v>7621</v>
      </c>
      <c r="D850" s="16" t="s">
        <v>86</v>
      </c>
      <c r="E850">
        <v>55.16</v>
      </c>
    </row>
    <row r="851" spans="1:5" ht="12.75" customHeight="1" x14ac:dyDescent="0.2">
      <c r="A851">
        <v>16</v>
      </c>
      <c r="B851" t="s">
        <v>476</v>
      </c>
      <c r="C851" t="s">
        <v>7622</v>
      </c>
    </row>
    <row r="852" spans="1:5" ht="12.75" customHeight="1" x14ac:dyDescent="0.2">
      <c r="A852">
        <v>1601</v>
      </c>
      <c r="B852" t="s">
        <v>476</v>
      </c>
      <c r="C852" t="s">
        <v>7623</v>
      </c>
    </row>
    <row r="853" spans="1:5" ht="12.75" customHeight="1" x14ac:dyDescent="0.2">
      <c r="A853">
        <v>160105</v>
      </c>
      <c r="B853" t="s">
        <v>476</v>
      </c>
      <c r="C853" t="s">
        <v>7624</v>
      </c>
      <c r="D853" s="16" t="s">
        <v>86</v>
      </c>
      <c r="E853">
        <v>1918.48</v>
      </c>
    </row>
    <row r="854" spans="1:5" ht="12.75" customHeight="1" x14ac:dyDescent="0.2">
      <c r="A854">
        <v>160106</v>
      </c>
      <c r="B854" t="s">
        <v>476</v>
      </c>
      <c r="C854" t="s">
        <v>7625</v>
      </c>
      <c r="D854" s="16" t="s">
        <v>86</v>
      </c>
      <c r="E854">
        <v>527.19000000000005</v>
      </c>
    </row>
    <row r="855" spans="1:5" ht="12.75" customHeight="1" x14ac:dyDescent="0.2">
      <c r="A855">
        <v>160108</v>
      </c>
      <c r="B855" t="s">
        <v>476</v>
      </c>
      <c r="C855" t="s">
        <v>7626</v>
      </c>
      <c r="D855" s="16" t="s">
        <v>86</v>
      </c>
      <c r="E855">
        <v>165.79</v>
      </c>
    </row>
    <row r="856" spans="1:5" ht="12.75" customHeight="1" x14ac:dyDescent="0.2">
      <c r="A856">
        <v>160110</v>
      </c>
      <c r="B856" t="s">
        <v>476</v>
      </c>
      <c r="C856" t="s">
        <v>7627</v>
      </c>
      <c r="D856" s="16" t="s">
        <v>86</v>
      </c>
      <c r="E856">
        <v>465.1</v>
      </c>
    </row>
    <row r="857" spans="1:5" ht="12.75" customHeight="1" x14ac:dyDescent="0.2">
      <c r="A857">
        <v>160111</v>
      </c>
      <c r="B857" t="s">
        <v>476</v>
      </c>
      <c r="C857" t="s">
        <v>7628</v>
      </c>
      <c r="D857" s="16" t="s">
        <v>86</v>
      </c>
      <c r="E857">
        <v>1357.7</v>
      </c>
    </row>
    <row r="858" spans="1:5" ht="12.75" customHeight="1" x14ac:dyDescent="0.2">
      <c r="A858">
        <v>160115</v>
      </c>
      <c r="B858" t="s">
        <v>476</v>
      </c>
      <c r="C858" t="s">
        <v>7629</v>
      </c>
      <c r="D858" s="16" t="s">
        <v>184</v>
      </c>
      <c r="E858">
        <v>28.27</v>
      </c>
    </row>
    <row r="859" spans="1:5" ht="12.75" customHeight="1" x14ac:dyDescent="0.2">
      <c r="A859">
        <v>160120</v>
      </c>
      <c r="B859" t="s">
        <v>476</v>
      </c>
      <c r="C859" t="s">
        <v>7630</v>
      </c>
      <c r="D859" s="16" t="s">
        <v>86</v>
      </c>
      <c r="E859">
        <v>79.319999999999993</v>
      </c>
    </row>
    <row r="860" spans="1:5" ht="12.75" customHeight="1" x14ac:dyDescent="0.2">
      <c r="A860">
        <v>160121</v>
      </c>
      <c r="B860" t="s">
        <v>476</v>
      </c>
      <c r="C860" t="s">
        <v>7631</v>
      </c>
      <c r="D860" s="16" t="s">
        <v>86</v>
      </c>
      <c r="E860">
        <v>744.24</v>
      </c>
    </row>
    <row r="861" spans="1:5" ht="12.75" customHeight="1" x14ac:dyDescent="0.2">
      <c r="A861">
        <v>160122</v>
      </c>
      <c r="B861" t="s">
        <v>476</v>
      </c>
      <c r="C861" t="s">
        <v>7632</v>
      </c>
      <c r="D861" s="16" t="s">
        <v>86</v>
      </c>
      <c r="E861">
        <v>2002.44</v>
      </c>
    </row>
    <row r="862" spans="1:5" ht="12.75" customHeight="1" x14ac:dyDescent="0.2">
      <c r="A862">
        <v>160123</v>
      </c>
      <c r="B862" t="s">
        <v>476</v>
      </c>
      <c r="C862" t="s">
        <v>7633</v>
      </c>
      <c r="D862" s="16" t="s">
        <v>86</v>
      </c>
      <c r="E862">
        <v>3472.53</v>
      </c>
    </row>
    <row r="863" spans="1:5" ht="12.75" customHeight="1" x14ac:dyDescent="0.2">
      <c r="A863">
        <v>160124</v>
      </c>
      <c r="B863" t="s">
        <v>476</v>
      </c>
      <c r="C863" t="s">
        <v>7634</v>
      </c>
      <c r="D863" s="16" t="s">
        <v>184</v>
      </c>
      <c r="E863">
        <v>20.88</v>
      </c>
    </row>
    <row r="864" spans="1:5" ht="12.75" customHeight="1" x14ac:dyDescent="0.2">
      <c r="A864">
        <v>160125</v>
      </c>
      <c r="B864" t="s">
        <v>476</v>
      </c>
      <c r="C864" t="s">
        <v>7635</v>
      </c>
      <c r="D864" s="16" t="s">
        <v>184</v>
      </c>
      <c r="E864">
        <v>107.57</v>
      </c>
    </row>
    <row r="865" spans="1:5" ht="12.75" customHeight="1" x14ac:dyDescent="0.2">
      <c r="A865">
        <v>160126</v>
      </c>
      <c r="B865" t="s">
        <v>476</v>
      </c>
      <c r="C865" t="s">
        <v>7636</v>
      </c>
      <c r="D865" s="16" t="s">
        <v>184</v>
      </c>
      <c r="E865">
        <v>44.36</v>
      </c>
    </row>
    <row r="866" spans="1:5" ht="12.75" customHeight="1" x14ac:dyDescent="0.2">
      <c r="A866">
        <v>1602</v>
      </c>
      <c r="B866" t="s">
        <v>476</v>
      </c>
      <c r="C866" t="s">
        <v>7637</v>
      </c>
    </row>
    <row r="867" spans="1:5" ht="12.75" customHeight="1" x14ac:dyDescent="0.2">
      <c r="A867">
        <v>160207</v>
      </c>
      <c r="B867" t="s">
        <v>476</v>
      </c>
      <c r="C867" t="s">
        <v>7638</v>
      </c>
      <c r="D867" s="16" t="s">
        <v>86</v>
      </c>
      <c r="E867">
        <v>11153.61</v>
      </c>
    </row>
    <row r="868" spans="1:5" ht="12.75" customHeight="1" x14ac:dyDescent="0.2">
      <c r="A868">
        <v>160208</v>
      </c>
      <c r="B868" t="s">
        <v>476</v>
      </c>
      <c r="C868" t="s">
        <v>7639</v>
      </c>
      <c r="D868" s="16" t="s">
        <v>86</v>
      </c>
      <c r="E868">
        <v>22405.73</v>
      </c>
    </row>
    <row r="869" spans="1:5" ht="12.75" customHeight="1" x14ac:dyDescent="0.2">
      <c r="A869">
        <v>1603</v>
      </c>
      <c r="B869" t="s">
        <v>476</v>
      </c>
      <c r="C869" t="s">
        <v>7640</v>
      </c>
    </row>
    <row r="870" spans="1:5" ht="12.75" customHeight="1" x14ac:dyDescent="0.2">
      <c r="A870">
        <v>160303</v>
      </c>
      <c r="B870" t="s">
        <v>476</v>
      </c>
      <c r="C870" t="s">
        <v>7641</v>
      </c>
      <c r="D870" s="16" t="s">
        <v>86</v>
      </c>
      <c r="E870">
        <v>486.17</v>
      </c>
    </row>
    <row r="871" spans="1:5" ht="12.75" customHeight="1" x14ac:dyDescent="0.2">
      <c r="A871">
        <v>160304</v>
      </c>
      <c r="B871" t="s">
        <v>476</v>
      </c>
      <c r="C871" t="s">
        <v>7642</v>
      </c>
      <c r="D871" s="16" t="s">
        <v>86</v>
      </c>
      <c r="E871">
        <v>900.11</v>
      </c>
    </row>
    <row r="872" spans="1:5" ht="12.75" customHeight="1" x14ac:dyDescent="0.2">
      <c r="A872">
        <v>160305</v>
      </c>
      <c r="B872" t="s">
        <v>476</v>
      </c>
      <c r="C872" t="s">
        <v>7643</v>
      </c>
      <c r="D872" s="16" t="s">
        <v>184</v>
      </c>
      <c r="E872">
        <v>102.38</v>
      </c>
    </row>
    <row r="873" spans="1:5" ht="12.75" customHeight="1" x14ac:dyDescent="0.2">
      <c r="A873">
        <v>160308</v>
      </c>
      <c r="B873" t="s">
        <v>476</v>
      </c>
      <c r="C873" t="s">
        <v>7644</v>
      </c>
      <c r="D873" s="16" t="s">
        <v>184</v>
      </c>
      <c r="E873">
        <v>69.25</v>
      </c>
    </row>
    <row r="874" spans="1:5" ht="12.75" customHeight="1" x14ac:dyDescent="0.2">
      <c r="A874">
        <v>160309</v>
      </c>
      <c r="B874" t="s">
        <v>476</v>
      </c>
      <c r="C874" t="s">
        <v>7645</v>
      </c>
      <c r="D874" s="16" t="s">
        <v>86</v>
      </c>
      <c r="E874">
        <v>112.68</v>
      </c>
    </row>
    <row r="875" spans="1:5" ht="12.75" customHeight="1" x14ac:dyDescent="0.2">
      <c r="A875">
        <v>160310</v>
      </c>
      <c r="B875" t="s">
        <v>476</v>
      </c>
      <c r="C875" t="s">
        <v>7646</v>
      </c>
      <c r="D875" s="16" t="s">
        <v>86</v>
      </c>
      <c r="E875">
        <v>67.430000000000007</v>
      </c>
    </row>
    <row r="876" spans="1:5" ht="12.75" customHeight="1" x14ac:dyDescent="0.2">
      <c r="A876">
        <v>160311</v>
      </c>
      <c r="B876" t="s">
        <v>476</v>
      </c>
      <c r="C876" t="s">
        <v>7647</v>
      </c>
      <c r="D876" s="16" t="s">
        <v>86</v>
      </c>
      <c r="E876">
        <v>254.86</v>
      </c>
    </row>
    <row r="877" spans="1:5" ht="12.75" customHeight="1" x14ac:dyDescent="0.2">
      <c r="A877">
        <v>160312</v>
      </c>
      <c r="B877" t="s">
        <v>476</v>
      </c>
      <c r="C877" t="s">
        <v>7648</v>
      </c>
      <c r="D877" s="16" t="s">
        <v>86</v>
      </c>
      <c r="E877">
        <v>61.18</v>
      </c>
    </row>
    <row r="878" spans="1:5" ht="12.75" customHeight="1" x14ac:dyDescent="0.2">
      <c r="A878">
        <v>160313</v>
      </c>
      <c r="B878" t="s">
        <v>476</v>
      </c>
      <c r="C878" t="s">
        <v>7649</v>
      </c>
      <c r="D878" s="16" t="s">
        <v>86</v>
      </c>
      <c r="E878">
        <v>67.7</v>
      </c>
    </row>
    <row r="879" spans="1:5" ht="12.75" customHeight="1" x14ac:dyDescent="0.2">
      <c r="A879">
        <v>160314</v>
      </c>
      <c r="B879" t="s">
        <v>476</v>
      </c>
      <c r="C879" t="s">
        <v>7650</v>
      </c>
      <c r="D879" s="16" t="s">
        <v>86</v>
      </c>
      <c r="E879">
        <v>932.36</v>
      </c>
    </row>
    <row r="880" spans="1:5" ht="12.75" customHeight="1" x14ac:dyDescent="0.2">
      <c r="A880">
        <v>160315</v>
      </c>
      <c r="B880" t="s">
        <v>476</v>
      </c>
      <c r="C880" t="s">
        <v>7651</v>
      </c>
      <c r="D880" s="16" t="s">
        <v>86</v>
      </c>
      <c r="E880">
        <v>1322.96</v>
      </c>
    </row>
    <row r="881" spans="1:5" ht="12.75" customHeight="1" x14ac:dyDescent="0.2">
      <c r="A881">
        <v>160316</v>
      </c>
      <c r="B881" t="s">
        <v>476</v>
      </c>
      <c r="C881" t="s">
        <v>7652</v>
      </c>
      <c r="D881" s="16" t="s">
        <v>86</v>
      </c>
      <c r="E881">
        <v>93.06</v>
      </c>
    </row>
    <row r="882" spans="1:5" ht="12.75" customHeight="1" x14ac:dyDescent="0.2">
      <c r="A882">
        <v>160317</v>
      </c>
      <c r="B882" t="s">
        <v>476</v>
      </c>
      <c r="C882" t="s">
        <v>7653</v>
      </c>
      <c r="D882" s="16" t="s">
        <v>184</v>
      </c>
      <c r="E882">
        <v>69.25</v>
      </c>
    </row>
    <row r="883" spans="1:5" ht="12.75" customHeight="1" x14ac:dyDescent="0.2">
      <c r="A883">
        <v>160318</v>
      </c>
      <c r="B883" t="s">
        <v>476</v>
      </c>
      <c r="C883" t="s">
        <v>7654</v>
      </c>
      <c r="D883" s="16" t="s">
        <v>184</v>
      </c>
      <c r="E883">
        <v>53.58</v>
      </c>
    </row>
    <row r="884" spans="1:5" ht="12.75" customHeight="1" x14ac:dyDescent="0.2">
      <c r="A884">
        <v>160319</v>
      </c>
      <c r="B884" t="s">
        <v>476</v>
      </c>
      <c r="C884" t="s">
        <v>7655</v>
      </c>
      <c r="D884" s="16" t="s">
        <v>86</v>
      </c>
      <c r="E884">
        <v>12.17</v>
      </c>
    </row>
    <row r="885" spans="1:5" ht="12.75" customHeight="1" x14ac:dyDescent="0.2">
      <c r="A885">
        <v>160321</v>
      </c>
      <c r="B885" t="s">
        <v>476</v>
      </c>
      <c r="C885" t="s">
        <v>7656</v>
      </c>
      <c r="D885" s="16" t="s">
        <v>86</v>
      </c>
      <c r="E885">
        <v>175.22</v>
      </c>
    </row>
    <row r="886" spans="1:5" ht="12.75" customHeight="1" x14ac:dyDescent="0.2">
      <c r="A886">
        <v>160322</v>
      </c>
      <c r="B886" t="s">
        <v>476</v>
      </c>
      <c r="C886" t="s">
        <v>7657</v>
      </c>
      <c r="D886" s="16" t="s">
        <v>86</v>
      </c>
      <c r="E886">
        <v>7.24</v>
      </c>
    </row>
    <row r="887" spans="1:5" ht="12.75" customHeight="1" x14ac:dyDescent="0.2">
      <c r="A887">
        <v>160323</v>
      </c>
      <c r="B887" t="s">
        <v>476</v>
      </c>
      <c r="C887" t="s">
        <v>7658</v>
      </c>
      <c r="D887" s="16" t="s">
        <v>86</v>
      </c>
      <c r="E887">
        <v>12.44</v>
      </c>
    </row>
    <row r="888" spans="1:5" ht="12.75" customHeight="1" x14ac:dyDescent="0.2">
      <c r="A888">
        <v>160324</v>
      </c>
      <c r="B888" t="s">
        <v>476</v>
      </c>
      <c r="C888" t="s">
        <v>7659</v>
      </c>
      <c r="D888" s="16" t="s">
        <v>86</v>
      </c>
      <c r="E888">
        <v>214</v>
      </c>
    </row>
    <row r="889" spans="1:5" ht="12.75" customHeight="1" x14ac:dyDescent="0.2">
      <c r="A889">
        <v>160325</v>
      </c>
      <c r="B889" t="s">
        <v>476</v>
      </c>
      <c r="C889" t="s">
        <v>7660</v>
      </c>
      <c r="D889" s="16" t="s">
        <v>86</v>
      </c>
      <c r="E889">
        <v>674.69</v>
      </c>
    </row>
    <row r="890" spans="1:5" ht="12.75" customHeight="1" x14ac:dyDescent="0.2">
      <c r="A890">
        <v>160326</v>
      </c>
      <c r="B890" t="s">
        <v>476</v>
      </c>
      <c r="C890" t="s">
        <v>7661</v>
      </c>
      <c r="D890" s="16" t="s">
        <v>184</v>
      </c>
      <c r="E890">
        <v>40.51</v>
      </c>
    </row>
    <row r="891" spans="1:5" ht="12.75" customHeight="1" x14ac:dyDescent="0.2">
      <c r="A891">
        <v>160327</v>
      </c>
      <c r="B891" t="s">
        <v>476</v>
      </c>
      <c r="C891" t="s">
        <v>7662</v>
      </c>
      <c r="D891" s="16" t="s">
        <v>184</v>
      </c>
      <c r="E891">
        <v>48.38</v>
      </c>
    </row>
    <row r="892" spans="1:5" ht="12.75" customHeight="1" x14ac:dyDescent="0.2">
      <c r="A892">
        <v>160328</v>
      </c>
      <c r="B892" t="s">
        <v>476</v>
      </c>
      <c r="C892" t="s">
        <v>7663</v>
      </c>
      <c r="D892" s="16" t="s">
        <v>86</v>
      </c>
      <c r="E892">
        <v>25.27</v>
      </c>
    </row>
    <row r="893" spans="1:5" ht="12.75" customHeight="1" x14ac:dyDescent="0.2">
      <c r="A893">
        <v>160329</v>
      </c>
      <c r="B893" t="s">
        <v>476</v>
      </c>
      <c r="C893" t="s">
        <v>7664</v>
      </c>
      <c r="D893" s="16" t="s">
        <v>86</v>
      </c>
      <c r="E893">
        <v>18.559999999999999</v>
      </c>
    </row>
    <row r="894" spans="1:5" ht="12.75" customHeight="1" x14ac:dyDescent="0.2">
      <c r="A894">
        <v>160330</v>
      </c>
      <c r="B894" t="s">
        <v>476</v>
      </c>
      <c r="C894" t="s">
        <v>7665</v>
      </c>
      <c r="D894" s="16" t="s">
        <v>86</v>
      </c>
      <c r="E894">
        <v>14.66</v>
      </c>
    </row>
    <row r="895" spans="1:5" ht="12.75" customHeight="1" x14ac:dyDescent="0.2">
      <c r="A895">
        <v>160331</v>
      </c>
      <c r="B895" t="s">
        <v>476</v>
      </c>
      <c r="C895" t="s">
        <v>7666</v>
      </c>
      <c r="D895" s="16" t="s">
        <v>86</v>
      </c>
      <c r="E895">
        <v>38.799999999999997</v>
      </c>
    </row>
    <row r="896" spans="1:5" ht="12.75" customHeight="1" x14ac:dyDescent="0.2">
      <c r="A896">
        <v>160332</v>
      </c>
      <c r="B896" t="s">
        <v>476</v>
      </c>
      <c r="C896" t="s">
        <v>7667</v>
      </c>
      <c r="D896" s="16" t="s">
        <v>184</v>
      </c>
      <c r="E896">
        <v>38.270000000000003</v>
      </c>
    </row>
    <row r="897" spans="1:5" ht="12.75" customHeight="1" x14ac:dyDescent="0.2">
      <c r="A897">
        <v>160333</v>
      </c>
      <c r="B897" t="s">
        <v>476</v>
      </c>
      <c r="C897" t="s">
        <v>7668</v>
      </c>
      <c r="D897" s="16" t="s">
        <v>184</v>
      </c>
      <c r="E897">
        <v>84.32</v>
      </c>
    </row>
    <row r="898" spans="1:5" ht="12.75" customHeight="1" x14ac:dyDescent="0.2">
      <c r="A898">
        <v>160334</v>
      </c>
      <c r="B898" t="s">
        <v>476</v>
      </c>
      <c r="C898" t="s">
        <v>7669</v>
      </c>
      <c r="D898" s="16" t="s">
        <v>86</v>
      </c>
      <c r="E898">
        <v>37.950000000000003</v>
      </c>
    </row>
    <row r="899" spans="1:5" ht="12.75" customHeight="1" x14ac:dyDescent="0.2">
      <c r="A899">
        <v>160335</v>
      </c>
      <c r="B899" t="s">
        <v>476</v>
      </c>
      <c r="C899" t="s">
        <v>7670</v>
      </c>
      <c r="D899" s="16" t="s">
        <v>184</v>
      </c>
      <c r="E899">
        <v>52.86</v>
      </c>
    </row>
    <row r="900" spans="1:5" ht="12.75" customHeight="1" x14ac:dyDescent="0.2">
      <c r="A900">
        <v>1606</v>
      </c>
      <c r="B900" t="s">
        <v>476</v>
      </c>
      <c r="C900" t="s">
        <v>7671</v>
      </c>
    </row>
    <row r="901" spans="1:5" ht="12.75" customHeight="1" x14ac:dyDescent="0.2">
      <c r="A901">
        <v>160602</v>
      </c>
      <c r="B901" t="s">
        <v>476</v>
      </c>
      <c r="C901" t="s">
        <v>7672</v>
      </c>
      <c r="D901" s="16" t="s">
        <v>86</v>
      </c>
      <c r="E901">
        <v>1749.49</v>
      </c>
    </row>
    <row r="902" spans="1:5" ht="12.75" customHeight="1" x14ac:dyDescent="0.2">
      <c r="A902">
        <v>160604</v>
      </c>
      <c r="B902" t="s">
        <v>476</v>
      </c>
      <c r="C902" t="s">
        <v>7673</v>
      </c>
      <c r="D902" s="16" t="s">
        <v>86</v>
      </c>
      <c r="E902">
        <v>193.92</v>
      </c>
    </row>
    <row r="903" spans="1:5" ht="12.75" customHeight="1" x14ac:dyDescent="0.2">
      <c r="A903">
        <v>160605</v>
      </c>
      <c r="B903" t="s">
        <v>476</v>
      </c>
      <c r="C903" t="s">
        <v>556</v>
      </c>
      <c r="D903" s="16" t="s">
        <v>86</v>
      </c>
      <c r="E903">
        <v>197.39</v>
      </c>
    </row>
    <row r="904" spans="1:5" ht="12.75" customHeight="1" x14ac:dyDescent="0.2">
      <c r="A904">
        <v>160607</v>
      </c>
      <c r="B904" t="s">
        <v>476</v>
      </c>
      <c r="C904" t="s">
        <v>7674</v>
      </c>
      <c r="D904" s="16" t="s">
        <v>86</v>
      </c>
      <c r="E904">
        <v>179.38</v>
      </c>
    </row>
    <row r="905" spans="1:5" ht="12.75" customHeight="1" x14ac:dyDescent="0.2">
      <c r="A905">
        <v>160608</v>
      </c>
      <c r="B905" t="s">
        <v>476</v>
      </c>
      <c r="C905" t="s">
        <v>558</v>
      </c>
      <c r="D905" s="16" t="s">
        <v>86</v>
      </c>
      <c r="E905">
        <v>315.12</v>
      </c>
    </row>
    <row r="906" spans="1:5" ht="12.75" customHeight="1" x14ac:dyDescent="0.2">
      <c r="A906">
        <v>160612</v>
      </c>
      <c r="B906" t="s">
        <v>476</v>
      </c>
      <c r="C906" t="s">
        <v>557</v>
      </c>
      <c r="D906" s="16" t="s">
        <v>86</v>
      </c>
      <c r="E906">
        <v>30.24</v>
      </c>
    </row>
    <row r="907" spans="1:5" ht="12.75" customHeight="1" x14ac:dyDescent="0.2">
      <c r="A907">
        <v>160625</v>
      </c>
      <c r="B907" t="s">
        <v>476</v>
      </c>
      <c r="C907" t="s">
        <v>7675</v>
      </c>
      <c r="D907" s="16" t="s">
        <v>86</v>
      </c>
      <c r="E907">
        <v>913.96</v>
      </c>
    </row>
    <row r="908" spans="1:5" ht="12.75" customHeight="1" x14ac:dyDescent="0.2">
      <c r="A908">
        <v>160626</v>
      </c>
      <c r="B908" t="s">
        <v>476</v>
      </c>
      <c r="C908" t="s">
        <v>7676</v>
      </c>
      <c r="D908" s="16" t="s">
        <v>86</v>
      </c>
      <c r="E908">
        <v>1662.61</v>
      </c>
    </row>
    <row r="909" spans="1:5" ht="12.75" customHeight="1" x14ac:dyDescent="0.2">
      <c r="A909">
        <v>160627</v>
      </c>
      <c r="B909" t="s">
        <v>476</v>
      </c>
      <c r="C909" t="s">
        <v>7677</v>
      </c>
      <c r="D909" s="16" t="s">
        <v>86</v>
      </c>
      <c r="E909">
        <v>1701.29</v>
      </c>
    </row>
    <row r="910" spans="1:5" ht="12.75" customHeight="1" x14ac:dyDescent="0.2">
      <c r="A910">
        <v>160628</v>
      </c>
      <c r="B910" t="s">
        <v>476</v>
      </c>
      <c r="C910" t="s">
        <v>7678</v>
      </c>
      <c r="D910" s="16" t="s">
        <v>86</v>
      </c>
      <c r="E910">
        <v>2147.33</v>
      </c>
    </row>
    <row r="911" spans="1:5" ht="12.75" customHeight="1" x14ac:dyDescent="0.2">
      <c r="A911">
        <v>160629</v>
      </c>
      <c r="B911" t="s">
        <v>476</v>
      </c>
      <c r="C911" t="s">
        <v>7679</v>
      </c>
      <c r="D911" s="16" t="s">
        <v>184</v>
      </c>
      <c r="E911">
        <v>118.18</v>
      </c>
    </row>
    <row r="912" spans="1:5" ht="12.75" customHeight="1" x14ac:dyDescent="0.2">
      <c r="A912">
        <v>160630</v>
      </c>
      <c r="B912" t="s">
        <v>476</v>
      </c>
      <c r="C912" t="s">
        <v>7680</v>
      </c>
      <c r="D912" s="16" t="s">
        <v>184</v>
      </c>
      <c r="E912">
        <v>148.58000000000001</v>
      </c>
    </row>
    <row r="913" spans="1:5" ht="12.75" customHeight="1" x14ac:dyDescent="0.2">
      <c r="A913">
        <v>160631</v>
      </c>
      <c r="B913" t="s">
        <v>476</v>
      </c>
      <c r="C913" t="s">
        <v>7681</v>
      </c>
      <c r="D913" s="16" t="s">
        <v>184</v>
      </c>
      <c r="E913">
        <v>171.49</v>
      </c>
    </row>
    <row r="914" spans="1:5" ht="12.75" customHeight="1" x14ac:dyDescent="0.2">
      <c r="A914">
        <v>160632</v>
      </c>
      <c r="B914" t="s">
        <v>476</v>
      </c>
      <c r="C914" t="s">
        <v>7682</v>
      </c>
      <c r="D914" s="16" t="s">
        <v>184</v>
      </c>
      <c r="E914">
        <v>235.8</v>
      </c>
    </row>
    <row r="915" spans="1:5" ht="12.75" customHeight="1" x14ac:dyDescent="0.2">
      <c r="A915">
        <v>160633</v>
      </c>
      <c r="B915" t="s">
        <v>476</v>
      </c>
      <c r="C915" t="s">
        <v>7683</v>
      </c>
      <c r="D915" s="16" t="s">
        <v>86</v>
      </c>
      <c r="E915">
        <v>276.85000000000002</v>
      </c>
    </row>
    <row r="916" spans="1:5" ht="12.75" customHeight="1" x14ac:dyDescent="0.2">
      <c r="A916">
        <v>160634</v>
      </c>
      <c r="B916" t="s">
        <v>476</v>
      </c>
      <c r="C916" t="s">
        <v>7684</v>
      </c>
      <c r="D916" s="16" t="s">
        <v>86</v>
      </c>
      <c r="E916">
        <v>408.03</v>
      </c>
    </row>
    <row r="917" spans="1:5" ht="12.75" customHeight="1" x14ac:dyDescent="0.2">
      <c r="A917">
        <v>160635</v>
      </c>
      <c r="B917" t="s">
        <v>476</v>
      </c>
      <c r="C917" t="s">
        <v>7685</v>
      </c>
      <c r="D917" s="16" t="s">
        <v>86</v>
      </c>
      <c r="E917">
        <v>613.04</v>
      </c>
    </row>
    <row r="918" spans="1:5" ht="12.75" customHeight="1" x14ac:dyDescent="0.2">
      <c r="A918">
        <v>160636</v>
      </c>
      <c r="B918" t="s">
        <v>476</v>
      </c>
      <c r="C918" t="s">
        <v>7686</v>
      </c>
      <c r="D918" s="16" t="s">
        <v>86</v>
      </c>
      <c r="E918">
        <v>957.12</v>
      </c>
    </row>
    <row r="919" spans="1:5" ht="12.75" customHeight="1" x14ac:dyDescent="0.2">
      <c r="A919">
        <v>160637</v>
      </c>
      <c r="B919" t="s">
        <v>476</v>
      </c>
      <c r="C919" t="s">
        <v>7687</v>
      </c>
      <c r="D919" s="16" t="s">
        <v>86</v>
      </c>
      <c r="E919">
        <v>90.15</v>
      </c>
    </row>
    <row r="920" spans="1:5" ht="12.75" customHeight="1" x14ac:dyDescent="0.2">
      <c r="A920">
        <v>160638</v>
      </c>
      <c r="B920" t="s">
        <v>476</v>
      </c>
      <c r="C920" t="s">
        <v>7688</v>
      </c>
      <c r="D920" s="16" t="s">
        <v>86</v>
      </c>
      <c r="E920">
        <v>136.56</v>
      </c>
    </row>
    <row r="921" spans="1:5" ht="12.75" customHeight="1" x14ac:dyDescent="0.2">
      <c r="A921">
        <v>160639</v>
      </c>
      <c r="B921" t="s">
        <v>476</v>
      </c>
      <c r="C921" t="s">
        <v>7689</v>
      </c>
      <c r="D921" s="16" t="s">
        <v>86</v>
      </c>
      <c r="E921">
        <v>205.65</v>
      </c>
    </row>
    <row r="922" spans="1:5" ht="12.75" customHeight="1" x14ac:dyDescent="0.2">
      <c r="A922">
        <v>160640</v>
      </c>
      <c r="B922" t="s">
        <v>476</v>
      </c>
      <c r="C922" t="s">
        <v>7690</v>
      </c>
      <c r="D922" s="16" t="s">
        <v>86</v>
      </c>
      <c r="E922">
        <v>357.94</v>
      </c>
    </row>
    <row r="923" spans="1:5" ht="12.75" customHeight="1" x14ac:dyDescent="0.2">
      <c r="A923">
        <v>160641</v>
      </c>
      <c r="B923" t="s">
        <v>476</v>
      </c>
      <c r="C923" t="s">
        <v>7691</v>
      </c>
      <c r="D923" s="16" t="s">
        <v>86</v>
      </c>
      <c r="E923">
        <v>83.71</v>
      </c>
    </row>
    <row r="924" spans="1:5" ht="12.75" customHeight="1" x14ac:dyDescent="0.2">
      <c r="A924">
        <v>160642</v>
      </c>
      <c r="B924" t="s">
        <v>476</v>
      </c>
      <c r="C924" t="s">
        <v>7692</v>
      </c>
      <c r="D924" s="16" t="s">
        <v>86</v>
      </c>
      <c r="E924">
        <v>108.13</v>
      </c>
    </row>
    <row r="925" spans="1:5" ht="12.75" customHeight="1" x14ac:dyDescent="0.2">
      <c r="A925">
        <v>160643</v>
      </c>
      <c r="B925" t="s">
        <v>476</v>
      </c>
      <c r="C925" t="s">
        <v>7693</v>
      </c>
      <c r="D925" s="16" t="s">
        <v>86</v>
      </c>
      <c r="E925">
        <v>170.62</v>
      </c>
    </row>
    <row r="926" spans="1:5" ht="12.75" customHeight="1" x14ac:dyDescent="0.2">
      <c r="A926">
        <v>160644</v>
      </c>
      <c r="B926" t="s">
        <v>476</v>
      </c>
      <c r="C926" t="s">
        <v>7694</v>
      </c>
      <c r="D926" s="16" t="s">
        <v>86</v>
      </c>
      <c r="E926">
        <v>309.62</v>
      </c>
    </row>
    <row r="927" spans="1:5" ht="12.75" customHeight="1" x14ac:dyDescent="0.2">
      <c r="A927">
        <v>160645</v>
      </c>
      <c r="B927" t="s">
        <v>476</v>
      </c>
      <c r="C927" t="s">
        <v>7695</v>
      </c>
      <c r="D927" s="16" t="s">
        <v>86</v>
      </c>
      <c r="E927">
        <v>73.680000000000007</v>
      </c>
    </row>
    <row r="928" spans="1:5" ht="12.75" customHeight="1" x14ac:dyDescent="0.2">
      <c r="A928">
        <v>160646</v>
      </c>
      <c r="B928" t="s">
        <v>476</v>
      </c>
      <c r="C928" t="s">
        <v>7696</v>
      </c>
      <c r="D928" s="16" t="s">
        <v>86</v>
      </c>
      <c r="E928">
        <v>120.31</v>
      </c>
    </row>
    <row r="929" spans="1:5" ht="12.75" customHeight="1" x14ac:dyDescent="0.2">
      <c r="A929">
        <v>160647</v>
      </c>
      <c r="B929" t="s">
        <v>476</v>
      </c>
      <c r="C929" t="s">
        <v>7697</v>
      </c>
      <c r="D929" s="16" t="s">
        <v>86</v>
      </c>
      <c r="E929">
        <v>177.24</v>
      </c>
    </row>
    <row r="930" spans="1:5" ht="12.75" customHeight="1" x14ac:dyDescent="0.2">
      <c r="A930">
        <v>160648</v>
      </c>
      <c r="B930" t="s">
        <v>476</v>
      </c>
      <c r="C930" t="s">
        <v>7698</v>
      </c>
      <c r="D930" s="16" t="s">
        <v>86</v>
      </c>
      <c r="E930">
        <v>323.24</v>
      </c>
    </row>
    <row r="931" spans="1:5" ht="12.75" customHeight="1" x14ac:dyDescent="0.2">
      <c r="A931">
        <v>160649</v>
      </c>
      <c r="B931" t="s">
        <v>476</v>
      </c>
      <c r="C931" t="s">
        <v>7699</v>
      </c>
      <c r="D931" s="16" t="s">
        <v>86</v>
      </c>
      <c r="E931">
        <v>457.41</v>
      </c>
    </row>
    <row r="932" spans="1:5" ht="12.75" customHeight="1" x14ac:dyDescent="0.2">
      <c r="A932">
        <v>160650</v>
      </c>
      <c r="B932" t="s">
        <v>476</v>
      </c>
      <c r="C932" t="s">
        <v>7700</v>
      </c>
      <c r="D932" s="16" t="s">
        <v>86</v>
      </c>
      <c r="E932">
        <v>721.28</v>
      </c>
    </row>
    <row r="933" spans="1:5" ht="12.75" customHeight="1" x14ac:dyDescent="0.2">
      <c r="A933">
        <v>160651</v>
      </c>
      <c r="B933" t="s">
        <v>476</v>
      </c>
      <c r="C933" t="s">
        <v>7701</v>
      </c>
      <c r="D933" s="16" t="s">
        <v>86</v>
      </c>
      <c r="E933">
        <v>946.47</v>
      </c>
    </row>
    <row r="934" spans="1:5" ht="12.75" customHeight="1" x14ac:dyDescent="0.2">
      <c r="A934">
        <v>160652</v>
      </c>
      <c r="B934" t="s">
        <v>476</v>
      </c>
      <c r="C934" t="s">
        <v>7702</v>
      </c>
      <c r="D934" s="16" t="s">
        <v>86</v>
      </c>
      <c r="E934">
        <v>1463.65</v>
      </c>
    </row>
    <row r="935" spans="1:5" ht="12.75" customHeight="1" x14ac:dyDescent="0.2">
      <c r="A935">
        <v>160653</v>
      </c>
      <c r="B935" t="s">
        <v>476</v>
      </c>
      <c r="C935" t="s">
        <v>7703</v>
      </c>
      <c r="D935" s="16" t="s">
        <v>86</v>
      </c>
      <c r="E935">
        <v>324.51</v>
      </c>
    </row>
    <row r="936" spans="1:5" ht="12.75" customHeight="1" x14ac:dyDescent="0.2">
      <c r="A936">
        <v>160654</v>
      </c>
      <c r="B936" t="s">
        <v>476</v>
      </c>
      <c r="C936" t="s">
        <v>7704</v>
      </c>
      <c r="D936" s="16" t="s">
        <v>86</v>
      </c>
      <c r="E936">
        <v>503.49</v>
      </c>
    </row>
    <row r="937" spans="1:5" ht="12.75" customHeight="1" x14ac:dyDescent="0.2">
      <c r="A937">
        <v>160655</v>
      </c>
      <c r="B937" t="s">
        <v>476</v>
      </c>
      <c r="C937" t="s">
        <v>7705</v>
      </c>
      <c r="D937" s="16" t="s">
        <v>86</v>
      </c>
      <c r="E937">
        <v>649.46</v>
      </c>
    </row>
    <row r="938" spans="1:5" ht="12.75" customHeight="1" x14ac:dyDescent="0.2">
      <c r="A938">
        <v>160656</v>
      </c>
      <c r="B938" t="s">
        <v>476</v>
      </c>
      <c r="C938" t="s">
        <v>7706</v>
      </c>
      <c r="D938" s="16" t="s">
        <v>86</v>
      </c>
      <c r="E938">
        <v>1082.27</v>
      </c>
    </row>
    <row r="939" spans="1:5" ht="12.75" customHeight="1" x14ac:dyDescent="0.2">
      <c r="A939">
        <v>160657</v>
      </c>
      <c r="B939" t="s">
        <v>476</v>
      </c>
      <c r="C939" t="s">
        <v>7707</v>
      </c>
      <c r="D939" s="16" t="s">
        <v>86</v>
      </c>
      <c r="E939">
        <v>142.68</v>
      </c>
    </row>
    <row r="940" spans="1:5" ht="12.75" customHeight="1" x14ac:dyDescent="0.2">
      <c r="A940">
        <v>160658</v>
      </c>
      <c r="B940" t="s">
        <v>476</v>
      </c>
      <c r="C940" t="s">
        <v>7708</v>
      </c>
      <c r="D940" s="16" t="s">
        <v>86</v>
      </c>
      <c r="E940">
        <v>217.42</v>
      </c>
    </row>
    <row r="941" spans="1:5" ht="12.75" customHeight="1" x14ac:dyDescent="0.2">
      <c r="A941">
        <v>160659</v>
      </c>
      <c r="B941" t="s">
        <v>476</v>
      </c>
      <c r="C941" t="s">
        <v>7709</v>
      </c>
      <c r="D941" s="16" t="s">
        <v>86</v>
      </c>
      <c r="E941">
        <v>266.20999999999998</v>
      </c>
    </row>
    <row r="942" spans="1:5" ht="12.75" customHeight="1" x14ac:dyDescent="0.2">
      <c r="A942">
        <v>160660</v>
      </c>
      <c r="B942" t="s">
        <v>476</v>
      </c>
      <c r="C942" t="s">
        <v>7710</v>
      </c>
      <c r="D942" s="16" t="s">
        <v>86</v>
      </c>
      <c r="E942">
        <v>152.47999999999999</v>
      </c>
    </row>
    <row r="943" spans="1:5" ht="12.75" customHeight="1" x14ac:dyDescent="0.2">
      <c r="A943">
        <v>160661</v>
      </c>
      <c r="B943" t="s">
        <v>476</v>
      </c>
      <c r="C943" t="s">
        <v>7711</v>
      </c>
      <c r="D943" s="16" t="s">
        <v>86</v>
      </c>
      <c r="E943">
        <v>154.97999999999999</v>
      </c>
    </row>
    <row r="944" spans="1:5" ht="12.75" customHeight="1" x14ac:dyDescent="0.2">
      <c r="A944">
        <v>160662</v>
      </c>
      <c r="B944" t="s">
        <v>476</v>
      </c>
      <c r="C944" t="s">
        <v>7712</v>
      </c>
      <c r="D944" s="16" t="s">
        <v>86</v>
      </c>
      <c r="E944">
        <v>336.39</v>
      </c>
    </row>
    <row r="945" spans="1:5" ht="12.75" customHeight="1" x14ac:dyDescent="0.2">
      <c r="A945">
        <v>160663</v>
      </c>
      <c r="B945" t="s">
        <v>476</v>
      </c>
      <c r="C945" t="s">
        <v>7713</v>
      </c>
      <c r="D945" s="16" t="s">
        <v>86</v>
      </c>
      <c r="E945">
        <v>599.92999999999995</v>
      </c>
    </row>
    <row r="946" spans="1:5" ht="12.75" customHeight="1" x14ac:dyDescent="0.2">
      <c r="A946">
        <v>160665</v>
      </c>
      <c r="B946" t="s">
        <v>476</v>
      </c>
      <c r="C946" t="s">
        <v>7714</v>
      </c>
      <c r="D946" s="16" t="s">
        <v>86</v>
      </c>
      <c r="E946">
        <v>2568.79</v>
      </c>
    </row>
    <row r="947" spans="1:5" ht="12.75" customHeight="1" x14ac:dyDescent="0.2">
      <c r="A947">
        <v>160671</v>
      </c>
      <c r="B947" t="s">
        <v>476</v>
      </c>
      <c r="C947" t="s">
        <v>7715</v>
      </c>
      <c r="D947" s="16" t="s">
        <v>86</v>
      </c>
      <c r="E947">
        <v>2178.1799999999998</v>
      </c>
    </row>
    <row r="948" spans="1:5" ht="12.75" customHeight="1" x14ac:dyDescent="0.2">
      <c r="A948">
        <v>160673</v>
      </c>
      <c r="B948" t="s">
        <v>476</v>
      </c>
      <c r="C948" t="s">
        <v>7716</v>
      </c>
      <c r="D948" s="16" t="s">
        <v>86</v>
      </c>
      <c r="E948">
        <v>3183.65</v>
      </c>
    </row>
    <row r="949" spans="1:5" ht="12.75" customHeight="1" x14ac:dyDescent="0.2">
      <c r="A949">
        <v>160674</v>
      </c>
      <c r="B949" t="s">
        <v>476</v>
      </c>
      <c r="C949" t="s">
        <v>7717</v>
      </c>
      <c r="D949" s="16" t="s">
        <v>86</v>
      </c>
      <c r="E949">
        <v>137.96</v>
      </c>
    </row>
    <row r="950" spans="1:5" ht="12.75" customHeight="1" x14ac:dyDescent="0.2">
      <c r="A950">
        <v>160675</v>
      </c>
      <c r="B950" t="s">
        <v>476</v>
      </c>
      <c r="C950" t="s">
        <v>7718</v>
      </c>
      <c r="D950" s="16" t="s">
        <v>86</v>
      </c>
      <c r="E950">
        <v>198.59</v>
      </c>
    </row>
    <row r="951" spans="1:5" ht="12.75" customHeight="1" x14ac:dyDescent="0.2">
      <c r="A951">
        <v>160676</v>
      </c>
      <c r="B951" t="s">
        <v>476</v>
      </c>
      <c r="C951" t="s">
        <v>7719</v>
      </c>
      <c r="D951" s="16" t="s">
        <v>86</v>
      </c>
      <c r="E951">
        <v>95.12</v>
      </c>
    </row>
    <row r="952" spans="1:5" ht="12.75" customHeight="1" x14ac:dyDescent="0.2">
      <c r="A952">
        <v>1607</v>
      </c>
      <c r="B952" t="s">
        <v>476</v>
      </c>
      <c r="C952" t="s">
        <v>7720</v>
      </c>
    </row>
    <row r="953" spans="1:5" ht="12.75" customHeight="1" x14ac:dyDescent="0.2">
      <c r="A953">
        <v>160702</v>
      </c>
      <c r="B953" t="s">
        <v>476</v>
      </c>
      <c r="C953" t="s">
        <v>7721</v>
      </c>
      <c r="D953" s="16" t="s">
        <v>48</v>
      </c>
      <c r="E953">
        <v>7.85</v>
      </c>
    </row>
    <row r="954" spans="1:5" ht="12.75" customHeight="1" x14ac:dyDescent="0.2">
      <c r="A954">
        <v>160704</v>
      </c>
      <c r="B954" t="s">
        <v>476</v>
      </c>
      <c r="C954" t="s">
        <v>7722</v>
      </c>
      <c r="D954" s="16" t="s">
        <v>493</v>
      </c>
      <c r="E954">
        <v>2692.39</v>
      </c>
    </row>
    <row r="955" spans="1:5" ht="12.75" customHeight="1" x14ac:dyDescent="0.2">
      <c r="A955">
        <v>160707</v>
      </c>
      <c r="B955" t="s">
        <v>476</v>
      </c>
      <c r="C955" t="s">
        <v>7723</v>
      </c>
      <c r="D955" s="16" t="s">
        <v>48</v>
      </c>
      <c r="E955">
        <v>30.79</v>
      </c>
    </row>
    <row r="956" spans="1:5" ht="12.75" customHeight="1" x14ac:dyDescent="0.2">
      <c r="A956">
        <v>160708</v>
      </c>
      <c r="B956" t="s">
        <v>476</v>
      </c>
      <c r="C956" t="s">
        <v>7724</v>
      </c>
      <c r="D956" s="16" t="s">
        <v>48</v>
      </c>
      <c r="E956">
        <v>31.29</v>
      </c>
    </row>
    <row r="957" spans="1:5" ht="12.75" customHeight="1" x14ac:dyDescent="0.2">
      <c r="A957">
        <v>160709</v>
      </c>
      <c r="B957" t="s">
        <v>476</v>
      </c>
      <c r="C957" t="s">
        <v>7725</v>
      </c>
      <c r="D957" s="16" t="s">
        <v>48</v>
      </c>
      <c r="E957">
        <v>1578.95</v>
      </c>
    </row>
    <row r="958" spans="1:5" ht="12.75" customHeight="1" x14ac:dyDescent="0.2">
      <c r="A958">
        <v>160710</v>
      </c>
      <c r="B958" t="s">
        <v>476</v>
      </c>
      <c r="C958" t="s">
        <v>7726</v>
      </c>
      <c r="D958" s="16" t="s">
        <v>48</v>
      </c>
      <c r="E958">
        <v>78.81</v>
      </c>
    </row>
    <row r="959" spans="1:5" ht="12.75" customHeight="1" x14ac:dyDescent="0.2">
      <c r="A959">
        <v>160711</v>
      </c>
      <c r="B959" t="s">
        <v>476</v>
      </c>
      <c r="C959" t="s">
        <v>7727</v>
      </c>
      <c r="D959" s="16" t="s">
        <v>48</v>
      </c>
      <c r="E959">
        <v>65.959999999999994</v>
      </c>
    </row>
    <row r="960" spans="1:5" ht="12.75" customHeight="1" x14ac:dyDescent="0.2">
      <c r="A960">
        <v>160712</v>
      </c>
      <c r="B960" t="s">
        <v>476</v>
      </c>
      <c r="C960" t="s">
        <v>7728</v>
      </c>
      <c r="D960" s="16" t="s">
        <v>48</v>
      </c>
      <c r="E960">
        <v>230.08</v>
      </c>
    </row>
    <row r="961" spans="1:5" ht="12.75" customHeight="1" x14ac:dyDescent="0.2">
      <c r="A961">
        <v>160713</v>
      </c>
      <c r="B961" t="s">
        <v>476</v>
      </c>
      <c r="C961" t="s">
        <v>7729</v>
      </c>
      <c r="D961" s="16" t="s">
        <v>48</v>
      </c>
      <c r="E961">
        <v>668.01</v>
      </c>
    </row>
    <row r="962" spans="1:5" ht="12.75" customHeight="1" x14ac:dyDescent="0.2">
      <c r="A962">
        <v>160714</v>
      </c>
      <c r="B962" t="s">
        <v>476</v>
      </c>
      <c r="C962" t="s">
        <v>7730</v>
      </c>
      <c r="D962" s="16" t="s">
        <v>48</v>
      </c>
      <c r="E962">
        <v>87.66</v>
      </c>
    </row>
    <row r="963" spans="1:5" ht="12.75" customHeight="1" x14ac:dyDescent="0.2">
      <c r="A963">
        <v>160715</v>
      </c>
      <c r="B963" t="s">
        <v>476</v>
      </c>
      <c r="C963" t="s">
        <v>7731</v>
      </c>
      <c r="D963" s="16" t="s">
        <v>48</v>
      </c>
      <c r="E963">
        <v>373.49</v>
      </c>
    </row>
    <row r="964" spans="1:5" ht="12.75" customHeight="1" x14ac:dyDescent="0.2">
      <c r="A964">
        <v>160716</v>
      </c>
      <c r="B964" t="s">
        <v>476</v>
      </c>
      <c r="C964" t="s">
        <v>7732</v>
      </c>
      <c r="D964" s="16" t="s">
        <v>493</v>
      </c>
      <c r="E964">
        <v>744.34</v>
      </c>
    </row>
    <row r="965" spans="1:5" ht="12.75" customHeight="1" x14ac:dyDescent="0.2">
      <c r="A965">
        <v>160718</v>
      </c>
      <c r="B965" t="s">
        <v>476</v>
      </c>
      <c r="C965" t="s">
        <v>7733</v>
      </c>
      <c r="D965" s="16" t="s">
        <v>48</v>
      </c>
      <c r="E965">
        <v>29.12</v>
      </c>
    </row>
    <row r="966" spans="1:5" ht="12.75" customHeight="1" x14ac:dyDescent="0.2">
      <c r="A966">
        <v>1608</v>
      </c>
      <c r="B966" t="s">
        <v>476</v>
      </c>
      <c r="C966" t="s">
        <v>7734</v>
      </c>
    </row>
    <row r="967" spans="1:5" ht="12.75" customHeight="1" x14ac:dyDescent="0.2">
      <c r="A967">
        <v>160806</v>
      </c>
      <c r="B967" t="s">
        <v>476</v>
      </c>
      <c r="C967" t="s">
        <v>7735</v>
      </c>
      <c r="D967" s="16" t="s">
        <v>86</v>
      </c>
      <c r="E967">
        <v>26.62</v>
      </c>
    </row>
    <row r="968" spans="1:5" ht="12.75" customHeight="1" x14ac:dyDescent="0.2">
      <c r="A968">
        <v>160807</v>
      </c>
      <c r="B968" t="s">
        <v>476</v>
      </c>
      <c r="C968" t="s">
        <v>7736</v>
      </c>
      <c r="D968" s="16" t="s">
        <v>86</v>
      </c>
      <c r="E968">
        <v>12.61</v>
      </c>
    </row>
    <row r="969" spans="1:5" ht="12.75" customHeight="1" x14ac:dyDescent="0.2">
      <c r="A969">
        <v>160808</v>
      </c>
      <c r="B969" t="s">
        <v>476</v>
      </c>
      <c r="C969" t="s">
        <v>7737</v>
      </c>
      <c r="D969" s="16" t="s">
        <v>184</v>
      </c>
      <c r="E969">
        <v>4.47</v>
      </c>
    </row>
    <row r="970" spans="1:5" ht="12.75" customHeight="1" x14ac:dyDescent="0.2">
      <c r="A970">
        <v>160809</v>
      </c>
      <c r="B970" t="s">
        <v>476</v>
      </c>
      <c r="C970" t="s">
        <v>7738</v>
      </c>
      <c r="D970" s="16" t="s">
        <v>86</v>
      </c>
      <c r="E970">
        <v>383.81</v>
      </c>
    </row>
    <row r="971" spans="1:5" ht="12.75" customHeight="1" x14ac:dyDescent="0.2">
      <c r="A971">
        <v>160810</v>
      </c>
      <c r="B971" t="s">
        <v>476</v>
      </c>
      <c r="C971" t="s">
        <v>7739</v>
      </c>
      <c r="D971" s="16" t="s">
        <v>86</v>
      </c>
      <c r="E971">
        <v>501.73</v>
      </c>
    </row>
    <row r="972" spans="1:5" ht="12.75" customHeight="1" x14ac:dyDescent="0.2">
      <c r="A972">
        <v>160811</v>
      </c>
      <c r="B972" t="s">
        <v>476</v>
      </c>
      <c r="C972" t="s">
        <v>7740</v>
      </c>
      <c r="D972" s="16" t="s">
        <v>86</v>
      </c>
      <c r="E972">
        <v>588.41999999999996</v>
      </c>
    </row>
    <row r="973" spans="1:5" ht="12.75" customHeight="1" x14ac:dyDescent="0.2">
      <c r="A973">
        <v>160812</v>
      </c>
      <c r="B973" t="s">
        <v>476</v>
      </c>
      <c r="C973" t="s">
        <v>7741</v>
      </c>
      <c r="D973" s="16" t="s">
        <v>86</v>
      </c>
      <c r="E973">
        <v>733.86</v>
      </c>
    </row>
    <row r="974" spans="1:5" ht="12.75" customHeight="1" x14ac:dyDescent="0.2">
      <c r="A974">
        <v>160813</v>
      </c>
      <c r="B974" t="s">
        <v>476</v>
      </c>
      <c r="C974" t="s">
        <v>7742</v>
      </c>
      <c r="D974" s="16" t="s">
        <v>86</v>
      </c>
      <c r="E974">
        <v>1742.23</v>
      </c>
    </row>
    <row r="975" spans="1:5" ht="12.75" customHeight="1" x14ac:dyDescent="0.2">
      <c r="A975">
        <v>160814</v>
      </c>
      <c r="B975" t="s">
        <v>476</v>
      </c>
      <c r="C975" t="s">
        <v>7743</v>
      </c>
      <c r="D975" s="16" t="s">
        <v>86</v>
      </c>
      <c r="E975">
        <v>1874.77</v>
      </c>
    </row>
    <row r="976" spans="1:5" ht="12.75" customHeight="1" x14ac:dyDescent="0.2">
      <c r="A976">
        <v>160815</v>
      </c>
      <c r="B976" t="s">
        <v>476</v>
      </c>
      <c r="C976" t="s">
        <v>7744</v>
      </c>
      <c r="D976" s="16" t="s">
        <v>86</v>
      </c>
      <c r="E976">
        <v>1969.41</v>
      </c>
    </row>
    <row r="977" spans="1:5" ht="12.75" customHeight="1" x14ac:dyDescent="0.2">
      <c r="A977">
        <v>160816</v>
      </c>
      <c r="B977" t="s">
        <v>476</v>
      </c>
      <c r="C977" t="s">
        <v>7745</v>
      </c>
      <c r="D977" s="16" t="s">
        <v>86</v>
      </c>
      <c r="E977">
        <v>2071</v>
      </c>
    </row>
    <row r="978" spans="1:5" ht="12.75" customHeight="1" x14ac:dyDescent="0.2">
      <c r="A978">
        <v>160822</v>
      </c>
      <c r="B978" t="s">
        <v>476</v>
      </c>
      <c r="C978" t="s">
        <v>7746</v>
      </c>
      <c r="D978" s="16" t="s">
        <v>86</v>
      </c>
      <c r="E978">
        <v>111.34</v>
      </c>
    </row>
    <row r="979" spans="1:5" ht="12.75" customHeight="1" x14ac:dyDescent="0.2">
      <c r="A979">
        <v>160823</v>
      </c>
      <c r="B979" t="s">
        <v>476</v>
      </c>
      <c r="C979" t="s">
        <v>7747</v>
      </c>
      <c r="D979" s="16" t="s">
        <v>86</v>
      </c>
      <c r="E979">
        <v>117.21</v>
      </c>
    </row>
    <row r="980" spans="1:5" ht="12.75" customHeight="1" x14ac:dyDescent="0.2">
      <c r="A980">
        <v>160825</v>
      </c>
      <c r="B980" t="s">
        <v>476</v>
      </c>
      <c r="C980" t="s">
        <v>7748</v>
      </c>
      <c r="D980" s="16" t="s">
        <v>86</v>
      </c>
      <c r="E980">
        <v>29.37</v>
      </c>
    </row>
    <row r="981" spans="1:5" ht="12.75" customHeight="1" x14ac:dyDescent="0.2">
      <c r="A981">
        <v>160826</v>
      </c>
      <c r="B981" t="s">
        <v>476</v>
      </c>
      <c r="C981" t="s">
        <v>7749</v>
      </c>
      <c r="D981" s="16" t="s">
        <v>86</v>
      </c>
      <c r="E981">
        <v>46.12</v>
      </c>
    </row>
    <row r="982" spans="1:5" ht="12.75" customHeight="1" x14ac:dyDescent="0.2">
      <c r="A982">
        <v>160827</v>
      </c>
      <c r="B982" t="s">
        <v>476</v>
      </c>
      <c r="C982" t="s">
        <v>7750</v>
      </c>
      <c r="D982" s="16" t="s">
        <v>86</v>
      </c>
      <c r="E982">
        <v>211.58</v>
      </c>
    </row>
    <row r="983" spans="1:5" ht="12.75" customHeight="1" x14ac:dyDescent="0.2">
      <c r="A983">
        <v>160828</v>
      </c>
      <c r="B983" t="s">
        <v>476</v>
      </c>
      <c r="C983" t="s">
        <v>7751</v>
      </c>
      <c r="D983" s="16" t="s">
        <v>86</v>
      </c>
      <c r="E983">
        <v>393.23</v>
      </c>
    </row>
    <row r="984" spans="1:5" ht="12.75" customHeight="1" x14ac:dyDescent="0.2">
      <c r="A984">
        <v>160829</v>
      </c>
      <c r="B984" t="s">
        <v>476</v>
      </c>
      <c r="C984" t="s">
        <v>7752</v>
      </c>
      <c r="D984" s="16" t="s">
        <v>86</v>
      </c>
      <c r="E984">
        <v>16.510000000000002</v>
      </c>
    </row>
    <row r="985" spans="1:5" ht="12.75" customHeight="1" x14ac:dyDescent="0.2">
      <c r="A985">
        <v>160830</v>
      </c>
      <c r="B985" t="s">
        <v>476</v>
      </c>
      <c r="C985" t="s">
        <v>7753</v>
      </c>
      <c r="D985" s="16" t="s">
        <v>86</v>
      </c>
      <c r="E985">
        <v>21.52</v>
      </c>
    </row>
    <row r="986" spans="1:5" ht="12.75" customHeight="1" x14ac:dyDescent="0.2">
      <c r="A986">
        <v>160831</v>
      </c>
      <c r="B986" t="s">
        <v>476</v>
      </c>
      <c r="C986" t="s">
        <v>7754</v>
      </c>
      <c r="D986" s="16" t="s">
        <v>86</v>
      </c>
      <c r="E986">
        <v>75.02</v>
      </c>
    </row>
    <row r="987" spans="1:5" ht="12.75" customHeight="1" x14ac:dyDescent="0.2">
      <c r="A987">
        <v>160832</v>
      </c>
      <c r="B987" t="s">
        <v>476</v>
      </c>
      <c r="C987" t="s">
        <v>7755</v>
      </c>
      <c r="D987" s="16" t="s">
        <v>86</v>
      </c>
      <c r="E987">
        <v>103.7</v>
      </c>
    </row>
    <row r="988" spans="1:5" ht="12.75" customHeight="1" x14ac:dyDescent="0.2">
      <c r="A988">
        <v>160833</v>
      </c>
      <c r="B988" t="s">
        <v>476</v>
      </c>
      <c r="C988" t="s">
        <v>7756</v>
      </c>
      <c r="D988" s="16" t="s">
        <v>86</v>
      </c>
      <c r="E988">
        <v>100.92</v>
      </c>
    </row>
    <row r="989" spans="1:5" ht="12.75" customHeight="1" x14ac:dyDescent="0.2">
      <c r="A989">
        <v>160834</v>
      </c>
      <c r="B989" t="s">
        <v>476</v>
      </c>
      <c r="C989" t="s">
        <v>7757</v>
      </c>
      <c r="D989" s="16" t="s">
        <v>86</v>
      </c>
      <c r="E989">
        <v>169.11</v>
      </c>
    </row>
    <row r="990" spans="1:5" ht="12.75" customHeight="1" x14ac:dyDescent="0.2">
      <c r="A990">
        <v>160835</v>
      </c>
      <c r="B990" t="s">
        <v>476</v>
      </c>
      <c r="C990" t="s">
        <v>7758</v>
      </c>
      <c r="D990" s="16" t="s">
        <v>86</v>
      </c>
      <c r="E990">
        <v>306.7</v>
      </c>
    </row>
    <row r="991" spans="1:5" ht="12.75" customHeight="1" x14ac:dyDescent="0.2">
      <c r="A991">
        <v>160836</v>
      </c>
      <c r="B991" t="s">
        <v>476</v>
      </c>
      <c r="C991" t="s">
        <v>7759</v>
      </c>
      <c r="D991" s="16" t="s">
        <v>86</v>
      </c>
      <c r="E991">
        <v>501.74</v>
      </c>
    </row>
    <row r="992" spans="1:5" ht="12.75" customHeight="1" x14ac:dyDescent="0.2">
      <c r="A992">
        <v>160837</v>
      </c>
      <c r="B992" t="s">
        <v>476</v>
      </c>
      <c r="C992" t="s">
        <v>7760</v>
      </c>
      <c r="D992" s="16" t="s">
        <v>86</v>
      </c>
      <c r="E992">
        <v>303.87</v>
      </c>
    </row>
    <row r="993" spans="1:5" ht="12.75" customHeight="1" x14ac:dyDescent="0.2">
      <c r="A993">
        <v>160838</v>
      </c>
      <c r="B993" t="s">
        <v>476</v>
      </c>
      <c r="C993" t="s">
        <v>7761</v>
      </c>
      <c r="D993" s="16" t="s">
        <v>86</v>
      </c>
      <c r="E993">
        <v>82.52</v>
      </c>
    </row>
    <row r="994" spans="1:5" ht="12.75" customHeight="1" x14ac:dyDescent="0.2">
      <c r="A994">
        <v>160839</v>
      </c>
      <c r="B994" t="s">
        <v>476</v>
      </c>
      <c r="C994" t="s">
        <v>7762</v>
      </c>
      <c r="D994" s="16" t="s">
        <v>184</v>
      </c>
      <c r="E994">
        <v>5.18</v>
      </c>
    </row>
    <row r="995" spans="1:5" ht="12.75" customHeight="1" x14ac:dyDescent="0.2">
      <c r="A995">
        <v>160840</v>
      </c>
      <c r="B995" t="s">
        <v>476</v>
      </c>
      <c r="C995" t="s">
        <v>7763</v>
      </c>
      <c r="D995" s="16" t="s">
        <v>86</v>
      </c>
      <c r="E995">
        <v>263.85000000000002</v>
      </c>
    </row>
    <row r="996" spans="1:5" ht="12.75" customHeight="1" x14ac:dyDescent="0.2">
      <c r="A996">
        <v>160841</v>
      </c>
      <c r="B996" t="s">
        <v>476</v>
      </c>
      <c r="C996" t="s">
        <v>7764</v>
      </c>
      <c r="D996" s="16" t="s">
        <v>86</v>
      </c>
      <c r="E996">
        <v>263.85000000000002</v>
      </c>
    </row>
    <row r="997" spans="1:5" ht="12.75" customHeight="1" x14ac:dyDescent="0.2">
      <c r="A997">
        <v>160842</v>
      </c>
      <c r="B997" t="s">
        <v>476</v>
      </c>
      <c r="C997" t="s">
        <v>7765</v>
      </c>
      <c r="D997" s="16" t="s">
        <v>86</v>
      </c>
      <c r="E997">
        <v>482.18</v>
      </c>
    </row>
    <row r="998" spans="1:5" ht="12.75" customHeight="1" x14ac:dyDescent="0.2">
      <c r="A998">
        <v>160844</v>
      </c>
      <c r="B998" t="s">
        <v>476</v>
      </c>
      <c r="C998" t="s">
        <v>7766</v>
      </c>
      <c r="D998" s="16" t="s">
        <v>86</v>
      </c>
      <c r="E998">
        <v>518.71</v>
      </c>
    </row>
    <row r="999" spans="1:5" ht="12.75" customHeight="1" x14ac:dyDescent="0.2">
      <c r="A999">
        <v>160845</v>
      </c>
      <c r="B999" t="s">
        <v>476</v>
      </c>
      <c r="C999" t="s">
        <v>7767</v>
      </c>
      <c r="D999" s="16" t="s">
        <v>86</v>
      </c>
      <c r="E999">
        <v>23.01</v>
      </c>
    </row>
    <row r="1000" spans="1:5" ht="12.75" customHeight="1" x14ac:dyDescent="0.2">
      <c r="A1000">
        <v>160846</v>
      </c>
      <c r="B1000" t="s">
        <v>476</v>
      </c>
      <c r="C1000" t="s">
        <v>7768</v>
      </c>
      <c r="D1000" s="16" t="s">
        <v>86</v>
      </c>
      <c r="E1000">
        <v>38.44</v>
      </c>
    </row>
    <row r="1001" spans="1:5" ht="12.75" customHeight="1" x14ac:dyDescent="0.2">
      <c r="A1001">
        <v>160847</v>
      </c>
      <c r="B1001" t="s">
        <v>476</v>
      </c>
      <c r="C1001" t="s">
        <v>7769</v>
      </c>
      <c r="D1001" s="16" t="s">
        <v>86</v>
      </c>
      <c r="E1001">
        <v>29.17</v>
      </c>
    </row>
    <row r="1002" spans="1:5" ht="12.75" customHeight="1" x14ac:dyDescent="0.2">
      <c r="A1002">
        <v>160848</v>
      </c>
      <c r="B1002" t="s">
        <v>476</v>
      </c>
      <c r="C1002" t="s">
        <v>7770</v>
      </c>
      <c r="D1002" s="16" t="s">
        <v>86</v>
      </c>
      <c r="E1002">
        <v>49.73</v>
      </c>
    </row>
    <row r="1003" spans="1:5" ht="12.75" customHeight="1" x14ac:dyDescent="0.2">
      <c r="A1003">
        <v>160851</v>
      </c>
      <c r="B1003" t="s">
        <v>476</v>
      </c>
      <c r="C1003" t="s">
        <v>555</v>
      </c>
      <c r="D1003" s="16" t="s">
        <v>184</v>
      </c>
      <c r="E1003">
        <v>6.49</v>
      </c>
    </row>
    <row r="1004" spans="1:5" ht="12.75" customHeight="1" x14ac:dyDescent="0.2">
      <c r="A1004">
        <v>160864</v>
      </c>
      <c r="B1004" t="s">
        <v>476</v>
      </c>
      <c r="C1004" t="s">
        <v>7771</v>
      </c>
      <c r="D1004" s="16" t="s">
        <v>86</v>
      </c>
      <c r="E1004">
        <v>833.38</v>
      </c>
    </row>
    <row r="1005" spans="1:5" ht="12.75" customHeight="1" x14ac:dyDescent="0.2">
      <c r="A1005">
        <v>160865</v>
      </c>
      <c r="B1005" t="s">
        <v>476</v>
      </c>
      <c r="C1005" t="s">
        <v>7772</v>
      </c>
      <c r="D1005" s="16" t="s">
        <v>86</v>
      </c>
      <c r="E1005">
        <v>2649.65</v>
      </c>
    </row>
    <row r="1006" spans="1:5" ht="12.75" customHeight="1" x14ac:dyDescent="0.2">
      <c r="A1006">
        <v>160866</v>
      </c>
      <c r="B1006" t="s">
        <v>476</v>
      </c>
      <c r="C1006" t="s">
        <v>7773</v>
      </c>
      <c r="D1006" s="16" t="s">
        <v>86</v>
      </c>
      <c r="E1006">
        <v>2899.27</v>
      </c>
    </row>
    <row r="1007" spans="1:5" ht="12.75" customHeight="1" x14ac:dyDescent="0.2">
      <c r="A1007">
        <v>160867</v>
      </c>
      <c r="B1007" t="s">
        <v>476</v>
      </c>
      <c r="C1007" t="s">
        <v>7774</v>
      </c>
      <c r="D1007" s="16" t="s">
        <v>86</v>
      </c>
      <c r="E1007">
        <v>6144.18</v>
      </c>
    </row>
    <row r="1008" spans="1:5" ht="12.75" customHeight="1" x14ac:dyDescent="0.2">
      <c r="A1008">
        <v>160869</v>
      </c>
      <c r="B1008" t="s">
        <v>476</v>
      </c>
      <c r="C1008" t="s">
        <v>7775</v>
      </c>
      <c r="D1008" s="16" t="s">
        <v>86</v>
      </c>
      <c r="E1008">
        <v>46.85</v>
      </c>
    </row>
    <row r="1009" spans="1:5" ht="12.75" customHeight="1" x14ac:dyDescent="0.2">
      <c r="A1009">
        <v>160870</v>
      </c>
      <c r="B1009" t="s">
        <v>476</v>
      </c>
      <c r="C1009" t="s">
        <v>7776</v>
      </c>
      <c r="D1009" s="16" t="s">
        <v>86</v>
      </c>
      <c r="E1009">
        <v>31.23</v>
      </c>
    </row>
    <row r="1010" spans="1:5" ht="12.75" customHeight="1" x14ac:dyDescent="0.2">
      <c r="A1010">
        <v>160871</v>
      </c>
      <c r="B1010" t="s">
        <v>476</v>
      </c>
      <c r="C1010" t="s">
        <v>7777</v>
      </c>
      <c r="D1010" s="16" t="s">
        <v>86</v>
      </c>
      <c r="E1010">
        <v>43.45</v>
      </c>
    </row>
    <row r="1011" spans="1:5" ht="12.75" customHeight="1" x14ac:dyDescent="0.2">
      <c r="A1011">
        <v>160872</v>
      </c>
      <c r="B1011" t="s">
        <v>476</v>
      </c>
      <c r="C1011" t="s">
        <v>554</v>
      </c>
      <c r="D1011" s="16" t="s">
        <v>86</v>
      </c>
      <c r="E1011">
        <v>30.77</v>
      </c>
    </row>
    <row r="1012" spans="1:5" ht="12.75" customHeight="1" x14ac:dyDescent="0.2">
      <c r="A1012">
        <v>160873</v>
      </c>
      <c r="B1012" t="s">
        <v>476</v>
      </c>
      <c r="C1012" t="s">
        <v>7778</v>
      </c>
      <c r="D1012" s="16" t="s">
        <v>86</v>
      </c>
      <c r="E1012">
        <v>50.57</v>
      </c>
    </row>
    <row r="1013" spans="1:5" ht="12.75" customHeight="1" x14ac:dyDescent="0.2">
      <c r="A1013">
        <v>160874</v>
      </c>
      <c r="B1013" t="s">
        <v>476</v>
      </c>
      <c r="C1013" t="s">
        <v>7779</v>
      </c>
      <c r="D1013" s="16" t="s">
        <v>86</v>
      </c>
      <c r="E1013">
        <v>358.62</v>
      </c>
    </row>
    <row r="1014" spans="1:5" ht="12.75" customHeight="1" x14ac:dyDescent="0.2">
      <c r="A1014">
        <v>1610</v>
      </c>
      <c r="B1014" t="s">
        <v>476</v>
      </c>
      <c r="C1014" t="s">
        <v>7780</v>
      </c>
    </row>
    <row r="1015" spans="1:5" ht="12.75" customHeight="1" x14ac:dyDescent="0.2">
      <c r="A1015">
        <v>161001</v>
      </c>
      <c r="B1015" t="s">
        <v>476</v>
      </c>
      <c r="C1015" t="s">
        <v>546</v>
      </c>
      <c r="D1015" s="16" t="s">
        <v>184</v>
      </c>
      <c r="E1015">
        <v>24.99</v>
      </c>
    </row>
    <row r="1016" spans="1:5" ht="12.75" customHeight="1" x14ac:dyDescent="0.2">
      <c r="A1016">
        <v>161002</v>
      </c>
      <c r="B1016" t="s">
        <v>476</v>
      </c>
      <c r="C1016" t="s">
        <v>548</v>
      </c>
      <c r="D1016" s="16" t="s">
        <v>184</v>
      </c>
      <c r="E1016">
        <v>34.200000000000003</v>
      </c>
    </row>
    <row r="1017" spans="1:5" ht="12.75" customHeight="1" x14ac:dyDescent="0.2">
      <c r="A1017">
        <v>161003</v>
      </c>
      <c r="B1017" t="s">
        <v>476</v>
      </c>
      <c r="C1017" t="s">
        <v>547</v>
      </c>
      <c r="D1017" s="16" t="s">
        <v>184</v>
      </c>
      <c r="E1017">
        <v>42.94</v>
      </c>
    </row>
    <row r="1018" spans="1:5" ht="12.75" customHeight="1" x14ac:dyDescent="0.2">
      <c r="A1018">
        <v>161004</v>
      </c>
      <c r="B1018" t="s">
        <v>476</v>
      </c>
      <c r="C1018" t="s">
        <v>549</v>
      </c>
      <c r="D1018" s="16" t="s">
        <v>184</v>
      </c>
      <c r="E1018">
        <v>56.4</v>
      </c>
    </row>
    <row r="1019" spans="1:5" ht="12.75" customHeight="1" x14ac:dyDescent="0.2">
      <c r="A1019">
        <v>161005</v>
      </c>
      <c r="B1019" t="s">
        <v>476</v>
      </c>
      <c r="C1019" t="s">
        <v>7781</v>
      </c>
      <c r="D1019" s="16" t="s">
        <v>184</v>
      </c>
      <c r="E1019">
        <v>65.16</v>
      </c>
    </row>
    <row r="1020" spans="1:5" ht="12.75" customHeight="1" x14ac:dyDescent="0.2">
      <c r="A1020">
        <v>161006</v>
      </c>
      <c r="B1020" t="s">
        <v>476</v>
      </c>
      <c r="C1020" t="s">
        <v>7782</v>
      </c>
      <c r="D1020" s="16" t="s">
        <v>184</v>
      </c>
      <c r="E1020">
        <v>81.19</v>
      </c>
    </row>
    <row r="1021" spans="1:5" ht="12.75" customHeight="1" x14ac:dyDescent="0.2">
      <c r="A1021">
        <v>161007</v>
      </c>
      <c r="B1021" t="s">
        <v>476</v>
      </c>
      <c r="C1021" t="s">
        <v>7783</v>
      </c>
      <c r="D1021" s="16" t="s">
        <v>184</v>
      </c>
      <c r="E1021">
        <v>104.15</v>
      </c>
    </row>
    <row r="1022" spans="1:5" ht="12.75" customHeight="1" x14ac:dyDescent="0.2">
      <c r="A1022">
        <v>161008</v>
      </c>
      <c r="B1022" t="s">
        <v>476</v>
      </c>
      <c r="C1022" t="s">
        <v>7784</v>
      </c>
      <c r="D1022" s="16" t="s">
        <v>184</v>
      </c>
      <c r="E1022">
        <v>127.3</v>
      </c>
    </row>
    <row r="1023" spans="1:5" ht="12.75" customHeight="1" x14ac:dyDescent="0.2">
      <c r="A1023">
        <v>161009</v>
      </c>
      <c r="B1023" t="s">
        <v>476</v>
      </c>
      <c r="C1023" t="s">
        <v>7785</v>
      </c>
      <c r="D1023" s="16" t="s">
        <v>184</v>
      </c>
      <c r="E1023">
        <v>138.1</v>
      </c>
    </row>
    <row r="1024" spans="1:5" ht="12.75" customHeight="1" x14ac:dyDescent="0.2">
      <c r="A1024">
        <v>161010</v>
      </c>
      <c r="B1024" t="s">
        <v>476</v>
      </c>
      <c r="C1024" t="s">
        <v>7786</v>
      </c>
      <c r="D1024" s="16" t="s">
        <v>86</v>
      </c>
      <c r="E1024">
        <v>17.04</v>
      </c>
    </row>
    <row r="1025" spans="1:5" ht="12.75" customHeight="1" x14ac:dyDescent="0.2">
      <c r="A1025">
        <v>161011</v>
      </c>
      <c r="B1025" t="s">
        <v>476</v>
      </c>
      <c r="C1025" t="s">
        <v>7787</v>
      </c>
      <c r="D1025" s="16" t="s">
        <v>86</v>
      </c>
      <c r="E1025">
        <v>28.01</v>
      </c>
    </row>
    <row r="1026" spans="1:5" ht="12.75" customHeight="1" x14ac:dyDescent="0.2">
      <c r="A1026">
        <v>161012</v>
      </c>
      <c r="B1026" t="s">
        <v>476</v>
      </c>
      <c r="C1026" t="s">
        <v>7788</v>
      </c>
      <c r="D1026" s="16" t="s">
        <v>86</v>
      </c>
      <c r="E1026">
        <v>47.12</v>
      </c>
    </row>
    <row r="1027" spans="1:5" ht="12.75" customHeight="1" x14ac:dyDescent="0.2">
      <c r="A1027">
        <v>161013</v>
      </c>
      <c r="B1027" t="s">
        <v>476</v>
      </c>
      <c r="C1027" t="s">
        <v>7789</v>
      </c>
      <c r="D1027" s="16" t="s">
        <v>497</v>
      </c>
      <c r="E1027">
        <v>91.34</v>
      </c>
    </row>
    <row r="1028" spans="1:5" ht="12.75" customHeight="1" x14ac:dyDescent="0.2">
      <c r="A1028">
        <v>161014</v>
      </c>
      <c r="B1028" t="s">
        <v>476</v>
      </c>
      <c r="C1028" t="s">
        <v>7790</v>
      </c>
      <c r="D1028" s="16" t="s">
        <v>497</v>
      </c>
      <c r="E1028">
        <v>102.8</v>
      </c>
    </row>
    <row r="1029" spans="1:5" ht="12.75" customHeight="1" x14ac:dyDescent="0.2">
      <c r="A1029">
        <v>161015</v>
      </c>
      <c r="B1029" t="s">
        <v>476</v>
      </c>
      <c r="C1029" t="s">
        <v>7791</v>
      </c>
      <c r="D1029" s="16" t="s">
        <v>497</v>
      </c>
      <c r="E1029">
        <v>115.83</v>
      </c>
    </row>
    <row r="1030" spans="1:5" ht="12.75" customHeight="1" x14ac:dyDescent="0.2">
      <c r="A1030">
        <v>161016</v>
      </c>
      <c r="B1030" t="s">
        <v>476</v>
      </c>
      <c r="C1030" t="s">
        <v>7792</v>
      </c>
      <c r="D1030" s="16" t="s">
        <v>184</v>
      </c>
      <c r="E1030">
        <v>71.099999999999994</v>
      </c>
    </row>
    <row r="1031" spans="1:5" ht="12.75" customHeight="1" x14ac:dyDescent="0.2">
      <c r="A1031">
        <v>161017</v>
      </c>
      <c r="B1031" t="s">
        <v>476</v>
      </c>
      <c r="C1031" t="s">
        <v>7793</v>
      </c>
      <c r="D1031" s="16" t="s">
        <v>48</v>
      </c>
      <c r="E1031">
        <v>291.26</v>
      </c>
    </row>
    <row r="1032" spans="1:5" ht="12.75" customHeight="1" x14ac:dyDescent="0.2">
      <c r="A1032">
        <v>161018</v>
      </c>
      <c r="B1032" t="s">
        <v>476</v>
      </c>
      <c r="C1032" t="s">
        <v>7794</v>
      </c>
      <c r="D1032" s="16" t="s">
        <v>48</v>
      </c>
      <c r="E1032">
        <v>245.98</v>
      </c>
    </row>
    <row r="1033" spans="1:5" ht="12.75" customHeight="1" x14ac:dyDescent="0.2">
      <c r="A1033">
        <v>161019</v>
      </c>
      <c r="B1033" t="s">
        <v>476</v>
      </c>
      <c r="C1033" t="s">
        <v>7795</v>
      </c>
      <c r="D1033" s="16" t="s">
        <v>48</v>
      </c>
      <c r="E1033">
        <v>199.1</v>
      </c>
    </row>
    <row r="1034" spans="1:5" ht="12.75" customHeight="1" x14ac:dyDescent="0.2">
      <c r="A1034">
        <v>17</v>
      </c>
      <c r="B1034" t="s">
        <v>476</v>
      </c>
      <c r="C1034" t="s">
        <v>7796</v>
      </c>
    </row>
    <row r="1035" spans="1:5" ht="12.75" customHeight="1" x14ac:dyDescent="0.2">
      <c r="A1035">
        <v>1701</v>
      </c>
      <c r="B1035" t="s">
        <v>476</v>
      </c>
      <c r="C1035" t="s">
        <v>7797</v>
      </c>
    </row>
    <row r="1036" spans="1:5" ht="12.75" customHeight="1" x14ac:dyDescent="0.2">
      <c r="A1036">
        <v>170101</v>
      </c>
      <c r="B1036" t="s">
        <v>476</v>
      </c>
      <c r="C1036" t="s">
        <v>7798</v>
      </c>
      <c r="D1036" s="16" t="s">
        <v>86</v>
      </c>
      <c r="E1036">
        <v>637.12</v>
      </c>
    </row>
    <row r="1037" spans="1:5" ht="12.75" customHeight="1" x14ac:dyDescent="0.2">
      <c r="A1037">
        <v>170107</v>
      </c>
      <c r="B1037" t="s">
        <v>476</v>
      </c>
      <c r="C1037" t="s">
        <v>7799</v>
      </c>
      <c r="D1037" s="16" t="s">
        <v>86</v>
      </c>
      <c r="E1037">
        <v>910.45</v>
      </c>
    </row>
    <row r="1038" spans="1:5" ht="12.75" customHeight="1" x14ac:dyDescent="0.2">
      <c r="A1038">
        <v>170110</v>
      </c>
      <c r="B1038" t="s">
        <v>476</v>
      </c>
      <c r="C1038" t="s">
        <v>7800</v>
      </c>
      <c r="D1038" s="16" t="s">
        <v>86</v>
      </c>
      <c r="E1038">
        <v>75.959999999999994</v>
      </c>
    </row>
    <row r="1039" spans="1:5" ht="12.75" customHeight="1" x14ac:dyDescent="0.2">
      <c r="A1039">
        <v>170114</v>
      </c>
      <c r="B1039" t="s">
        <v>476</v>
      </c>
      <c r="C1039" t="s">
        <v>7801</v>
      </c>
      <c r="D1039" s="16" t="s">
        <v>86</v>
      </c>
      <c r="E1039">
        <v>1078.75</v>
      </c>
    </row>
    <row r="1040" spans="1:5" ht="12.75" customHeight="1" x14ac:dyDescent="0.2">
      <c r="A1040">
        <v>170115</v>
      </c>
      <c r="B1040" t="s">
        <v>476</v>
      </c>
      <c r="C1040" t="s">
        <v>7802</v>
      </c>
      <c r="D1040" s="16" t="s">
        <v>86</v>
      </c>
      <c r="E1040">
        <v>355.12</v>
      </c>
    </row>
    <row r="1041" spans="1:5" ht="12.75" customHeight="1" x14ac:dyDescent="0.2">
      <c r="A1041">
        <v>170116</v>
      </c>
      <c r="B1041" t="s">
        <v>476</v>
      </c>
      <c r="C1041" t="s">
        <v>7803</v>
      </c>
      <c r="D1041" s="16" t="s">
        <v>86</v>
      </c>
      <c r="E1041">
        <v>583.69000000000005</v>
      </c>
    </row>
    <row r="1042" spans="1:5" ht="12.75" customHeight="1" x14ac:dyDescent="0.2">
      <c r="A1042">
        <v>170117</v>
      </c>
      <c r="B1042" t="s">
        <v>476</v>
      </c>
      <c r="C1042" t="s">
        <v>7804</v>
      </c>
      <c r="D1042" s="16" t="s">
        <v>86</v>
      </c>
      <c r="E1042">
        <v>243.94</v>
      </c>
    </row>
    <row r="1043" spans="1:5" ht="12.75" customHeight="1" x14ac:dyDescent="0.2">
      <c r="A1043">
        <v>170119</v>
      </c>
      <c r="B1043" t="s">
        <v>476</v>
      </c>
      <c r="C1043" t="s">
        <v>7805</v>
      </c>
      <c r="D1043" s="16" t="s">
        <v>86</v>
      </c>
      <c r="E1043">
        <v>69.95</v>
      </c>
    </row>
    <row r="1044" spans="1:5" ht="12.75" customHeight="1" x14ac:dyDescent="0.2">
      <c r="A1044">
        <v>170120</v>
      </c>
      <c r="B1044" t="s">
        <v>476</v>
      </c>
      <c r="C1044" t="s">
        <v>7806</v>
      </c>
      <c r="D1044" s="16" t="s">
        <v>86</v>
      </c>
      <c r="E1044">
        <v>382.25</v>
      </c>
    </row>
    <row r="1045" spans="1:5" ht="12.75" customHeight="1" x14ac:dyDescent="0.2">
      <c r="A1045">
        <v>170121</v>
      </c>
      <c r="B1045" t="s">
        <v>476</v>
      </c>
      <c r="C1045" t="s">
        <v>7807</v>
      </c>
      <c r="D1045" s="16" t="s">
        <v>86</v>
      </c>
      <c r="E1045">
        <v>322.42</v>
      </c>
    </row>
    <row r="1046" spans="1:5" ht="12.75" customHeight="1" x14ac:dyDescent="0.2">
      <c r="A1046">
        <v>170122</v>
      </c>
      <c r="B1046" t="s">
        <v>476</v>
      </c>
      <c r="C1046" t="s">
        <v>7808</v>
      </c>
      <c r="D1046" s="16" t="s">
        <v>86</v>
      </c>
      <c r="E1046">
        <v>335.19</v>
      </c>
    </row>
    <row r="1047" spans="1:5" ht="12.75" customHeight="1" x14ac:dyDescent="0.2">
      <c r="A1047">
        <v>170123</v>
      </c>
      <c r="B1047" t="s">
        <v>476</v>
      </c>
      <c r="C1047" t="s">
        <v>7809</v>
      </c>
      <c r="D1047" s="16" t="s">
        <v>86</v>
      </c>
      <c r="E1047">
        <v>144.52000000000001</v>
      </c>
    </row>
    <row r="1048" spans="1:5" ht="12.75" customHeight="1" x14ac:dyDescent="0.2">
      <c r="A1048">
        <v>170124</v>
      </c>
      <c r="B1048" t="s">
        <v>476</v>
      </c>
      <c r="C1048" t="s">
        <v>7810</v>
      </c>
      <c r="D1048" s="16" t="s">
        <v>86</v>
      </c>
      <c r="E1048">
        <v>584.19000000000005</v>
      </c>
    </row>
    <row r="1049" spans="1:5" ht="12.75" customHeight="1" x14ac:dyDescent="0.2">
      <c r="A1049">
        <v>170126</v>
      </c>
      <c r="B1049" t="s">
        <v>476</v>
      </c>
      <c r="C1049" t="s">
        <v>7811</v>
      </c>
      <c r="D1049" s="16" t="s">
        <v>86</v>
      </c>
      <c r="E1049">
        <v>3790.23</v>
      </c>
    </row>
    <row r="1050" spans="1:5" ht="12.75" customHeight="1" x14ac:dyDescent="0.2">
      <c r="A1050">
        <v>170128</v>
      </c>
      <c r="B1050" t="s">
        <v>476</v>
      </c>
      <c r="C1050" t="s">
        <v>7812</v>
      </c>
      <c r="D1050" s="16" t="s">
        <v>86</v>
      </c>
      <c r="E1050">
        <v>1539.95</v>
      </c>
    </row>
    <row r="1051" spans="1:5" ht="12.75" customHeight="1" x14ac:dyDescent="0.2">
      <c r="A1051">
        <v>170129</v>
      </c>
      <c r="B1051" t="s">
        <v>476</v>
      </c>
      <c r="C1051" t="s">
        <v>7813</v>
      </c>
      <c r="D1051" s="16" t="s">
        <v>86</v>
      </c>
      <c r="E1051">
        <v>735.43</v>
      </c>
    </row>
    <row r="1052" spans="1:5" ht="12.75" customHeight="1" x14ac:dyDescent="0.2">
      <c r="A1052">
        <v>170130</v>
      </c>
      <c r="B1052" t="s">
        <v>476</v>
      </c>
      <c r="C1052" t="s">
        <v>7814</v>
      </c>
      <c r="D1052" s="16" t="s">
        <v>86</v>
      </c>
      <c r="E1052">
        <v>930.77</v>
      </c>
    </row>
    <row r="1053" spans="1:5" ht="12.75" customHeight="1" x14ac:dyDescent="0.2">
      <c r="A1053">
        <v>170132</v>
      </c>
      <c r="B1053" t="s">
        <v>476</v>
      </c>
      <c r="C1053" t="s">
        <v>7815</v>
      </c>
      <c r="D1053" s="16" t="s">
        <v>86</v>
      </c>
      <c r="E1053">
        <v>2132.0100000000002</v>
      </c>
    </row>
    <row r="1054" spans="1:5" ht="12.75" customHeight="1" x14ac:dyDescent="0.2">
      <c r="A1054">
        <v>170133</v>
      </c>
      <c r="B1054" t="s">
        <v>476</v>
      </c>
      <c r="C1054" t="s">
        <v>7816</v>
      </c>
      <c r="D1054" s="16" t="s">
        <v>86</v>
      </c>
      <c r="E1054">
        <v>375.2</v>
      </c>
    </row>
    <row r="1055" spans="1:5" ht="12.75" customHeight="1" x14ac:dyDescent="0.2">
      <c r="A1055">
        <v>170134</v>
      </c>
      <c r="B1055" t="s">
        <v>476</v>
      </c>
      <c r="C1055" t="s">
        <v>7817</v>
      </c>
      <c r="D1055" s="16" t="s">
        <v>86</v>
      </c>
      <c r="E1055">
        <v>817.53</v>
      </c>
    </row>
    <row r="1056" spans="1:5" ht="12.75" customHeight="1" x14ac:dyDescent="0.2">
      <c r="A1056">
        <v>170135</v>
      </c>
      <c r="B1056" t="s">
        <v>476</v>
      </c>
      <c r="C1056" t="s">
        <v>7818</v>
      </c>
      <c r="D1056" s="16" t="s">
        <v>86</v>
      </c>
      <c r="E1056">
        <v>3907.29</v>
      </c>
    </row>
    <row r="1057" spans="1:5" ht="12.75" customHeight="1" x14ac:dyDescent="0.2">
      <c r="A1057">
        <v>170136</v>
      </c>
      <c r="B1057" t="s">
        <v>476</v>
      </c>
      <c r="C1057" t="s">
        <v>7819</v>
      </c>
      <c r="D1057" s="16" t="s">
        <v>86</v>
      </c>
      <c r="E1057">
        <v>1206.78</v>
      </c>
    </row>
    <row r="1058" spans="1:5" ht="12.75" customHeight="1" x14ac:dyDescent="0.2">
      <c r="A1058">
        <v>1702</v>
      </c>
      <c r="B1058" t="s">
        <v>476</v>
      </c>
      <c r="C1058" t="s">
        <v>7820</v>
      </c>
    </row>
    <row r="1059" spans="1:5" ht="12.75" customHeight="1" x14ac:dyDescent="0.2">
      <c r="A1059">
        <v>170205</v>
      </c>
      <c r="B1059" t="s">
        <v>476</v>
      </c>
      <c r="C1059" t="s">
        <v>7821</v>
      </c>
      <c r="D1059" s="16" t="s">
        <v>48</v>
      </c>
      <c r="E1059">
        <v>718.14</v>
      </c>
    </row>
    <row r="1060" spans="1:5" ht="12.75" customHeight="1" x14ac:dyDescent="0.2">
      <c r="A1060">
        <v>170220</v>
      </c>
      <c r="B1060" t="s">
        <v>476</v>
      </c>
      <c r="C1060" t="s">
        <v>7822</v>
      </c>
      <c r="D1060" s="16" t="s">
        <v>48</v>
      </c>
      <c r="E1060">
        <v>544.70000000000005</v>
      </c>
    </row>
    <row r="1061" spans="1:5" ht="12.75" customHeight="1" x14ac:dyDescent="0.2">
      <c r="A1061">
        <v>170221</v>
      </c>
      <c r="B1061" t="s">
        <v>476</v>
      </c>
      <c r="C1061" t="s">
        <v>7823</v>
      </c>
      <c r="D1061" s="16" t="s">
        <v>48</v>
      </c>
      <c r="E1061">
        <v>45.78</v>
      </c>
    </row>
    <row r="1062" spans="1:5" ht="12.75" customHeight="1" x14ac:dyDescent="0.2">
      <c r="A1062">
        <v>170222</v>
      </c>
      <c r="B1062" t="s">
        <v>476</v>
      </c>
      <c r="C1062" t="s">
        <v>7824</v>
      </c>
      <c r="D1062" s="16" t="s">
        <v>86</v>
      </c>
      <c r="E1062">
        <v>1397.62</v>
      </c>
    </row>
    <row r="1063" spans="1:5" ht="12.75" customHeight="1" x14ac:dyDescent="0.2">
      <c r="A1063">
        <v>1703</v>
      </c>
      <c r="B1063" t="s">
        <v>476</v>
      </c>
      <c r="C1063" t="s">
        <v>7825</v>
      </c>
    </row>
    <row r="1064" spans="1:5" ht="12.75" customHeight="1" x14ac:dyDescent="0.2">
      <c r="A1064">
        <v>170304</v>
      </c>
      <c r="B1064" t="s">
        <v>476</v>
      </c>
      <c r="C1064" t="s">
        <v>7826</v>
      </c>
      <c r="D1064" s="16" t="s">
        <v>86</v>
      </c>
      <c r="E1064">
        <v>284.67</v>
      </c>
    </row>
    <row r="1065" spans="1:5" ht="12.75" customHeight="1" x14ac:dyDescent="0.2">
      <c r="A1065">
        <v>170306</v>
      </c>
      <c r="B1065" t="s">
        <v>476</v>
      </c>
      <c r="C1065" t="s">
        <v>7827</v>
      </c>
      <c r="D1065" s="16" t="s">
        <v>86</v>
      </c>
      <c r="E1065">
        <v>218.88</v>
      </c>
    </row>
    <row r="1066" spans="1:5" ht="12.75" customHeight="1" x14ac:dyDescent="0.2">
      <c r="A1066">
        <v>170309</v>
      </c>
      <c r="B1066" t="s">
        <v>476</v>
      </c>
      <c r="C1066" t="s">
        <v>7828</v>
      </c>
      <c r="D1066" s="16" t="s">
        <v>86</v>
      </c>
      <c r="E1066">
        <v>144.6</v>
      </c>
    </row>
    <row r="1067" spans="1:5" ht="12.75" customHeight="1" x14ac:dyDescent="0.2">
      <c r="A1067">
        <v>170310</v>
      </c>
      <c r="B1067" t="s">
        <v>476</v>
      </c>
      <c r="C1067" t="s">
        <v>7829</v>
      </c>
      <c r="D1067" s="16" t="s">
        <v>86</v>
      </c>
      <c r="E1067">
        <v>231.52</v>
      </c>
    </row>
    <row r="1068" spans="1:5" ht="12.75" customHeight="1" x14ac:dyDescent="0.2">
      <c r="A1068">
        <v>170311</v>
      </c>
      <c r="B1068" t="s">
        <v>476</v>
      </c>
      <c r="C1068" t="s">
        <v>7830</v>
      </c>
      <c r="D1068" s="16" t="s">
        <v>86</v>
      </c>
      <c r="E1068">
        <v>57.13</v>
      </c>
    </row>
    <row r="1069" spans="1:5" ht="12.75" customHeight="1" x14ac:dyDescent="0.2">
      <c r="A1069">
        <v>170313</v>
      </c>
      <c r="B1069" t="s">
        <v>476</v>
      </c>
      <c r="C1069" t="s">
        <v>7831</v>
      </c>
      <c r="D1069" s="16" t="s">
        <v>86</v>
      </c>
      <c r="E1069">
        <v>218.88</v>
      </c>
    </row>
    <row r="1070" spans="1:5" ht="12.75" customHeight="1" x14ac:dyDescent="0.2">
      <c r="A1070">
        <v>170315</v>
      </c>
      <c r="B1070" t="s">
        <v>476</v>
      </c>
      <c r="C1070" t="s">
        <v>7832</v>
      </c>
      <c r="D1070" s="16" t="s">
        <v>86</v>
      </c>
      <c r="E1070">
        <v>376.89</v>
      </c>
    </row>
    <row r="1071" spans="1:5" ht="12.75" customHeight="1" x14ac:dyDescent="0.2">
      <c r="A1071">
        <v>170316</v>
      </c>
      <c r="B1071" t="s">
        <v>476</v>
      </c>
      <c r="C1071" t="s">
        <v>7833</v>
      </c>
      <c r="D1071" s="16" t="s">
        <v>86</v>
      </c>
      <c r="E1071">
        <v>145</v>
      </c>
    </row>
    <row r="1072" spans="1:5" ht="12.75" customHeight="1" x14ac:dyDescent="0.2">
      <c r="A1072">
        <v>170317</v>
      </c>
      <c r="B1072" t="s">
        <v>476</v>
      </c>
      <c r="C1072" t="s">
        <v>7834</v>
      </c>
      <c r="D1072" s="16" t="s">
        <v>86</v>
      </c>
      <c r="E1072">
        <v>162.74</v>
      </c>
    </row>
    <row r="1073" spans="1:5" ht="12.75" customHeight="1" x14ac:dyDescent="0.2">
      <c r="A1073">
        <v>170318</v>
      </c>
      <c r="B1073" t="s">
        <v>476</v>
      </c>
      <c r="C1073" t="s">
        <v>7835</v>
      </c>
      <c r="D1073" s="16" t="s">
        <v>86</v>
      </c>
      <c r="E1073">
        <v>70.38</v>
      </c>
    </row>
    <row r="1074" spans="1:5" ht="12.75" customHeight="1" x14ac:dyDescent="0.2">
      <c r="A1074">
        <v>170319</v>
      </c>
      <c r="B1074" t="s">
        <v>476</v>
      </c>
      <c r="C1074" t="s">
        <v>7836</v>
      </c>
      <c r="D1074" s="16" t="s">
        <v>86</v>
      </c>
      <c r="E1074">
        <v>67.36</v>
      </c>
    </row>
    <row r="1075" spans="1:5" ht="12.75" customHeight="1" x14ac:dyDescent="0.2">
      <c r="A1075">
        <v>170320</v>
      </c>
      <c r="B1075" t="s">
        <v>476</v>
      </c>
      <c r="C1075" t="s">
        <v>7837</v>
      </c>
      <c r="D1075" s="16" t="s">
        <v>86</v>
      </c>
      <c r="E1075">
        <v>69.319999999999993</v>
      </c>
    </row>
    <row r="1076" spans="1:5" ht="12.75" customHeight="1" x14ac:dyDescent="0.2">
      <c r="A1076">
        <v>170321</v>
      </c>
      <c r="B1076" t="s">
        <v>476</v>
      </c>
      <c r="C1076" t="s">
        <v>7838</v>
      </c>
      <c r="D1076" s="16" t="s">
        <v>86</v>
      </c>
      <c r="E1076">
        <v>95.81</v>
      </c>
    </row>
    <row r="1077" spans="1:5" ht="12.75" customHeight="1" x14ac:dyDescent="0.2">
      <c r="A1077">
        <v>170322</v>
      </c>
      <c r="B1077" t="s">
        <v>476</v>
      </c>
      <c r="C1077" t="s">
        <v>7839</v>
      </c>
      <c r="D1077" s="16" t="s">
        <v>86</v>
      </c>
      <c r="E1077">
        <v>135.69999999999999</v>
      </c>
    </row>
    <row r="1078" spans="1:5" ht="12.75" customHeight="1" x14ac:dyDescent="0.2">
      <c r="A1078">
        <v>170323</v>
      </c>
      <c r="B1078" t="s">
        <v>476</v>
      </c>
      <c r="C1078" t="s">
        <v>7840</v>
      </c>
      <c r="D1078" s="16" t="s">
        <v>86</v>
      </c>
      <c r="E1078">
        <v>186.55</v>
      </c>
    </row>
    <row r="1079" spans="1:5" ht="12.75" customHeight="1" x14ac:dyDescent="0.2">
      <c r="A1079">
        <v>170324</v>
      </c>
      <c r="B1079" t="s">
        <v>476</v>
      </c>
      <c r="C1079" t="s">
        <v>7841</v>
      </c>
      <c r="D1079" s="16" t="s">
        <v>86</v>
      </c>
      <c r="E1079">
        <v>300.89</v>
      </c>
    </row>
    <row r="1080" spans="1:5" ht="12.75" customHeight="1" x14ac:dyDescent="0.2">
      <c r="A1080">
        <v>170325</v>
      </c>
      <c r="B1080" t="s">
        <v>476</v>
      </c>
      <c r="C1080" t="s">
        <v>7842</v>
      </c>
      <c r="D1080" s="16" t="s">
        <v>86</v>
      </c>
      <c r="E1080">
        <v>440.84</v>
      </c>
    </row>
    <row r="1081" spans="1:5" ht="12.75" customHeight="1" x14ac:dyDescent="0.2">
      <c r="A1081">
        <v>170326</v>
      </c>
      <c r="B1081" t="s">
        <v>476</v>
      </c>
      <c r="C1081" t="s">
        <v>7843</v>
      </c>
      <c r="D1081" s="16" t="s">
        <v>86</v>
      </c>
      <c r="E1081">
        <v>640.19000000000005</v>
      </c>
    </row>
    <row r="1082" spans="1:5" ht="12.75" customHeight="1" x14ac:dyDescent="0.2">
      <c r="A1082">
        <v>170327</v>
      </c>
      <c r="B1082" t="s">
        <v>476</v>
      </c>
      <c r="C1082" t="s">
        <v>7844</v>
      </c>
      <c r="D1082" s="16" t="s">
        <v>86</v>
      </c>
      <c r="E1082">
        <v>134.83000000000001</v>
      </c>
    </row>
    <row r="1083" spans="1:5" ht="12.75" customHeight="1" x14ac:dyDescent="0.2">
      <c r="A1083">
        <v>170328</v>
      </c>
      <c r="B1083" t="s">
        <v>476</v>
      </c>
      <c r="C1083" t="s">
        <v>7845</v>
      </c>
      <c r="D1083" s="16" t="s">
        <v>86</v>
      </c>
      <c r="E1083">
        <v>143.37</v>
      </c>
    </row>
    <row r="1084" spans="1:5" ht="12.75" customHeight="1" x14ac:dyDescent="0.2">
      <c r="A1084">
        <v>170329</v>
      </c>
      <c r="B1084" t="s">
        <v>476</v>
      </c>
      <c r="C1084" t="s">
        <v>7846</v>
      </c>
      <c r="D1084" s="16" t="s">
        <v>86</v>
      </c>
      <c r="E1084">
        <v>182.65</v>
      </c>
    </row>
    <row r="1085" spans="1:5" ht="12.75" customHeight="1" x14ac:dyDescent="0.2">
      <c r="A1085">
        <v>170330</v>
      </c>
      <c r="B1085" t="s">
        <v>476</v>
      </c>
      <c r="C1085" t="s">
        <v>7847</v>
      </c>
      <c r="D1085" s="16" t="s">
        <v>86</v>
      </c>
      <c r="E1085">
        <v>223.81</v>
      </c>
    </row>
    <row r="1086" spans="1:5" ht="12.75" customHeight="1" x14ac:dyDescent="0.2">
      <c r="A1086">
        <v>170331</v>
      </c>
      <c r="B1086" t="s">
        <v>476</v>
      </c>
      <c r="C1086" t="s">
        <v>7848</v>
      </c>
      <c r="D1086" s="16" t="s">
        <v>86</v>
      </c>
      <c r="E1086">
        <v>241.78</v>
      </c>
    </row>
    <row r="1087" spans="1:5" ht="12.75" customHeight="1" x14ac:dyDescent="0.2">
      <c r="A1087">
        <v>170345</v>
      </c>
      <c r="B1087" t="s">
        <v>476</v>
      </c>
      <c r="C1087" t="s">
        <v>7849</v>
      </c>
      <c r="D1087" s="16" t="s">
        <v>86</v>
      </c>
      <c r="E1087">
        <v>406.67</v>
      </c>
    </row>
    <row r="1088" spans="1:5" ht="12.75" customHeight="1" x14ac:dyDescent="0.2">
      <c r="A1088">
        <v>170346</v>
      </c>
      <c r="B1088" t="s">
        <v>476</v>
      </c>
      <c r="C1088" t="s">
        <v>7850</v>
      </c>
      <c r="D1088" s="16" t="s">
        <v>86</v>
      </c>
      <c r="E1088">
        <v>406.67</v>
      </c>
    </row>
    <row r="1089" spans="1:5" ht="12.75" customHeight="1" x14ac:dyDescent="0.2">
      <c r="A1089">
        <v>170347</v>
      </c>
      <c r="B1089" t="s">
        <v>476</v>
      </c>
      <c r="C1089" t="s">
        <v>7851</v>
      </c>
      <c r="D1089" s="16" t="s">
        <v>86</v>
      </c>
      <c r="E1089">
        <v>13.36</v>
      </c>
    </row>
    <row r="1090" spans="1:5" ht="12.75" customHeight="1" x14ac:dyDescent="0.2">
      <c r="A1090">
        <v>170348</v>
      </c>
      <c r="B1090" t="s">
        <v>476</v>
      </c>
      <c r="C1090" t="s">
        <v>7852</v>
      </c>
      <c r="D1090" s="16" t="s">
        <v>86</v>
      </c>
      <c r="E1090">
        <v>19.45</v>
      </c>
    </row>
    <row r="1091" spans="1:5" ht="12.75" customHeight="1" x14ac:dyDescent="0.2">
      <c r="A1091">
        <v>170349</v>
      </c>
      <c r="B1091" t="s">
        <v>476</v>
      </c>
      <c r="C1091" t="s">
        <v>7853</v>
      </c>
      <c r="D1091" s="16" t="s">
        <v>86</v>
      </c>
      <c r="E1091">
        <v>86.3</v>
      </c>
    </row>
    <row r="1092" spans="1:5" ht="12.75" customHeight="1" x14ac:dyDescent="0.2">
      <c r="A1092">
        <v>170350</v>
      </c>
      <c r="B1092" t="s">
        <v>476</v>
      </c>
      <c r="C1092" t="s">
        <v>7854</v>
      </c>
      <c r="D1092" s="16" t="s">
        <v>86</v>
      </c>
      <c r="E1092">
        <v>24.51</v>
      </c>
    </row>
    <row r="1093" spans="1:5" ht="12.75" customHeight="1" x14ac:dyDescent="0.2">
      <c r="A1093">
        <v>170351</v>
      </c>
      <c r="B1093" t="s">
        <v>476</v>
      </c>
      <c r="C1093" t="s">
        <v>7855</v>
      </c>
      <c r="D1093" s="16" t="s">
        <v>86</v>
      </c>
      <c r="E1093">
        <v>439.29</v>
      </c>
    </row>
    <row r="1094" spans="1:5" ht="12.75" customHeight="1" x14ac:dyDescent="0.2">
      <c r="A1094">
        <v>170352</v>
      </c>
      <c r="B1094" t="s">
        <v>476</v>
      </c>
      <c r="C1094" t="s">
        <v>7856</v>
      </c>
      <c r="D1094" s="16" t="s">
        <v>86</v>
      </c>
      <c r="E1094">
        <v>576.27</v>
      </c>
    </row>
    <row r="1095" spans="1:5" ht="12.75" customHeight="1" x14ac:dyDescent="0.2">
      <c r="A1095">
        <v>170353</v>
      </c>
      <c r="B1095" t="s">
        <v>476</v>
      </c>
      <c r="C1095" t="s">
        <v>7857</v>
      </c>
      <c r="D1095" s="16" t="s">
        <v>86</v>
      </c>
      <c r="E1095">
        <v>534.21</v>
      </c>
    </row>
    <row r="1096" spans="1:5" ht="12.75" customHeight="1" x14ac:dyDescent="0.2">
      <c r="A1096">
        <v>170354</v>
      </c>
      <c r="B1096" t="s">
        <v>476</v>
      </c>
      <c r="C1096" t="s">
        <v>7858</v>
      </c>
      <c r="D1096" s="16" t="s">
        <v>86</v>
      </c>
      <c r="E1096">
        <v>1392.07</v>
      </c>
    </row>
    <row r="1097" spans="1:5" ht="12.75" customHeight="1" x14ac:dyDescent="0.2">
      <c r="A1097">
        <v>170357</v>
      </c>
      <c r="B1097" t="s">
        <v>476</v>
      </c>
      <c r="C1097" t="s">
        <v>7859</v>
      </c>
      <c r="D1097" s="16" t="s">
        <v>86</v>
      </c>
      <c r="E1097">
        <v>1113.0999999999999</v>
      </c>
    </row>
    <row r="1098" spans="1:5" ht="12.75" customHeight="1" x14ac:dyDescent="0.2">
      <c r="A1098">
        <v>170361</v>
      </c>
      <c r="B1098" t="s">
        <v>476</v>
      </c>
      <c r="C1098" t="s">
        <v>7860</v>
      </c>
      <c r="D1098" s="16" t="s">
        <v>86</v>
      </c>
      <c r="E1098">
        <v>114.15</v>
      </c>
    </row>
    <row r="1099" spans="1:5" ht="12.75" customHeight="1" x14ac:dyDescent="0.2">
      <c r="A1099">
        <v>170362</v>
      </c>
      <c r="B1099" t="s">
        <v>476</v>
      </c>
      <c r="C1099" t="s">
        <v>7861</v>
      </c>
      <c r="D1099" s="16" t="s">
        <v>86</v>
      </c>
      <c r="E1099">
        <v>140.16999999999999</v>
      </c>
    </row>
    <row r="1100" spans="1:5" ht="12.75" customHeight="1" x14ac:dyDescent="0.2">
      <c r="A1100">
        <v>170363</v>
      </c>
      <c r="B1100" t="s">
        <v>476</v>
      </c>
      <c r="C1100" t="s">
        <v>7862</v>
      </c>
      <c r="D1100" s="16" t="s">
        <v>86</v>
      </c>
      <c r="E1100">
        <v>159.27000000000001</v>
      </c>
    </row>
    <row r="1101" spans="1:5" ht="12.75" customHeight="1" x14ac:dyDescent="0.2">
      <c r="A1101">
        <v>170364</v>
      </c>
      <c r="B1101" t="s">
        <v>476</v>
      </c>
      <c r="C1101" t="s">
        <v>7863</v>
      </c>
      <c r="D1101" s="16" t="s">
        <v>86</v>
      </c>
      <c r="E1101">
        <v>255.6</v>
      </c>
    </row>
    <row r="1102" spans="1:5" ht="12.75" customHeight="1" x14ac:dyDescent="0.2">
      <c r="A1102">
        <v>170365</v>
      </c>
      <c r="B1102" t="s">
        <v>476</v>
      </c>
      <c r="C1102" t="s">
        <v>7864</v>
      </c>
      <c r="D1102" s="16" t="s">
        <v>86</v>
      </c>
      <c r="E1102">
        <v>301.88</v>
      </c>
    </row>
    <row r="1103" spans="1:5" ht="12.75" customHeight="1" x14ac:dyDescent="0.2">
      <c r="A1103">
        <v>170366</v>
      </c>
      <c r="B1103" t="s">
        <v>476</v>
      </c>
      <c r="C1103" t="s">
        <v>7865</v>
      </c>
      <c r="D1103" s="16" t="s">
        <v>86</v>
      </c>
      <c r="E1103">
        <v>444.63</v>
      </c>
    </row>
    <row r="1104" spans="1:5" ht="12.75" customHeight="1" x14ac:dyDescent="0.2">
      <c r="A1104">
        <v>170367</v>
      </c>
      <c r="B1104" t="s">
        <v>476</v>
      </c>
      <c r="C1104" t="s">
        <v>7866</v>
      </c>
      <c r="D1104" s="16" t="s">
        <v>86</v>
      </c>
      <c r="E1104">
        <v>715.45</v>
      </c>
    </row>
    <row r="1105" spans="1:5" ht="12.75" customHeight="1" x14ac:dyDescent="0.2">
      <c r="A1105">
        <v>170368</v>
      </c>
      <c r="B1105" t="s">
        <v>476</v>
      </c>
      <c r="C1105" t="s">
        <v>7867</v>
      </c>
      <c r="D1105" s="16" t="s">
        <v>86</v>
      </c>
      <c r="E1105">
        <v>940.27</v>
      </c>
    </row>
    <row r="1106" spans="1:5" ht="12.75" customHeight="1" x14ac:dyDescent="0.2">
      <c r="A1106">
        <v>170369</v>
      </c>
      <c r="B1106" t="s">
        <v>476</v>
      </c>
      <c r="C1106" t="s">
        <v>7868</v>
      </c>
      <c r="D1106" s="16" t="s">
        <v>86</v>
      </c>
      <c r="E1106">
        <v>90.65</v>
      </c>
    </row>
    <row r="1107" spans="1:5" ht="12.75" customHeight="1" x14ac:dyDescent="0.2">
      <c r="A1107">
        <v>170370</v>
      </c>
      <c r="B1107" t="s">
        <v>476</v>
      </c>
      <c r="C1107" t="s">
        <v>7869</v>
      </c>
      <c r="D1107" s="16" t="s">
        <v>86</v>
      </c>
      <c r="E1107">
        <v>102.07</v>
      </c>
    </row>
    <row r="1108" spans="1:5" ht="12.75" customHeight="1" x14ac:dyDescent="0.2">
      <c r="A1108">
        <v>170371</v>
      </c>
      <c r="B1108" t="s">
        <v>476</v>
      </c>
      <c r="C1108" t="s">
        <v>7870</v>
      </c>
      <c r="D1108" s="16" t="s">
        <v>86</v>
      </c>
      <c r="E1108">
        <v>124.2</v>
      </c>
    </row>
    <row r="1109" spans="1:5" ht="12.75" customHeight="1" x14ac:dyDescent="0.2">
      <c r="A1109">
        <v>170372</v>
      </c>
      <c r="B1109" t="s">
        <v>476</v>
      </c>
      <c r="C1109" t="s">
        <v>7871</v>
      </c>
      <c r="D1109" s="16" t="s">
        <v>86</v>
      </c>
      <c r="E1109">
        <v>186.29</v>
      </c>
    </row>
    <row r="1110" spans="1:5" ht="12.75" customHeight="1" x14ac:dyDescent="0.2">
      <c r="A1110">
        <v>170373</v>
      </c>
      <c r="B1110" t="s">
        <v>476</v>
      </c>
      <c r="C1110" t="s">
        <v>7872</v>
      </c>
      <c r="D1110" s="16" t="s">
        <v>86</v>
      </c>
      <c r="E1110">
        <v>212.44</v>
      </c>
    </row>
    <row r="1111" spans="1:5" ht="12.75" customHeight="1" x14ac:dyDescent="0.2">
      <c r="A1111">
        <v>170374</v>
      </c>
      <c r="B1111" t="s">
        <v>476</v>
      </c>
      <c r="C1111" t="s">
        <v>7873</v>
      </c>
      <c r="D1111" s="16" t="s">
        <v>86</v>
      </c>
      <c r="E1111">
        <v>311.73</v>
      </c>
    </row>
    <row r="1112" spans="1:5" ht="12.75" customHeight="1" x14ac:dyDescent="0.2">
      <c r="A1112">
        <v>170375</v>
      </c>
      <c r="B1112" t="s">
        <v>476</v>
      </c>
      <c r="C1112" t="s">
        <v>7874</v>
      </c>
      <c r="D1112" s="16" t="s">
        <v>86</v>
      </c>
      <c r="E1112">
        <v>497.66</v>
      </c>
    </row>
    <row r="1113" spans="1:5" ht="12.75" customHeight="1" x14ac:dyDescent="0.2">
      <c r="A1113">
        <v>170376</v>
      </c>
      <c r="B1113" t="s">
        <v>476</v>
      </c>
      <c r="C1113" t="s">
        <v>7875</v>
      </c>
      <c r="D1113" s="16" t="s">
        <v>86</v>
      </c>
      <c r="E1113">
        <v>643.26</v>
      </c>
    </row>
    <row r="1114" spans="1:5" ht="12.75" customHeight="1" x14ac:dyDescent="0.2">
      <c r="A1114">
        <v>1705</v>
      </c>
      <c r="B1114" t="s">
        <v>476</v>
      </c>
      <c r="C1114" t="s">
        <v>7876</v>
      </c>
    </row>
    <row r="1115" spans="1:5" ht="12.75" customHeight="1" x14ac:dyDescent="0.2">
      <c r="A1115">
        <v>170502</v>
      </c>
      <c r="B1115" t="s">
        <v>476</v>
      </c>
      <c r="C1115" t="s">
        <v>7877</v>
      </c>
      <c r="D1115" s="16" t="s">
        <v>86</v>
      </c>
      <c r="E1115">
        <v>195.79</v>
      </c>
    </row>
    <row r="1116" spans="1:5" ht="12.75" customHeight="1" x14ac:dyDescent="0.2">
      <c r="A1116">
        <v>170506</v>
      </c>
      <c r="B1116" t="s">
        <v>476</v>
      </c>
      <c r="C1116" t="s">
        <v>7878</v>
      </c>
      <c r="D1116" s="16" t="s">
        <v>86</v>
      </c>
      <c r="E1116">
        <v>727.02</v>
      </c>
    </row>
    <row r="1117" spans="1:5" ht="12.75" customHeight="1" x14ac:dyDescent="0.2">
      <c r="A1117">
        <v>170507</v>
      </c>
      <c r="B1117" t="s">
        <v>476</v>
      </c>
      <c r="C1117" t="s">
        <v>7879</v>
      </c>
      <c r="D1117" s="16" t="s">
        <v>184</v>
      </c>
      <c r="E1117">
        <v>1722.9</v>
      </c>
    </row>
    <row r="1118" spans="1:5" ht="12.75" customHeight="1" x14ac:dyDescent="0.2">
      <c r="A1118">
        <v>170508</v>
      </c>
      <c r="B1118" t="s">
        <v>476</v>
      </c>
      <c r="C1118" t="s">
        <v>7880</v>
      </c>
      <c r="D1118" s="16" t="s">
        <v>184</v>
      </c>
      <c r="E1118">
        <v>1722.9</v>
      </c>
    </row>
    <row r="1119" spans="1:5" ht="12.75" customHeight="1" x14ac:dyDescent="0.2">
      <c r="A1119">
        <v>170509</v>
      </c>
      <c r="B1119" t="s">
        <v>476</v>
      </c>
      <c r="C1119" t="s">
        <v>7881</v>
      </c>
      <c r="D1119" s="16" t="s">
        <v>86</v>
      </c>
      <c r="E1119">
        <v>2574.92</v>
      </c>
    </row>
    <row r="1120" spans="1:5" ht="12.75" customHeight="1" x14ac:dyDescent="0.2">
      <c r="A1120">
        <v>170510</v>
      </c>
      <c r="B1120" t="s">
        <v>476</v>
      </c>
      <c r="C1120" t="s">
        <v>7882</v>
      </c>
      <c r="D1120" s="16" t="s">
        <v>86</v>
      </c>
      <c r="E1120">
        <v>5498.8</v>
      </c>
    </row>
    <row r="1121" spans="1:5" ht="12.75" customHeight="1" x14ac:dyDescent="0.2">
      <c r="A1121">
        <v>170511</v>
      </c>
      <c r="B1121" t="s">
        <v>476</v>
      </c>
      <c r="C1121" t="s">
        <v>7883</v>
      </c>
      <c r="D1121" s="16" t="s">
        <v>86</v>
      </c>
      <c r="E1121">
        <v>2485.1</v>
      </c>
    </row>
    <row r="1122" spans="1:5" ht="12.75" customHeight="1" x14ac:dyDescent="0.2">
      <c r="A1122">
        <v>170512</v>
      </c>
      <c r="B1122" t="s">
        <v>476</v>
      </c>
      <c r="C1122" t="s">
        <v>7884</v>
      </c>
      <c r="D1122" s="16" t="s">
        <v>86</v>
      </c>
      <c r="E1122">
        <v>532.26</v>
      </c>
    </row>
    <row r="1123" spans="1:5" ht="12.75" customHeight="1" x14ac:dyDescent="0.2">
      <c r="A1123">
        <v>170514</v>
      </c>
      <c r="B1123" t="s">
        <v>476</v>
      </c>
      <c r="C1123" t="s">
        <v>7885</v>
      </c>
      <c r="D1123" s="16" t="s">
        <v>86</v>
      </c>
      <c r="E1123">
        <v>1841.63</v>
      </c>
    </row>
    <row r="1124" spans="1:5" ht="12.75" customHeight="1" x14ac:dyDescent="0.2">
      <c r="A1124">
        <v>170515</v>
      </c>
      <c r="B1124" t="s">
        <v>476</v>
      </c>
      <c r="C1124" t="s">
        <v>7886</v>
      </c>
      <c r="D1124" s="16" t="s">
        <v>86</v>
      </c>
      <c r="E1124">
        <v>1883.99</v>
      </c>
    </row>
    <row r="1125" spans="1:5" ht="12.75" customHeight="1" x14ac:dyDescent="0.2">
      <c r="A1125">
        <v>170516</v>
      </c>
      <c r="B1125" t="s">
        <v>476</v>
      </c>
      <c r="C1125" t="s">
        <v>7887</v>
      </c>
      <c r="D1125" s="16" t="s">
        <v>86</v>
      </c>
      <c r="E1125">
        <v>3694.49</v>
      </c>
    </row>
    <row r="1126" spans="1:5" ht="12.75" customHeight="1" x14ac:dyDescent="0.2">
      <c r="A1126">
        <v>170519</v>
      </c>
      <c r="B1126" t="s">
        <v>476</v>
      </c>
      <c r="C1126" t="s">
        <v>7888</v>
      </c>
      <c r="D1126" s="16" t="s">
        <v>86</v>
      </c>
      <c r="E1126">
        <v>341.11</v>
      </c>
    </row>
    <row r="1127" spans="1:5" ht="12.75" customHeight="1" x14ac:dyDescent="0.2">
      <c r="A1127">
        <v>170524</v>
      </c>
      <c r="B1127" t="s">
        <v>476</v>
      </c>
      <c r="C1127" t="s">
        <v>7889</v>
      </c>
      <c r="D1127" s="16" t="s">
        <v>86</v>
      </c>
      <c r="E1127">
        <v>83.15</v>
      </c>
    </row>
    <row r="1128" spans="1:5" ht="12.75" customHeight="1" x14ac:dyDescent="0.2">
      <c r="A1128">
        <v>170528</v>
      </c>
      <c r="B1128" t="s">
        <v>476</v>
      </c>
      <c r="C1128" t="s">
        <v>7890</v>
      </c>
      <c r="D1128" s="16" t="s">
        <v>86</v>
      </c>
      <c r="E1128">
        <v>3926.01</v>
      </c>
    </row>
    <row r="1129" spans="1:5" ht="12.75" customHeight="1" x14ac:dyDescent="0.2">
      <c r="A1129">
        <v>170530</v>
      </c>
      <c r="B1129" t="s">
        <v>476</v>
      </c>
      <c r="C1129" t="s">
        <v>7891</v>
      </c>
      <c r="D1129" s="16" t="s">
        <v>86</v>
      </c>
      <c r="E1129">
        <v>449.08</v>
      </c>
    </row>
    <row r="1130" spans="1:5" ht="12.75" customHeight="1" x14ac:dyDescent="0.2">
      <c r="A1130">
        <v>170533</v>
      </c>
      <c r="B1130" t="s">
        <v>476</v>
      </c>
      <c r="C1130" t="s">
        <v>7892</v>
      </c>
      <c r="D1130" s="16" t="s">
        <v>86</v>
      </c>
      <c r="E1130">
        <v>1740.3</v>
      </c>
    </row>
    <row r="1131" spans="1:5" ht="12.75" customHeight="1" x14ac:dyDescent="0.2">
      <c r="A1131">
        <v>170534</v>
      </c>
      <c r="B1131" t="s">
        <v>476</v>
      </c>
      <c r="C1131" t="s">
        <v>7893</v>
      </c>
      <c r="D1131" s="16" t="s">
        <v>86</v>
      </c>
      <c r="E1131">
        <v>3105.04</v>
      </c>
    </row>
    <row r="1132" spans="1:5" ht="12.75" customHeight="1" x14ac:dyDescent="0.2">
      <c r="A1132">
        <v>170535</v>
      </c>
      <c r="B1132" t="s">
        <v>476</v>
      </c>
      <c r="C1132" t="s">
        <v>7894</v>
      </c>
      <c r="D1132" s="16" t="s">
        <v>86</v>
      </c>
      <c r="E1132">
        <v>1983.38</v>
      </c>
    </row>
    <row r="1133" spans="1:5" ht="12.75" customHeight="1" x14ac:dyDescent="0.2">
      <c r="A1133">
        <v>170536</v>
      </c>
      <c r="B1133" t="s">
        <v>476</v>
      </c>
      <c r="C1133" t="s">
        <v>7895</v>
      </c>
      <c r="D1133" s="16" t="s">
        <v>86</v>
      </c>
      <c r="E1133">
        <v>2767.13</v>
      </c>
    </row>
    <row r="1134" spans="1:5" ht="12.75" customHeight="1" x14ac:dyDescent="0.2">
      <c r="A1134">
        <v>170537</v>
      </c>
      <c r="B1134" t="s">
        <v>476</v>
      </c>
      <c r="C1134" t="s">
        <v>7896</v>
      </c>
      <c r="D1134" s="16" t="s">
        <v>86</v>
      </c>
      <c r="E1134">
        <v>41.59</v>
      </c>
    </row>
    <row r="1135" spans="1:5" ht="12.75" customHeight="1" x14ac:dyDescent="0.2">
      <c r="A1135">
        <v>170538</v>
      </c>
      <c r="B1135" t="s">
        <v>476</v>
      </c>
      <c r="C1135" t="s">
        <v>7897</v>
      </c>
      <c r="D1135" s="16" t="s">
        <v>86</v>
      </c>
      <c r="E1135">
        <v>31.42</v>
      </c>
    </row>
    <row r="1136" spans="1:5" ht="12.75" customHeight="1" x14ac:dyDescent="0.2">
      <c r="A1136">
        <v>170539</v>
      </c>
      <c r="B1136" t="s">
        <v>476</v>
      </c>
      <c r="C1136" t="s">
        <v>7898</v>
      </c>
      <c r="D1136" s="16" t="s">
        <v>86</v>
      </c>
      <c r="E1136">
        <v>284.08999999999997</v>
      </c>
    </row>
    <row r="1137" spans="1:5" ht="12.75" customHeight="1" x14ac:dyDescent="0.2">
      <c r="A1137">
        <v>170540</v>
      </c>
      <c r="B1137" t="s">
        <v>476</v>
      </c>
      <c r="C1137" t="s">
        <v>7899</v>
      </c>
      <c r="D1137" s="16" t="s">
        <v>86</v>
      </c>
      <c r="E1137">
        <v>824.8</v>
      </c>
    </row>
    <row r="1138" spans="1:5" ht="12.75" customHeight="1" x14ac:dyDescent="0.2">
      <c r="A1138">
        <v>170541</v>
      </c>
      <c r="B1138" t="s">
        <v>476</v>
      </c>
      <c r="C1138" t="s">
        <v>7900</v>
      </c>
      <c r="D1138" s="16" t="s">
        <v>86</v>
      </c>
      <c r="E1138">
        <v>174.18</v>
      </c>
    </row>
    <row r="1139" spans="1:5" ht="12.75" customHeight="1" x14ac:dyDescent="0.2">
      <c r="A1139">
        <v>170545</v>
      </c>
      <c r="B1139" t="s">
        <v>476</v>
      </c>
      <c r="C1139" t="s">
        <v>7901</v>
      </c>
      <c r="D1139" s="16" t="s">
        <v>184</v>
      </c>
      <c r="E1139">
        <v>1571.48</v>
      </c>
    </row>
    <row r="1140" spans="1:5" ht="12.75" customHeight="1" x14ac:dyDescent="0.2">
      <c r="A1140">
        <v>170546</v>
      </c>
      <c r="B1140" t="s">
        <v>476</v>
      </c>
      <c r="C1140" t="s">
        <v>7902</v>
      </c>
      <c r="D1140" s="16" t="s">
        <v>86</v>
      </c>
      <c r="E1140">
        <v>463.13</v>
      </c>
    </row>
    <row r="1141" spans="1:5" ht="12.75" customHeight="1" x14ac:dyDescent="0.2">
      <c r="A1141">
        <v>170547</v>
      </c>
      <c r="B1141" t="s">
        <v>476</v>
      </c>
      <c r="C1141" t="s">
        <v>7903</v>
      </c>
      <c r="D1141" s="16" t="s">
        <v>86</v>
      </c>
      <c r="E1141">
        <v>268.79000000000002</v>
      </c>
    </row>
    <row r="1142" spans="1:5" ht="12.75" customHeight="1" x14ac:dyDescent="0.2">
      <c r="A1142">
        <v>170548</v>
      </c>
      <c r="B1142" t="s">
        <v>476</v>
      </c>
      <c r="C1142" t="s">
        <v>7904</v>
      </c>
      <c r="D1142" s="16" t="s">
        <v>86</v>
      </c>
      <c r="E1142">
        <v>1142.08</v>
      </c>
    </row>
    <row r="1143" spans="1:5" ht="12.75" customHeight="1" x14ac:dyDescent="0.2">
      <c r="A1143">
        <v>170549</v>
      </c>
      <c r="B1143" t="s">
        <v>476</v>
      </c>
      <c r="C1143" t="s">
        <v>7905</v>
      </c>
      <c r="D1143" s="16" t="s">
        <v>86</v>
      </c>
      <c r="E1143">
        <v>2043.1</v>
      </c>
    </row>
    <row r="1144" spans="1:5" ht="12.75" customHeight="1" x14ac:dyDescent="0.2">
      <c r="A1144">
        <v>170550</v>
      </c>
      <c r="B1144" t="s">
        <v>476</v>
      </c>
      <c r="C1144" t="s">
        <v>7906</v>
      </c>
      <c r="D1144" s="16" t="s">
        <v>86</v>
      </c>
      <c r="E1144">
        <v>1226.3599999999999</v>
      </c>
    </row>
    <row r="1145" spans="1:5" ht="12.75" customHeight="1" x14ac:dyDescent="0.2">
      <c r="A1145">
        <v>170555</v>
      </c>
      <c r="B1145" t="s">
        <v>476</v>
      </c>
      <c r="C1145" t="s">
        <v>7907</v>
      </c>
      <c r="D1145" s="16" t="s">
        <v>86</v>
      </c>
      <c r="E1145">
        <v>357.01</v>
      </c>
    </row>
    <row r="1146" spans="1:5" ht="12.75" customHeight="1" x14ac:dyDescent="0.2">
      <c r="A1146">
        <v>170557</v>
      </c>
      <c r="B1146" t="s">
        <v>476</v>
      </c>
      <c r="C1146" t="s">
        <v>7908</v>
      </c>
      <c r="D1146" s="16" t="s">
        <v>184</v>
      </c>
      <c r="E1146">
        <v>2169.56</v>
      </c>
    </row>
    <row r="1147" spans="1:5" ht="12.75" customHeight="1" x14ac:dyDescent="0.2">
      <c r="A1147">
        <v>170561</v>
      </c>
      <c r="B1147" t="s">
        <v>476</v>
      </c>
      <c r="C1147" t="s">
        <v>7909</v>
      </c>
      <c r="D1147" s="16" t="s">
        <v>86</v>
      </c>
      <c r="E1147">
        <v>12948.7</v>
      </c>
    </row>
    <row r="1148" spans="1:5" ht="12.75" customHeight="1" x14ac:dyDescent="0.2">
      <c r="A1148">
        <v>170562</v>
      </c>
      <c r="B1148" t="s">
        <v>476</v>
      </c>
      <c r="C1148" t="s">
        <v>7910</v>
      </c>
      <c r="D1148" s="16" t="s">
        <v>86</v>
      </c>
      <c r="E1148">
        <v>3012.55</v>
      </c>
    </row>
    <row r="1149" spans="1:5" ht="12.75" customHeight="1" x14ac:dyDescent="0.2">
      <c r="A1149">
        <v>170563</v>
      </c>
      <c r="B1149" t="s">
        <v>476</v>
      </c>
      <c r="C1149" t="s">
        <v>7911</v>
      </c>
      <c r="D1149" s="16" t="s">
        <v>86</v>
      </c>
      <c r="E1149">
        <v>18872.66</v>
      </c>
    </row>
    <row r="1150" spans="1:5" ht="12.75" customHeight="1" x14ac:dyDescent="0.2">
      <c r="A1150">
        <v>1706</v>
      </c>
      <c r="B1150" t="s">
        <v>476</v>
      </c>
      <c r="C1150" t="s">
        <v>7912</v>
      </c>
    </row>
    <row r="1151" spans="1:5" ht="12.75" customHeight="1" x14ac:dyDescent="0.2">
      <c r="A1151">
        <v>170601</v>
      </c>
      <c r="B1151" t="s">
        <v>476</v>
      </c>
      <c r="C1151" t="s">
        <v>7913</v>
      </c>
      <c r="D1151" s="16" t="s">
        <v>86</v>
      </c>
      <c r="E1151">
        <v>135.75</v>
      </c>
    </row>
    <row r="1152" spans="1:5" ht="12.75" customHeight="1" x14ac:dyDescent="0.2">
      <c r="A1152">
        <v>170602</v>
      </c>
      <c r="B1152" t="s">
        <v>476</v>
      </c>
      <c r="C1152" t="s">
        <v>7914</v>
      </c>
      <c r="D1152" s="16" t="s">
        <v>86</v>
      </c>
      <c r="E1152">
        <v>155.38999999999999</v>
      </c>
    </row>
    <row r="1153" spans="1:5" ht="12.75" customHeight="1" x14ac:dyDescent="0.2">
      <c r="A1153">
        <v>170603</v>
      </c>
      <c r="B1153" t="s">
        <v>476</v>
      </c>
      <c r="C1153" t="s">
        <v>7915</v>
      </c>
      <c r="D1153" s="16" t="s">
        <v>86</v>
      </c>
      <c r="E1153">
        <v>178.2</v>
      </c>
    </row>
    <row r="1154" spans="1:5" ht="12.75" customHeight="1" x14ac:dyDescent="0.2">
      <c r="A1154">
        <v>170604</v>
      </c>
      <c r="B1154" t="s">
        <v>476</v>
      </c>
      <c r="C1154" t="s">
        <v>7916</v>
      </c>
      <c r="D1154" s="16" t="s">
        <v>86</v>
      </c>
      <c r="E1154">
        <v>184.81</v>
      </c>
    </row>
    <row r="1155" spans="1:5" ht="12.75" customHeight="1" x14ac:dyDescent="0.2">
      <c r="A1155">
        <v>170607</v>
      </c>
      <c r="B1155" t="s">
        <v>476</v>
      </c>
      <c r="C1155" t="s">
        <v>7917</v>
      </c>
      <c r="D1155" s="16" t="s">
        <v>86</v>
      </c>
      <c r="E1155">
        <v>320.95999999999998</v>
      </c>
    </row>
    <row r="1156" spans="1:5" ht="12.75" customHeight="1" x14ac:dyDescent="0.2">
      <c r="A1156">
        <v>170608</v>
      </c>
      <c r="B1156" t="s">
        <v>476</v>
      </c>
      <c r="C1156" t="s">
        <v>7918</v>
      </c>
      <c r="D1156" s="16" t="s">
        <v>86</v>
      </c>
      <c r="E1156">
        <v>1910.62</v>
      </c>
    </row>
    <row r="1157" spans="1:5" ht="12.75" customHeight="1" x14ac:dyDescent="0.2">
      <c r="A1157">
        <v>170610</v>
      </c>
      <c r="B1157" t="s">
        <v>476</v>
      </c>
      <c r="C1157" t="s">
        <v>7919</v>
      </c>
      <c r="D1157" s="16" t="s">
        <v>86</v>
      </c>
      <c r="E1157">
        <v>1909.12</v>
      </c>
    </row>
    <row r="1158" spans="1:5" ht="12.75" customHeight="1" x14ac:dyDescent="0.2">
      <c r="A1158">
        <v>170612</v>
      </c>
      <c r="B1158" t="s">
        <v>476</v>
      </c>
      <c r="C1158" t="s">
        <v>7920</v>
      </c>
      <c r="D1158" s="16" t="s">
        <v>86</v>
      </c>
      <c r="E1158">
        <v>1540.13</v>
      </c>
    </row>
    <row r="1159" spans="1:5" ht="12.75" customHeight="1" x14ac:dyDescent="0.2">
      <c r="A1159">
        <v>170613</v>
      </c>
      <c r="B1159" t="s">
        <v>476</v>
      </c>
      <c r="C1159" t="s">
        <v>7921</v>
      </c>
      <c r="D1159" s="16" t="s">
        <v>86</v>
      </c>
      <c r="E1159">
        <v>2146.29</v>
      </c>
    </row>
    <row r="1160" spans="1:5" ht="12.75" customHeight="1" x14ac:dyDescent="0.2">
      <c r="A1160">
        <v>170614</v>
      </c>
      <c r="B1160" t="s">
        <v>476</v>
      </c>
      <c r="C1160" t="s">
        <v>7922</v>
      </c>
      <c r="D1160" s="16" t="s">
        <v>86</v>
      </c>
      <c r="E1160">
        <v>321.51</v>
      </c>
    </row>
    <row r="1161" spans="1:5" ht="12.75" customHeight="1" x14ac:dyDescent="0.2">
      <c r="A1161">
        <v>170615</v>
      </c>
      <c r="B1161" t="s">
        <v>476</v>
      </c>
      <c r="C1161" t="s">
        <v>7923</v>
      </c>
      <c r="D1161" s="16" t="s">
        <v>86</v>
      </c>
      <c r="E1161">
        <v>161.83000000000001</v>
      </c>
    </row>
    <row r="1162" spans="1:5" ht="12.75" customHeight="1" x14ac:dyDescent="0.2">
      <c r="A1162">
        <v>18</v>
      </c>
      <c r="B1162" t="s">
        <v>476</v>
      </c>
      <c r="C1162" t="s">
        <v>1242</v>
      </c>
    </row>
    <row r="1163" spans="1:5" ht="12.75" customHeight="1" x14ac:dyDescent="0.2">
      <c r="A1163">
        <v>1801</v>
      </c>
      <c r="B1163" t="s">
        <v>476</v>
      </c>
      <c r="C1163" t="s">
        <v>97</v>
      </c>
    </row>
    <row r="1164" spans="1:5" ht="12.75" customHeight="1" x14ac:dyDescent="0.2">
      <c r="A1164">
        <v>180107</v>
      </c>
      <c r="B1164" t="s">
        <v>476</v>
      </c>
      <c r="C1164" t="s">
        <v>7924</v>
      </c>
      <c r="D1164" s="16" t="s">
        <v>86</v>
      </c>
      <c r="E1164">
        <v>470.51</v>
      </c>
    </row>
    <row r="1165" spans="1:5" ht="12.75" customHeight="1" x14ac:dyDescent="0.2">
      <c r="A1165">
        <v>180110</v>
      </c>
      <c r="B1165" t="s">
        <v>476</v>
      </c>
      <c r="C1165" t="s">
        <v>7925</v>
      </c>
      <c r="D1165" s="16" t="s">
        <v>86</v>
      </c>
      <c r="E1165">
        <v>100.07</v>
      </c>
    </row>
    <row r="1166" spans="1:5" ht="12.75" customHeight="1" x14ac:dyDescent="0.2">
      <c r="A1166">
        <v>180115</v>
      </c>
      <c r="B1166" t="s">
        <v>476</v>
      </c>
      <c r="C1166" t="s">
        <v>7926</v>
      </c>
      <c r="D1166" s="16" t="s">
        <v>86</v>
      </c>
      <c r="E1166">
        <v>69.319999999999993</v>
      </c>
    </row>
    <row r="1167" spans="1:5" ht="12.75" customHeight="1" x14ac:dyDescent="0.2">
      <c r="A1167">
        <v>1802</v>
      </c>
      <c r="B1167" t="s">
        <v>476</v>
      </c>
      <c r="C1167" t="s">
        <v>7927</v>
      </c>
    </row>
    <row r="1168" spans="1:5" ht="12.75" customHeight="1" x14ac:dyDescent="0.2">
      <c r="A1168">
        <v>180201</v>
      </c>
      <c r="B1168" t="s">
        <v>476</v>
      </c>
      <c r="C1168" t="s">
        <v>7928</v>
      </c>
      <c r="D1168" s="16" t="s">
        <v>86</v>
      </c>
      <c r="E1168">
        <v>41.84</v>
      </c>
    </row>
    <row r="1169" spans="1:5" ht="12.75" customHeight="1" x14ac:dyDescent="0.2">
      <c r="A1169">
        <v>180202</v>
      </c>
      <c r="B1169" t="s">
        <v>476</v>
      </c>
      <c r="C1169" t="s">
        <v>7929</v>
      </c>
      <c r="D1169" s="16" t="s">
        <v>86</v>
      </c>
      <c r="E1169">
        <v>52.26</v>
      </c>
    </row>
    <row r="1170" spans="1:5" ht="12.75" customHeight="1" x14ac:dyDescent="0.2">
      <c r="A1170">
        <v>180204</v>
      </c>
      <c r="B1170" t="s">
        <v>476</v>
      </c>
      <c r="C1170" t="s">
        <v>7930</v>
      </c>
      <c r="D1170" s="16" t="s">
        <v>86</v>
      </c>
      <c r="E1170">
        <v>31.11</v>
      </c>
    </row>
    <row r="1171" spans="1:5" ht="12.75" customHeight="1" x14ac:dyDescent="0.2">
      <c r="A1171">
        <v>180205</v>
      </c>
      <c r="B1171" t="s">
        <v>476</v>
      </c>
      <c r="C1171" t="s">
        <v>543</v>
      </c>
      <c r="D1171" s="16" t="s">
        <v>86</v>
      </c>
      <c r="E1171">
        <v>51.6</v>
      </c>
    </row>
    <row r="1172" spans="1:5" ht="12.75" customHeight="1" x14ac:dyDescent="0.2">
      <c r="A1172">
        <v>180206</v>
      </c>
      <c r="B1172" t="s">
        <v>476</v>
      </c>
      <c r="C1172" t="s">
        <v>7931</v>
      </c>
      <c r="D1172" s="16" t="s">
        <v>86</v>
      </c>
      <c r="E1172">
        <v>42.33</v>
      </c>
    </row>
    <row r="1173" spans="1:5" ht="12.75" customHeight="1" x14ac:dyDescent="0.2">
      <c r="A1173">
        <v>180207</v>
      </c>
      <c r="B1173" t="s">
        <v>476</v>
      </c>
      <c r="C1173" t="s">
        <v>7932</v>
      </c>
      <c r="D1173" s="16" t="s">
        <v>86</v>
      </c>
      <c r="E1173">
        <v>62.33</v>
      </c>
    </row>
    <row r="1174" spans="1:5" ht="12.75" customHeight="1" x14ac:dyDescent="0.2">
      <c r="A1174">
        <v>180208</v>
      </c>
      <c r="B1174" t="s">
        <v>476</v>
      </c>
      <c r="C1174" t="s">
        <v>7933</v>
      </c>
      <c r="D1174" s="16" t="s">
        <v>86</v>
      </c>
      <c r="E1174">
        <v>82.81</v>
      </c>
    </row>
    <row r="1175" spans="1:5" ht="12.75" customHeight="1" x14ac:dyDescent="0.2">
      <c r="A1175">
        <v>180209</v>
      </c>
      <c r="B1175" t="s">
        <v>476</v>
      </c>
      <c r="C1175" t="s">
        <v>7934</v>
      </c>
      <c r="D1175" s="16" t="s">
        <v>86</v>
      </c>
      <c r="E1175">
        <v>35.74</v>
      </c>
    </row>
    <row r="1176" spans="1:5" ht="12.75" customHeight="1" x14ac:dyDescent="0.2">
      <c r="A1176">
        <v>180210</v>
      </c>
      <c r="B1176" t="s">
        <v>476</v>
      </c>
      <c r="C1176" t="s">
        <v>7935</v>
      </c>
      <c r="D1176" s="16" t="s">
        <v>86</v>
      </c>
      <c r="E1176">
        <v>61.65</v>
      </c>
    </row>
    <row r="1177" spans="1:5" ht="12.75" customHeight="1" x14ac:dyDescent="0.2">
      <c r="A1177">
        <v>180211</v>
      </c>
      <c r="B1177" t="s">
        <v>476</v>
      </c>
      <c r="C1177" t="s">
        <v>7936</v>
      </c>
      <c r="D1177" s="16" t="s">
        <v>86</v>
      </c>
      <c r="E1177">
        <v>123.46</v>
      </c>
    </row>
    <row r="1178" spans="1:5" ht="12.75" customHeight="1" x14ac:dyDescent="0.2">
      <c r="A1178">
        <v>180212</v>
      </c>
      <c r="B1178" t="s">
        <v>476</v>
      </c>
      <c r="C1178" t="s">
        <v>544</v>
      </c>
      <c r="D1178" s="16" t="s">
        <v>86</v>
      </c>
      <c r="E1178">
        <v>72.08</v>
      </c>
    </row>
    <row r="1179" spans="1:5" ht="12.75" customHeight="1" x14ac:dyDescent="0.2">
      <c r="A1179">
        <v>180217</v>
      </c>
      <c r="B1179" t="s">
        <v>476</v>
      </c>
      <c r="C1179" t="s">
        <v>7937</v>
      </c>
      <c r="D1179" s="16" t="s">
        <v>86</v>
      </c>
      <c r="E1179">
        <v>8.23</v>
      </c>
    </row>
    <row r="1180" spans="1:5" ht="12.75" customHeight="1" x14ac:dyDescent="0.2">
      <c r="A1180">
        <v>180218</v>
      </c>
      <c r="B1180" t="s">
        <v>476</v>
      </c>
      <c r="C1180" t="s">
        <v>7938</v>
      </c>
      <c r="D1180" s="16" t="s">
        <v>86</v>
      </c>
      <c r="E1180">
        <v>16.239999999999998</v>
      </c>
    </row>
    <row r="1181" spans="1:5" ht="12.75" customHeight="1" x14ac:dyDescent="0.2">
      <c r="A1181">
        <v>180220</v>
      </c>
      <c r="B1181" t="s">
        <v>476</v>
      </c>
      <c r="C1181" t="s">
        <v>7939</v>
      </c>
      <c r="D1181" s="16" t="s">
        <v>86</v>
      </c>
      <c r="E1181">
        <v>49.31</v>
      </c>
    </row>
    <row r="1182" spans="1:5" ht="12.75" customHeight="1" x14ac:dyDescent="0.2">
      <c r="A1182">
        <v>1803</v>
      </c>
      <c r="B1182" t="s">
        <v>476</v>
      </c>
      <c r="C1182" t="s">
        <v>7940</v>
      </c>
    </row>
    <row r="1183" spans="1:5" ht="12.75" customHeight="1" x14ac:dyDescent="0.2">
      <c r="A1183">
        <v>180301</v>
      </c>
      <c r="B1183" t="s">
        <v>476</v>
      </c>
      <c r="C1183" t="s">
        <v>7941</v>
      </c>
      <c r="D1183" s="16" t="s">
        <v>86</v>
      </c>
      <c r="E1183">
        <v>5477.93</v>
      </c>
    </row>
    <row r="1184" spans="1:5" ht="12.75" customHeight="1" x14ac:dyDescent="0.2">
      <c r="A1184">
        <v>180302</v>
      </c>
      <c r="B1184" t="s">
        <v>476</v>
      </c>
      <c r="C1184" t="s">
        <v>7942</v>
      </c>
      <c r="D1184" s="16" t="s">
        <v>86</v>
      </c>
      <c r="E1184">
        <v>1405.72</v>
      </c>
    </row>
    <row r="1185" spans="1:5" ht="12.75" customHeight="1" x14ac:dyDescent="0.2">
      <c r="A1185">
        <v>180303</v>
      </c>
      <c r="B1185" t="s">
        <v>476</v>
      </c>
      <c r="C1185" t="s">
        <v>7943</v>
      </c>
      <c r="D1185" s="16" t="s">
        <v>86</v>
      </c>
      <c r="E1185">
        <v>1951.64</v>
      </c>
    </row>
    <row r="1186" spans="1:5" ht="12.75" customHeight="1" x14ac:dyDescent="0.2">
      <c r="A1186">
        <v>180304</v>
      </c>
      <c r="B1186" t="s">
        <v>476</v>
      </c>
      <c r="C1186" t="s">
        <v>7944</v>
      </c>
      <c r="D1186" s="16" t="s">
        <v>86</v>
      </c>
      <c r="E1186">
        <v>2335.67</v>
      </c>
    </row>
    <row r="1187" spans="1:5" ht="12.75" customHeight="1" x14ac:dyDescent="0.2">
      <c r="A1187">
        <v>180305</v>
      </c>
      <c r="B1187" t="s">
        <v>476</v>
      </c>
      <c r="C1187" t="s">
        <v>7945</v>
      </c>
      <c r="D1187" s="16" t="s">
        <v>86</v>
      </c>
      <c r="E1187">
        <v>2059.83</v>
      </c>
    </row>
    <row r="1188" spans="1:5" ht="12.75" customHeight="1" x14ac:dyDescent="0.2">
      <c r="A1188">
        <v>1804</v>
      </c>
      <c r="B1188" t="s">
        <v>476</v>
      </c>
      <c r="C1188" t="s">
        <v>1028</v>
      </c>
    </row>
    <row r="1189" spans="1:5" ht="12.75" customHeight="1" x14ac:dyDescent="0.2">
      <c r="A1189">
        <v>180405</v>
      </c>
      <c r="B1189" t="s">
        <v>476</v>
      </c>
      <c r="C1189" t="s">
        <v>7946</v>
      </c>
      <c r="D1189" s="16" t="s">
        <v>86</v>
      </c>
      <c r="E1189">
        <v>4185.92</v>
      </c>
    </row>
    <row r="1190" spans="1:5" ht="12.75" customHeight="1" x14ac:dyDescent="0.2">
      <c r="A1190">
        <v>1806</v>
      </c>
      <c r="B1190" t="s">
        <v>476</v>
      </c>
      <c r="C1190" t="s">
        <v>157</v>
      </c>
    </row>
    <row r="1191" spans="1:5" ht="12.75" customHeight="1" x14ac:dyDescent="0.2">
      <c r="A1191">
        <v>180602</v>
      </c>
      <c r="B1191" t="s">
        <v>476</v>
      </c>
      <c r="C1191" t="s">
        <v>7947</v>
      </c>
      <c r="D1191" s="16" t="s">
        <v>86</v>
      </c>
      <c r="E1191">
        <v>2502.92</v>
      </c>
    </row>
    <row r="1192" spans="1:5" ht="12.75" customHeight="1" x14ac:dyDescent="0.2">
      <c r="A1192">
        <v>180603</v>
      </c>
      <c r="B1192" t="s">
        <v>476</v>
      </c>
      <c r="C1192" t="s">
        <v>7948</v>
      </c>
      <c r="D1192" s="16" t="s">
        <v>86</v>
      </c>
      <c r="E1192">
        <v>2646.61</v>
      </c>
    </row>
    <row r="1193" spans="1:5" ht="12.75" customHeight="1" x14ac:dyDescent="0.2">
      <c r="A1193">
        <v>180604</v>
      </c>
      <c r="B1193" t="s">
        <v>476</v>
      </c>
      <c r="C1193" t="s">
        <v>7949</v>
      </c>
      <c r="D1193" s="16" t="s">
        <v>86</v>
      </c>
      <c r="E1193">
        <v>4102.8599999999997</v>
      </c>
    </row>
    <row r="1194" spans="1:5" ht="12.75" customHeight="1" x14ac:dyDescent="0.2">
      <c r="A1194">
        <v>180605</v>
      </c>
      <c r="B1194" t="s">
        <v>476</v>
      </c>
      <c r="C1194" t="s">
        <v>7950</v>
      </c>
      <c r="D1194" s="16" t="s">
        <v>86</v>
      </c>
      <c r="E1194">
        <v>4779.83</v>
      </c>
    </row>
    <row r="1195" spans="1:5" ht="12.75" customHeight="1" x14ac:dyDescent="0.2">
      <c r="A1195">
        <v>180606</v>
      </c>
      <c r="B1195" t="s">
        <v>476</v>
      </c>
      <c r="C1195" t="s">
        <v>7951</v>
      </c>
      <c r="D1195" s="16" t="s">
        <v>86</v>
      </c>
      <c r="E1195">
        <v>4871.46</v>
      </c>
    </row>
    <row r="1196" spans="1:5" ht="12.75" customHeight="1" x14ac:dyDescent="0.2">
      <c r="A1196">
        <v>180607</v>
      </c>
      <c r="B1196" t="s">
        <v>476</v>
      </c>
      <c r="C1196" t="s">
        <v>7952</v>
      </c>
      <c r="D1196" s="16" t="s">
        <v>86</v>
      </c>
      <c r="E1196">
        <v>6795.87</v>
      </c>
    </row>
    <row r="1197" spans="1:5" ht="12.75" customHeight="1" x14ac:dyDescent="0.2">
      <c r="A1197">
        <v>180608</v>
      </c>
      <c r="B1197" t="s">
        <v>476</v>
      </c>
      <c r="C1197" t="s">
        <v>7953</v>
      </c>
      <c r="D1197" s="16" t="s">
        <v>86</v>
      </c>
      <c r="E1197">
        <v>9953.1299999999992</v>
      </c>
    </row>
    <row r="1198" spans="1:5" ht="12.75" customHeight="1" x14ac:dyDescent="0.2">
      <c r="A1198">
        <v>180609</v>
      </c>
      <c r="B1198" t="s">
        <v>476</v>
      </c>
      <c r="C1198" t="s">
        <v>7954</v>
      </c>
      <c r="D1198" s="16" t="s">
        <v>86</v>
      </c>
      <c r="E1198">
        <v>9394.7999999999993</v>
      </c>
    </row>
    <row r="1199" spans="1:5" ht="12.75" customHeight="1" x14ac:dyDescent="0.2">
      <c r="A1199">
        <v>1807</v>
      </c>
      <c r="B1199" t="s">
        <v>476</v>
      </c>
      <c r="C1199" t="s">
        <v>7955</v>
      </c>
    </row>
    <row r="1200" spans="1:5" ht="12.75" customHeight="1" x14ac:dyDescent="0.2">
      <c r="A1200">
        <v>180702</v>
      </c>
      <c r="B1200" t="s">
        <v>476</v>
      </c>
      <c r="C1200" t="s">
        <v>7956</v>
      </c>
      <c r="D1200" s="16" t="s">
        <v>86</v>
      </c>
      <c r="E1200">
        <v>327.06</v>
      </c>
    </row>
    <row r="1201" spans="1:5" ht="12.75" customHeight="1" x14ac:dyDescent="0.2">
      <c r="A1201">
        <v>1808</v>
      </c>
      <c r="B1201" t="s">
        <v>476</v>
      </c>
      <c r="C1201" t="s">
        <v>7876</v>
      </c>
    </row>
    <row r="1202" spans="1:5" ht="12.75" customHeight="1" x14ac:dyDescent="0.2">
      <c r="A1202">
        <v>180803</v>
      </c>
      <c r="B1202" t="s">
        <v>476</v>
      </c>
      <c r="C1202" t="s">
        <v>7957</v>
      </c>
      <c r="D1202" s="16" t="s">
        <v>86</v>
      </c>
      <c r="E1202">
        <v>173.77</v>
      </c>
    </row>
    <row r="1203" spans="1:5" ht="12.75" customHeight="1" x14ac:dyDescent="0.2">
      <c r="A1203">
        <v>180804</v>
      </c>
      <c r="B1203" t="s">
        <v>476</v>
      </c>
      <c r="C1203" t="s">
        <v>7958</v>
      </c>
      <c r="D1203" s="16" t="s">
        <v>86</v>
      </c>
      <c r="E1203">
        <v>1037.49</v>
      </c>
    </row>
    <row r="1204" spans="1:5" ht="12.75" customHeight="1" x14ac:dyDescent="0.2">
      <c r="A1204">
        <v>180809</v>
      </c>
      <c r="B1204" t="s">
        <v>476</v>
      </c>
      <c r="C1204" t="s">
        <v>7959</v>
      </c>
      <c r="D1204" s="16" t="s">
        <v>86</v>
      </c>
      <c r="E1204">
        <v>115.44</v>
      </c>
    </row>
    <row r="1205" spans="1:5" ht="12.75" customHeight="1" x14ac:dyDescent="0.2">
      <c r="A1205">
        <v>1810</v>
      </c>
      <c r="B1205" t="s">
        <v>476</v>
      </c>
      <c r="C1205" t="s">
        <v>7960</v>
      </c>
    </row>
    <row r="1206" spans="1:5" ht="12.75" customHeight="1" x14ac:dyDescent="0.2">
      <c r="A1206">
        <v>181001</v>
      </c>
      <c r="B1206" t="s">
        <v>476</v>
      </c>
      <c r="C1206" t="s">
        <v>7961</v>
      </c>
      <c r="D1206" s="16" t="s">
        <v>86</v>
      </c>
      <c r="E1206">
        <v>133.93</v>
      </c>
    </row>
    <row r="1207" spans="1:5" ht="12.75" customHeight="1" x14ac:dyDescent="0.2">
      <c r="A1207">
        <v>181002</v>
      </c>
      <c r="B1207" t="s">
        <v>476</v>
      </c>
      <c r="C1207" t="s">
        <v>7962</v>
      </c>
      <c r="D1207" s="16" t="s">
        <v>86</v>
      </c>
      <c r="E1207">
        <v>177.67</v>
      </c>
    </row>
    <row r="1208" spans="1:5" ht="12.75" customHeight="1" x14ac:dyDescent="0.2">
      <c r="A1208">
        <v>181003</v>
      </c>
      <c r="B1208" t="s">
        <v>476</v>
      </c>
      <c r="C1208" t="s">
        <v>7963</v>
      </c>
      <c r="D1208" s="16" t="s">
        <v>86</v>
      </c>
      <c r="E1208">
        <v>131.43</v>
      </c>
    </row>
    <row r="1209" spans="1:5" ht="12.75" customHeight="1" x14ac:dyDescent="0.2">
      <c r="A1209">
        <v>181004</v>
      </c>
      <c r="B1209" t="s">
        <v>476</v>
      </c>
      <c r="C1209" t="s">
        <v>7964</v>
      </c>
      <c r="D1209" s="16" t="s">
        <v>86</v>
      </c>
      <c r="E1209">
        <v>170.85</v>
      </c>
    </row>
    <row r="1210" spans="1:5" ht="12.75" customHeight="1" x14ac:dyDescent="0.2">
      <c r="A1210">
        <v>181005</v>
      </c>
      <c r="B1210" t="s">
        <v>476</v>
      </c>
      <c r="C1210" t="s">
        <v>7965</v>
      </c>
      <c r="D1210" s="16" t="s">
        <v>86</v>
      </c>
      <c r="E1210">
        <v>235.91</v>
      </c>
    </row>
    <row r="1211" spans="1:5" ht="12.75" customHeight="1" x14ac:dyDescent="0.2">
      <c r="A1211">
        <v>181007</v>
      </c>
      <c r="B1211" t="s">
        <v>476</v>
      </c>
      <c r="C1211" t="s">
        <v>7966</v>
      </c>
      <c r="D1211" s="16" t="s">
        <v>86</v>
      </c>
      <c r="E1211">
        <v>235.1</v>
      </c>
    </row>
    <row r="1212" spans="1:5" ht="12.75" customHeight="1" x14ac:dyDescent="0.2">
      <c r="A1212">
        <v>19</v>
      </c>
      <c r="B1212" t="s">
        <v>476</v>
      </c>
      <c r="C1212" t="s">
        <v>87</v>
      </c>
    </row>
    <row r="1213" spans="1:5" ht="12.75" customHeight="1" x14ac:dyDescent="0.2">
      <c r="A1213">
        <v>1901</v>
      </c>
      <c r="B1213" t="s">
        <v>476</v>
      </c>
      <c r="C1213" t="s">
        <v>7967</v>
      </c>
    </row>
    <row r="1214" spans="1:5" ht="12.75" customHeight="1" x14ac:dyDescent="0.2">
      <c r="A1214">
        <v>190101</v>
      </c>
      <c r="B1214" t="s">
        <v>476</v>
      </c>
      <c r="C1214" t="s">
        <v>514</v>
      </c>
      <c r="D1214" s="16" t="s">
        <v>48</v>
      </c>
      <c r="E1214">
        <v>20.059999999999999</v>
      </c>
    </row>
    <row r="1215" spans="1:5" ht="12.75" customHeight="1" x14ac:dyDescent="0.2">
      <c r="A1215">
        <v>190102</v>
      </c>
      <c r="B1215" t="s">
        <v>476</v>
      </c>
      <c r="C1215" t="s">
        <v>7968</v>
      </c>
      <c r="D1215" s="16" t="s">
        <v>48</v>
      </c>
      <c r="E1215">
        <v>25.45</v>
      </c>
    </row>
    <row r="1216" spans="1:5" ht="12.75" customHeight="1" x14ac:dyDescent="0.2">
      <c r="A1216">
        <v>190103</v>
      </c>
      <c r="B1216" t="s">
        <v>476</v>
      </c>
      <c r="C1216" t="s">
        <v>7969</v>
      </c>
      <c r="D1216" s="16" t="s">
        <v>48</v>
      </c>
      <c r="E1216">
        <v>23.75</v>
      </c>
    </row>
    <row r="1217" spans="1:5" ht="12.75" customHeight="1" x14ac:dyDescent="0.2">
      <c r="A1217">
        <v>190104</v>
      </c>
      <c r="B1217" t="s">
        <v>476</v>
      </c>
      <c r="C1217" t="s">
        <v>7970</v>
      </c>
      <c r="D1217" s="16" t="s">
        <v>48</v>
      </c>
      <c r="E1217">
        <v>30.77</v>
      </c>
    </row>
    <row r="1218" spans="1:5" ht="12.75" customHeight="1" x14ac:dyDescent="0.2">
      <c r="A1218">
        <v>190105</v>
      </c>
      <c r="B1218" t="s">
        <v>476</v>
      </c>
      <c r="C1218" t="s">
        <v>7971</v>
      </c>
      <c r="D1218" s="16" t="s">
        <v>48</v>
      </c>
      <c r="E1218">
        <v>35.979999999999997</v>
      </c>
    </row>
    <row r="1219" spans="1:5" ht="12.75" customHeight="1" x14ac:dyDescent="0.2">
      <c r="A1219">
        <v>190106</v>
      </c>
      <c r="B1219" t="s">
        <v>476</v>
      </c>
      <c r="C1219" t="s">
        <v>515</v>
      </c>
      <c r="D1219" s="16" t="s">
        <v>48</v>
      </c>
      <c r="E1219">
        <v>31.27</v>
      </c>
    </row>
    <row r="1220" spans="1:5" ht="12.75" customHeight="1" x14ac:dyDescent="0.2">
      <c r="A1220">
        <v>190107</v>
      </c>
      <c r="B1220" t="s">
        <v>476</v>
      </c>
      <c r="C1220" t="s">
        <v>7972</v>
      </c>
      <c r="D1220" s="16" t="s">
        <v>48</v>
      </c>
      <c r="E1220">
        <v>4.5</v>
      </c>
    </row>
    <row r="1221" spans="1:5" ht="12.75" customHeight="1" x14ac:dyDescent="0.2">
      <c r="A1221">
        <v>190108</v>
      </c>
      <c r="B1221" t="s">
        <v>476</v>
      </c>
      <c r="C1221" t="s">
        <v>7973</v>
      </c>
      <c r="D1221" s="16" t="s">
        <v>48</v>
      </c>
      <c r="E1221">
        <v>12.41</v>
      </c>
    </row>
    <row r="1222" spans="1:5" ht="12.75" customHeight="1" x14ac:dyDescent="0.2">
      <c r="A1222">
        <v>190109</v>
      </c>
      <c r="B1222" t="s">
        <v>476</v>
      </c>
      <c r="C1222" t="s">
        <v>7974</v>
      </c>
      <c r="D1222" s="16" t="s">
        <v>86</v>
      </c>
      <c r="E1222">
        <v>115.11</v>
      </c>
    </row>
    <row r="1223" spans="1:5" ht="12.75" customHeight="1" x14ac:dyDescent="0.2">
      <c r="A1223">
        <v>190114</v>
      </c>
      <c r="B1223" t="s">
        <v>476</v>
      </c>
      <c r="C1223" t="s">
        <v>7975</v>
      </c>
      <c r="D1223" s="16" t="s">
        <v>48</v>
      </c>
      <c r="E1223">
        <v>3.37</v>
      </c>
    </row>
    <row r="1224" spans="1:5" ht="12.75" customHeight="1" x14ac:dyDescent="0.2">
      <c r="A1224">
        <v>190115</v>
      </c>
      <c r="B1224" t="s">
        <v>476</v>
      </c>
      <c r="C1224" t="s">
        <v>7976</v>
      </c>
      <c r="D1224" s="16" t="s">
        <v>48</v>
      </c>
      <c r="E1224">
        <v>25</v>
      </c>
    </row>
    <row r="1225" spans="1:5" ht="12.75" customHeight="1" x14ac:dyDescent="0.2">
      <c r="A1225">
        <v>190116</v>
      </c>
      <c r="B1225" t="s">
        <v>476</v>
      </c>
      <c r="C1225" t="s">
        <v>7977</v>
      </c>
      <c r="D1225" s="16" t="s">
        <v>48</v>
      </c>
      <c r="E1225">
        <v>28.61</v>
      </c>
    </row>
    <row r="1226" spans="1:5" ht="12.75" customHeight="1" x14ac:dyDescent="0.2">
      <c r="A1226">
        <v>190117</v>
      </c>
      <c r="B1226" t="s">
        <v>476</v>
      </c>
      <c r="C1226" t="s">
        <v>7978</v>
      </c>
      <c r="D1226" s="16" t="s">
        <v>48</v>
      </c>
      <c r="E1226">
        <v>25.15</v>
      </c>
    </row>
    <row r="1227" spans="1:5" ht="12.75" customHeight="1" x14ac:dyDescent="0.2">
      <c r="A1227">
        <v>190121</v>
      </c>
      <c r="B1227" t="s">
        <v>476</v>
      </c>
      <c r="C1227" t="s">
        <v>7979</v>
      </c>
      <c r="D1227" s="16" t="s">
        <v>48</v>
      </c>
      <c r="E1227">
        <v>3.57</v>
      </c>
    </row>
    <row r="1228" spans="1:5" ht="12.75" customHeight="1" x14ac:dyDescent="0.2">
      <c r="A1228">
        <v>1902</v>
      </c>
      <c r="B1228" t="s">
        <v>476</v>
      </c>
      <c r="C1228" t="s">
        <v>7980</v>
      </c>
    </row>
    <row r="1229" spans="1:5" ht="12.75" customHeight="1" x14ac:dyDescent="0.2">
      <c r="A1229">
        <v>190201</v>
      </c>
      <c r="B1229" t="s">
        <v>476</v>
      </c>
      <c r="C1229" t="s">
        <v>7981</v>
      </c>
      <c r="D1229" s="16" t="s">
        <v>48</v>
      </c>
      <c r="E1229">
        <v>15.93</v>
      </c>
    </row>
    <row r="1230" spans="1:5" ht="12.75" customHeight="1" x14ac:dyDescent="0.2">
      <c r="A1230">
        <v>190202</v>
      </c>
      <c r="B1230" t="s">
        <v>476</v>
      </c>
      <c r="C1230" t="s">
        <v>7982</v>
      </c>
      <c r="D1230" s="16" t="s">
        <v>48</v>
      </c>
      <c r="E1230">
        <v>18.079999999999998</v>
      </c>
    </row>
    <row r="1231" spans="1:5" ht="12.75" customHeight="1" x14ac:dyDescent="0.2">
      <c r="A1231">
        <v>190203</v>
      </c>
      <c r="B1231" t="s">
        <v>476</v>
      </c>
      <c r="C1231" t="s">
        <v>7983</v>
      </c>
      <c r="D1231" s="16" t="s">
        <v>48</v>
      </c>
      <c r="E1231">
        <v>29.82</v>
      </c>
    </row>
    <row r="1232" spans="1:5" ht="12.75" customHeight="1" x14ac:dyDescent="0.2">
      <c r="A1232">
        <v>190204</v>
      </c>
      <c r="B1232" t="s">
        <v>476</v>
      </c>
      <c r="C1232" t="s">
        <v>7984</v>
      </c>
      <c r="D1232" s="16" t="s">
        <v>48</v>
      </c>
      <c r="E1232">
        <v>37.35</v>
      </c>
    </row>
    <row r="1233" spans="1:5" ht="12.75" customHeight="1" x14ac:dyDescent="0.2">
      <c r="A1233">
        <v>190205</v>
      </c>
      <c r="B1233" t="s">
        <v>476</v>
      </c>
      <c r="C1233" t="s">
        <v>7985</v>
      </c>
      <c r="D1233" s="16" t="s">
        <v>48</v>
      </c>
      <c r="E1233">
        <v>12.46</v>
      </c>
    </row>
    <row r="1234" spans="1:5" ht="12.75" customHeight="1" x14ac:dyDescent="0.2">
      <c r="A1234">
        <v>190211</v>
      </c>
      <c r="B1234" t="s">
        <v>476</v>
      </c>
      <c r="C1234" t="s">
        <v>7986</v>
      </c>
      <c r="D1234" s="16" t="s">
        <v>48</v>
      </c>
      <c r="E1234">
        <v>25</v>
      </c>
    </row>
    <row r="1235" spans="1:5" ht="12.75" customHeight="1" x14ac:dyDescent="0.2">
      <c r="A1235">
        <v>1903</v>
      </c>
      <c r="B1235" t="s">
        <v>476</v>
      </c>
      <c r="C1235" t="s">
        <v>7987</v>
      </c>
    </row>
    <row r="1236" spans="1:5" ht="12.75" customHeight="1" x14ac:dyDescent="0.2">
      <c r="A1236">
        <v>190301</v>
      </c>
      <c r="B1236" t="s">
        <v>476</v>
      </c>
      <c r="C1236" t="s">
        <v>7988</v>
      </c>
      <c r="D1236" s="16" t="s">
        <v>48</v>
      </c>
      <c r="E1236">
        <v>49.07</v>
      </c>
    </row>
    <row r="1237" spans="1:5" ht="12.75" customHeight="1" x14ac:dyDescent="0.2">
      <c r="A1237">
        <v>190302</v>
      </c>
      <c r="B1237" t="s">
        <v>476</v>
      </c>
      <c r="C1237" t="s">
        <v>7989</v>
      </c>
      <c r="D1237" s="16" t="s">
        <v>48</v>
      </c>
      <c r="E1237">
        <v>43.8</v>
      </c>
    </row>
    <row r="1238" spans="1:5" ht="12.75" customHeight="1" x14ac:dyDescent="0.2">
      <c r="A1238">
        <v>190303</v>
      </c>
      <c r="B1238" t="s">
        <v>476</v>
      </c>
      <c r="C1238" t="s">
        <v>7990</v>
      </c>
      <c r="D1238" s="16" t="s">
        <v>48</v>
      </c>
      <c r="E1238">
        <v>29.93</v>
      </c>
    </row>
    <row r="1239" spans="1:5" ht="12.75" customHeight="1" x14ac:dyDescent="0.2">
      <c r="A1239">
        <v>190306</v>
      </c>
      <c r="B1239" t="s">
        <v>476</v>
      </c>
      <c r="C1239" t="s">
        <v>7991</v>
      </c>
      <c r="D1239" s="16" t="s">
        <v>48</v>
      </c>
      <c r="E1239">
        <v>28.73</v>
      </c>
    </row>
    <row r="1240" spans="1:5" ht="12.75" customHeight="1" x14ac:dyDescent="0.2">
      <c r="A1240">
        <v>190307</v>
      </c>
      <c r="B1240" t="s">
        <v>476</v>
      </c>
      <c r="C1240" t="s">
        <v>7992</v>
      </c>
      <c r="D1240" s="16" t="s">
        <v>48</v>
      </c>
      <c r="E1240">
        <v>24.83</v>
      </c>
    </row>
    <row r="1241" spans="1:5" ht="12.75" customHeight="1" x14ac:dyDescent="0.2">
      <c r="A1241">
        <v>1904</v>
      </c>
      <c r="B1241" t="s">
        <v>476</v>
      </c>
      <c r="C1241" t="s">
        <v>93</v>
      </c>
    </row>
    <row r="1242" spans="1:5" ht="12.75" customHeight="1" x14ac:dyDescent="0.2">
      <c r="A1242">
        <v>190417</v>
      </c>
      <c r="B1242" t="s">
        <v>476</v>
      </c>
      <c r="C1242" t="s">
        <v>516</v>
      </c>
      <c r="D1242" s="16" t="s">
        <v>48</v>
      </c>
      <c r="E1242">
        <v>53.06</v>
      </c>
    </row>
    <row r="1243" spans="1:5" ht="12.75" customHeight="1" x14ac:dyDescent="0.2">
      <c r="A1243">
        <v>190418</v>
      </c>
      <c r="B1243" t="s">
        <v>476</v>
      </c>
      <c r="C1243" t="s">
        <v>7993</v>
      </c>
      <c r="D1243" s="16" t="s">
        <v>48</v>
      </c>
      <c r="E1243">
        <v>42.17</v>
      </c>
    </row>
    <row r="1244" spans="1:5" ht="12.75" customHeight="1" x14ac:dyDescent="0.2">
      <c r="A1244">
        <v>1905</v>
      </c>
      <c r="B1244" t="s">
        <v>476</v>
      </c>
      <c r="C1244" t="s">
        <v>7994</v>
      </c>
    </row>
    <row r="1245" spans="1:5" ht="12.75" customHeight="1" x14ac:dyDescent="0.2">
      <c r="A1245">
        <v>190501</v>
      </c>
      <c r="B1245" t="s">
        <v>476</v>
      </c>
      <c r="C1245" t="s">
        <v>7995</v>
      </c>
      <c r="D1245" s="16" t="s">
        <v>86</v>
      </c>
      <c r="E1245">
        <v>6.36</v>
      </c>
    </row>
    <row r="1246" spans="1:5" ht="12.75" customHeight="1" x14ac:dyDescent="0.2">
      <c r="A1246">
        <v>1906</v>
      </c>
      <c r="B1246" t="s">
        <v>476</v>
      </c>
      <c r="C1246" t="s">
        <v>7996</v>
      </c>
    </row>
    <row r="1247" spans="1:5" ht="12.75" customHeight="1" x14ac:dyDescent="0.2">
      <c r="A1247">
        <v>190601</v>
      </c>
      <c r="B1247" t="s">
        <v>476</v>
      </c>
      <c r="C1247" t="s">
        <v>7997</v>
      </c>
      <c r="D1247" s="16" t="s">
        <v>184</v>
      </c>
      <c r="E1247">
        <v>10.28</v>
      </c>
    </row>
    <row r="1248" spans="1:5" ht="12.75" customHeight="1" x14ac:dyDescent="0.2">
      <c r="A1248">
        <v>190602</v>
      </c>
      <c r="B1248" t="s">
        <v>476</v>
      </c>
      <c r="C1248" t="s">
        <v>7998</v>
      </c>
      <c r="D1248" s="16" t="s">
        <v>48</v>
      </c>
      <c r="E1248">
        <v>20.86</v>
      </c>
    </row>
    <row r="1249" spans="1:5" ht="12.75" customHeight="1" x14ac:dyDescent="0.2">
      <c r="A1249">
        <v>190603</v>
      </c>
      <c r="B1249" t="s">
        <v>476</v>
      </c>
      <c r="C1249" t="s">
        <v>7999</v>
      </c>
      <c r="D1249" s="16" t="s">
        <v>48</v>
      </c>
      <c r="E1249">
        <v>24.36</v>
      </c>
    </row>
    <row r="1250" spans="1:5" ht="12.75" customHeight="1" x14ac:dyDescent="0.2">
      <c r="A1250">
        <v>190604</v>
      </c>
      <c r="B1250" t="s">
        <v>476</v>
      </c>
      <c r="C1250" t="s">
        <v>8000</v>
      </c>
      <c r="D1250" s="16" t="s">
        <v>184</v>
      </c>
      <c r="E1250">
        <v>11.26</v>
      </c>
    </row>
    <row r="1251" spans="1:5" ht="12.75" customHeight="1" x14ac:dyDescent="0.2">
      <c r="A1251">
        <v>190605</v>
      </c>
      <c r="B1251" t="s">
        <v>476</v>
      </c>
      <c r="C1251" t="s">
        <v>8001</v>
      </c>
      <c r="D1251" s="16" t="s">
        <v>48</v>
      </c>
      <c r="E1251">
        <v>83.37</v>
      </c>
    </row>
    <row r="1252" spans="1:5" ht="12.75" customHeight="1" x14ac:dyDescent="0.2">
      <c r="A1252">
        <v>20</v>
      </c>
      <c r="B1252" t="s">
        <v>476</v>
      </c>
      <c r="C1252" t="s">
        <v>8002</v>
      </c>
    </row>
    <row r="1253" spans="1:5" ht="12.75" customHeight="1" x14ac:dyDescent="0.2">
      <c r="A1253">
        <v>2001</v>
      </c>
      <c r="B1253" t="s">
        <v>476</v>
      </c>
      <c r="C1253" t="s">
        <v>8003</v>
      </c>
    </row>
    <row r="1254" spans="1:5" ht="12.75" customHeight="1" x14ac:dyDescent="0.2">
      <c r="A1254">
        <v>200101</v>
      </c>
      <c r="B1254" t="s">
        <v>476</v>
      </c>
      <c r="C1254" t="s">
        <v>8004</v>
      </c>
      <c r="D1254" s="16" t="s">
        <v>48</v>
      </c>
      <c r="E1254">
        <v>240.76</v>
      </c>
    </row>
    <row r="1255" spans="1:5" ht="12.75" customHeight="1" x14ac:dyDescent="0.2">
      <c r="A1255">
        <v>200104</v>
      </c>
      <c r="B1255" t="s">
        <v>476</v>
      </c>
      <c r="C1255" t="s">
        <v>8005</v>
      </c>
      <c r="D1255" s="16" t="s">
        <v>184</v>
      </c>
      <c r="E1255">
        <v>383.69</v>
      </c>
    </row>
    <row r="1256" spans="1:5" ht="12.75" customHeight="1" x14ac:dyDescent="0.2">
      <c r="A1256">
        <v>200105</v>
      </c>
      <c r="B1256" t="s">
        <v>476</v>
      </c>
      <c r="C1256" t="s">
        <v>8006</v>
      </c>
      <c r="D1256" s="16" t="s">
        <v>184</v>
      </c>
      <c r="E1256">
        <v>171.27</v>
      </c>
    </row>
    <row r="1257" spans="1:5" ht="12.75" customHeight="1" x14ac:dyDescent="0.2">
      <c r="A1257">
        <v>200107</v>
      </c>
      <c r="B1257" t="s">
        <v>476</v>
      </c>
      <c r="C1257" t="s">
        <v>8007</v>
      </c>
      <c r="D1257" s="16" t="s">
        <v>184</v>
      </c>
      <c r="E1257">
        <v>101.58</v>
      </c>
    </row>
    <row r="1258" spans="1:5" ht="12.75" customHeight="1" x14ac:dyDescent="0.2">
      <c r="A1258">
        <v>200108</v>
      </c>
      <c r="B1258" t="s">
        <v>476</v>
      </c>
      <c r="C1258" t="s">
        <v>8008</v>
      </c>
      <c r="D1258" s="16" t="s">
        <v>493</v>
      </c>
      <c r="E1258">
        <v>1204.99</v>
      </c>
    </row>
    <row r="1259" spans="1:5" ht="12.75" customHeight="1" x14ac:dyDescent="0.2">
      <c r="A1259">
        <v>200120</v>
      </c>
      <c r="B1259" t="s">
        <v>476</v>
      </c>
      <c r="C1259" t="s">
        <v>8009</v>
      </c>
      <c r="D1259" s="16" t="s">
        <v>184</v>
      </c>
      <c r="E1259">
        <v>250.42</v>
      </c>
    </row>
    <row r="1260" spans="1:5" ht="12.75" customHeight="1" x14ac:dyDescent="0.2">
      <c r="A1260">
        <v>200124</v>
      </c>
      <c r="B1260" t="s">
        <v>476</v>
      </c>
      <c r="C1260" t="s">
        <v>8010</v>
      </c>
      <c r="D1260" s="16" t="s">
        <v>184</v>
      </c>
      <c r="E1260">
        <v>1406.98</v>
      </c>
    </row>
    <row r="1261" spans="1:5" ht="12.75" customHeight="1" x14ac:dyDescent="0.2">
      <c r="A1261">
        <v>200128</v>
      </c>
      <c r="B1261" t="s">
        <v>476</v>
      </c>
      <c r="C1261" t="s">
        <v>8011</v>
      </c>
      <c r="D1261" s="16" t="s">
        <v>48</v>
      </c>
      <c r="E1261">
        <v>264.06</v>
      </c>
    </row>
    <row r="1262" spans="1:5" ht="12.75" customHeight="1" x14ac:dyDescent="0.2">
      <c r="A1262">
        <v>200129</v>
      </c>
      <c r="B1262" t="s">
        <v>476</v>
      </c>
      <c r="C1262" t="s">
        <v>8012</v>
      </c>
      <c r="D1262" s="16" t="s">
        <v>184</v>
      </c>
      <c r="E1262">
        <v>136.02000000000001</v>
      </c>
    </row>
    <row r="1263" spans="1:5" ht="12.75" customHeight="1" x14ac:dyDescent="0.2">
      <c r="A1263">
        <v>200130</v>
      </c>
      <c r="B1263" t="s">
        <v>476</v>
      </c>
      <c r="C1263" t="s">
        <v>8013</v>
      </c>
      <c r="D1263" s="16" t="s">
        <v>184</v>
      </c>
      <c r="E1263">
        <v>954.58</v>
      </c>
    </row>
    <row r="1264" spans="1:5" ht="12.75" customHeight="1" x14ac:dyDescent="0.2">
      <c r="A1264">
        <v>200131</v>
      </c>
      <c r="B1264" t="s">
        <v>476</v>
      </c>
      <c r="C1264" t="s">
        <v>8014</v>
      </c>
      <c r="D1264" s="16" t="s">
        <v>184</v>
      </c>
      <c r="E1264">
        <v>1754.16</v>
      </c>
    </row>
    <row r="1265" spans="1:5" ht="12.75" customHeight="1" x14ac:dyDescent="0.2">
      <c r="A1265">
        <v>200132</v>
      </c>
      <c r="B1265" t="s">
        <v>476</v>
      </c>
      <c r="C1265" t="s">
        <v>8015</v>
      </c>
      <c r="D1265" s="16" t="s">
        <v>86</v>
      </c>
      <c r="E1265">
        <v>7764.34</v>
      </c>
    </row>
    <row r="1266" spans="1:5" ht="12.75" customHeight="1" x14ac:dyDescent="0.2">
      <c r="A1266">
        <v>200133</v>
      </c>
      <c r="B1266" t="s">
        <v>476</v>
      </c>
      <c r="C1266" t="s">
        <v>8016</v>
      </c>
      <c r="D1266" s="16" t="s">
        <v>86</v>
      </c>
      <c r="E1266">
        <v>2404.4899999999998</v>
      </c>
    </row>
    <row r="1267" spans="1:5" ht="12.75" customHeight="1" x14ac:dyDescent="0.2">
      <c r="A1267">
        <v>200141</v>
      </c>
      <c r="B1267" t="s">
        <v>476</v>
      </c>
      <c r="C1267" t="s">
        <v>8017</v>
      </c>
      <c r="D1267" s="16" t="s">
        <v>184</v>
      </c>
      <c r="E1267">
        <v>415.32</v>
      </c>
    </row>
    <row r="1268" spans="1:5" ht="12.75" customHeight="1" x14ac:dyDescent="0.2">
      <c r="A1268">
        <v>2002</v>
      </c>
      <c r="B1268" t="s">
        <v>476</v>
      </c>
      <c r="C1268" t="s">
        <v>8018</v>
      </c>
    </row>
    <row r="1269" spans="1:5" ht="12.75" customHeight="1" x14ac:dyDescent="0.2">
      <c r="A1269">
        <v>200202</v>
      </c>
      <c r="B1269" t="s">
        <v>476</v>
      </c>
      <c r="C1269" t="s">
        <v>8019</v>
      </c>
      <c r="D1269" s="16" t="s">
        <v>184</v>
      </c>
      <c r="E1269">
        <v>72.19</v>
      </c>
    </row>
    <row r="1270" spans="1:5" ht="12.75" customHeight="1" x14ac:dyDescent="0.2">
      <c r="A1270">
        <v>200206</v>
      </c>
      <c r="B1270" t="s">
        <v>476</v>
      </c>
      <c r="C1270" t="s">
        <v>8020</v>
      </c>
      <c r="D1270" s="16" t="s">
        <v>48</v>
      </c>
      <c r="E1270">
        <v>111.54</v>
      </c>
    </row>
    <row r="1271" spans="1:5" ht="12.75" customHeight="1" x14ac:dyDescent="0.2">
      <c r="A1271">
        <v>200209</v>
      </c>
      <c r="B1271" t="s">
        <v>476</v>
      </c>
      <c r="C1271" t="s">
        <v>561</v>
      </c>
      <c r="D1271" s="16" t="s">
        <v>48</v>
      </c>
      <c r="E1271">
        <v>171.03</v>
      </c>
    </row>
    <row r="1272" spans="1:5" ht="12.75" customHeight="1" x14ac:dyDescent="0.2">
      <c r="A1272">
        <v>200214</v>
      </c>
      <c r="B1272" t="s">
        <v>476</v>
      </c>
      <c r="C1272" t="s">
        <v>8021</v>
      </c>
      <c r="D1272" s="16" t="s">
        <v>48</v>
      </c>
      <c r="E1272">
        <v>141.68</v>
      </c>
    </row>
    <row r="1273" spans="1:5" ht="12.75" customHeight="1" x14ac:dyDescent="0.2">
      <c r="A1273">
        <v>200223</v>
      </c>
      <c r="B1273" t="s">
        <v>476</v>
      </c>
      <c r="C1273" t="s">
        <v>8022</v>
      </c>
      <c r="D1273" s="16" t="s">
        <v>493</v>
      </c>
      <c r="E1273">
        <v>313.62</v>
      </c>
    </row>
    <row r="1274" spans="1:5" ht="12.75" customHeight="1" x14ac:dyDescent="0.2">
      <c r="A1274">
        <v>200229</v>
      </c>
      <c r="B1274" t="s">
        <v>476</v>
      </c>
      <c r="C1274" t="s">
        <v>8023</v>
      </c>
      <c r="D1274" s="16" t="s">
        <v>184</v>
      </c>
      <c r="E1274">
        <v>90.05</v>
      </c>
    </row>
    <row r="1275" spans="1:5" ht="12.75" customHeight="1" x14ac:dyDescent="0.2">
      <c r="A1275">
        <v>200237</v>
      </c>
      <c r="B1275" t="s">
        <v>476</v>
      </c>
      <c r="C1275" t="s">
        <v>8024</v>
      </c>
      <c r="D1275" s="16" t="s">
        <v>48</v>
      </c>
      <c r="E1275">
        <v>91.96</v>
      </c>
    </row>
    <row r="1276" spans="1:5" ht="12.75" customHeight="1" x14ac:dyDescent="0.2">
      <c r="A1276">
        <v>200243</v>
      </c>
      <c r="B1276" t="s">
        <v>476</v>
      </c>
      <c r="C1276" t="s">
        <v>8025</v>
      </c>
      <c r="D1276" s="16" t="s">
        <v>184</v>
      </c>
      <c r="E1276">
        <v>273.07</v>
      </c>
    </row>
    <row r="1277" spans="1:5" ht="12.75" customHeight="1" x14ac:dyDescent="0.2">
      <c r="A1277">
        <v>200253</v>
      </c>
      <c r="B1277" t="s">
        <v>476</v>
      </c>
      <c r="C1277" t="s">
        <v>8026</v>
      </c>
      <c r="D1277" s="16" t="s">
        <v>48</v>
      </c>
      <c r="E1277">
        <v>89.94</v>
      </c>
    </row>
    <row r="1278" spans="1:5" ht="12.75" customHeight="1" x14ac:dyDescent="0.2">
      <c r="A1278">
        <v>200254</v>
      </c>
      <c r="B1278" t="s">
        <v>476</v>
      </c>
      <c r="C1278" t="s">
        <v>8027</v>
      </c>
      <c r="D1278" s="16" t="s">
        <v>48</v>
      </c>
      <c r="E1278">
        <v>87.63</v>
      </c>
    </row>
    <row r="1279" spans="1:5" ht="12.75" customHeight="1" x14ac:dyDescent="0.2">
      <c r="A1279">
        <v>2003</v>
      </c>
      <c r="B1279" t="s">
        <v>476</v>
      </c>
      <c r="C1279" t="s">
        <v>1009</v>
      </c>
    </row>
    <row r="1280" spans="1:5" ht="12.75" customHeight="1" x14ac:dyDescent="0.2">
      <c r="A1280">
        <v>200303</v>
      </c>
      <c r="B1280" t="s">
        <v>476</v>
      </c>
      <c r="C1280" t="s">
        <v>8028</v>
      </c>
      <c r="D1280" s="16" t="s">
        <v>48</v>
      </c>
      <c r="E1280">
        <v>14.83</v>
      </c>
    </row>
    <row r="1281" spans="1:5" ht="12.75" customHeight="1" x14ac:dyDescent="0.2">
      <c r="A1281">
        <v>200305</v>
      </c>
      <c r="B1281" t="s">
        <v>476</v>
      </c>
      <c r="C1281" t="s">
        <v>8029</v>
      </c>
      <c r="D1281" s="16" t="s">
        <v>493</v>
      </c>
      <c r="E1281">
        <v>243.68</v>
      </c>
    </row>
    <row r="1282" spans="1:5" ht="12.75" customHeight="1" x14ac:dyDescent="0.2">
      <c r="A1282">
        <v>200306</v>
      </c>
      <c r="B1282" t="s">
        <v>476</v>
      </c>
      <c r="C1282" t="s">
        <v>8030</v>
      </c>
      <c r="D1282" s="16" t="s">
        <v>493</v>
      </c>
      <c r="E1282">
        <v>252.53</v>
      </c>
    </row>
    <row r="1283" spans="1:5" ht="12.75" customHeight="1" x14ac:dyDescent="0.2">
      <c r="A1283">
        <v>200307</v>
      </c>
      <c r="B1283" t="s">
        <v>476</v>
      </c>
      <c r="C1283" t="s">
        <v>8031</v>
      </c>
      <c r="D1283" s="16" t="s">
        <v>493</v>
      </c>
      <c r="E1283">
        <v>296.88</v>
      </c>
    </row>
    <row r="1284" spans="1:5" ht="12.75" customHeight="1" x14ac:dyDescent="0.2">
      <c r="A1284">
        <v>200323</v>
      </c>
      <c r="B1284" t="s">
        <v>476</v>
      </c>
      <c r="C1284" t="s">
        <v>8032</v>
      </c>
      <c r="D1284" s="16" t="s">
        <v>493</v>
      </c>
      <c r="E1284">
        <v>174.11</v>
      </c>
    </row>
    <row r="1285" spans="1:5" ht="12.75" customHeight="1" x14ac:dyDescent="0.2">
      <c r="A1285">
        <v>200326</v>
      </c>
      <c r="B1285" t="s">
        <v>476</v>
      </c>
      <c r="C1285" t="s">
        <v>8033</v>
      </c>
      <c r="D1285" s="16" t="s">
        <v>48</v>
      </c>
      <c r="E1285">
        <v>34.340000000000003</v>
      </c>
    </row>
    <row r="1286" spans="1:5" ht="12.75" customHeight="1" x14ac:dyDescent="0.2">
      <c r="A1286">
        <v>2004</v>
      </c>
      <c r="B1286" t="s">
        <v>476</v>
      </c>
      <c r="C1286" t="s">
        <v>227</v>
      </c>
    </row>
    <row r="1287" spans="1:5" ht="12.75" customHeight="1" x14ac:dyDescent="0.2">
      <c r="A1287">
        <v>200401</v>
      </c>
      <c r="B1287" t="s">
        <v>476</v>
      </c>
      <c r="C1287" t="s">
        <v>564</v>
      </c>
      <c r="D1287" s="16" t="s">
        <v>48</v>
      </c>
      <c r="E1287">
        <v>9.8800000000000008</v>
      </c>
    </row>
    <row r="1288" spans="1:5" ht="12.75" customHeight="1" x14ac:dyDescent="0.2">
      <c r="A1288">
        <v>200402</v>
      </c>
      <c r="B1288" t="s">
        <v>476</v>
      </c>
      <c r="C1288" t="s">
        <v>8034</v>
      </c>
      <c r="D1288" s="16" t="s">
        <v>48</v>
      </c>
      <c r="E1288">
        <v>1.37</v>
      </c>
    </row>
    <row r="1289" spans="1:5" ht="12.75" customHeight="1" x14ac:dyDescent="0.2">
      <c r="A1289">
        <v>200404</v>
      </c>
      <c r="B1289" t="s">
        <v>476</v>
      </c>
      <c r="C1289" t="s">
        <v>8035</v>
      </c>
      <c r="D1289" s="16" t="s">
        <v>48</v>
      </c>
      <c r="E1289">
        <v>5.41</v>
      </c>
    </row>
    <row r="1290" spans="1:5" ht="12.75" customHeight="1" x14ac:dyDescent="0.2">
      <c r="A1290">
        <v>2005</v>
      </c>
      <c r="B1290" t="s">
        <v>476</v>
      </c>
      <c r="C1290" t="s">
        <v>8036</v>
      </c>
    </row>
    <row r="1291" spans="1:5" ht="12.75" customHeight="1" x14ac:dyDescent="0.2">
      <c r="A1291">
        <v>200511</v>
      </c>
      <c r="B1291" t="s">
        <v>476</v>
      </c>
      <c r="C1291" t="s">
        <v>8037</v>
      </c>
      <c r="D1291" s="16" t="s">
        <v>86</v>
      </c>
      <c r="E1291">
        <v>162.81</v>
      </c>
    </row>
    <row r="1292" spans="1:5" ht="12.75" customHeight="1" x14ac:dyDescent="0.2">
      <c r="A1292">
        <v>200512</v>
      </c>
      <c r="B1292" t="s">
        <v>476</v>
      </c>
      <c r="C1292" t="s">
        <v>8038</v>
      </c>
      <c r="D1292" s="16" t="s">
        <v>86</v>
      </c>
      <c r="E1292">
        <v>456.68</v>
      </c>
    </row>
    <row r="1293" spans="1:5" ht="12.75" customHeight="1" x14ac:dyDescent="0.2">
      <c r="A1293">
        <v>200513</v>
      </c>
      <c r="B1293" t="s">
        <v>476</v>
      </c>
      <c r="C1293" t="s">
        <v>8039</v>
      </c>
      <c r="D1293" s="16" t="s">
        <v>86</v>
      </c>
      <c r="E1293">
        <v>1586.58</v>
      </c>
    </row>
    <row r="1294" spans="1:5" ht="12.75" customHeight="1" x14ac:dyDescent="0.2">
      <c r="A1294">
        <v>200562</v>
      </c>
      <c r="B1294" t="s">
        <v>476</v>
      </c>
      <c r="C1294" t="s">
        <v>8040</v>
      </c>
      <c r="D1294" s="16" t="s">
        <v>86</v>
      </c>
      <c r="E1294">
        <v>734.71</v>
      </c>
    </row>
    <row r="1295" spans="1:5" ht="12.75" customHeight="1" x14ac:dyDescent="0.2">
      <c r="A1295">
        <v>200563</v>
      </c>
      <c r="B1295" t="s">
        <v>476</v>
      </c>
      <c r="C1295" t="s">
        <v>8041</v>
      </c>
      <c r="D1295" s="16" t="s">
        <v>184</v>
      </c>
      <c r="E1295">
        <v>176.36</v>
      </c>
    </row>
    <row r="1296" spans="1:5" ht="12.75" customHeight="1" x14ac:dyDescent="0.2">
      <c r="A1296">
        <v>200572</v>
      </c>
      <c r="B1296" t="s">
        <v>476</v>
      </c>
      <c r="C1296" t="s">
        <v>8042</v>
      </c>
      <c r="D1296" s="16" t="s">
        <v>86</v>
      </c>
      <c r="E1296">
        <v>3253.36</v>
      </c>
    </row>
    <row r="1297" spans="1:5" ht="12.75" customHeight="1" x14ac:dyDescent="0.2">
      <c r="A1297">
        <v>200573</v>
      </c>
      <c r="B1297" t="s">
        <v>476</v>
      </c>
      <c r="C1297" t="s">
        <v>8043</v>
      </c>
      <c r="D1297" s="16" t="s">
        <v>184</v>
      </c>
      <c r="E1297">
        <v>223.32</v>
      </c>
    </row>
    <row r="1298" spans="1:5" ht="12.75" customHeight="1" x14ac:dyDescent="0.2">
      <c r="A1298">
        <v>200576</v>
      </c>
      <c r="B1298" t="s">
        <v>476</v>
      </c>
      <c r="C1298" t="s">
        <v>8044</v>
      </c>
      <c r="D1298" s="16" t="s">
        <v>86</v>
      </c>
      <c r="E1298">
        <v>684.73</v>
      </c>
    </row>
    <row r="1299" spans="1:5" ht="12.75" customHeight="1" x14ac:dyDescent="0.2">
      <c r="A1299">
        <v>200581</v>
      </c>
      <c r="B1299" t="s">
        <v>476</v>
      </c>
      <c r="C1299" t="s">
        <v>8045</v>
      </c>
      <c r="D1299" s="16" t="s">
        <v>86</v>
      </c>
      <c r="E1299">
        <v>192.09</v>
      </c>
    </row>
    <row r="1300" spans="1:5" ht="12.75" customHeight="1" x14ac:dyDescent="0.2">
      <c r="A1300">
        <v>200582</v>
      </c>
      <c r="B1300" t="s">
        <v>476</v>
      </c>
      <c r="C1300" t="s">
        <v>8046</v>
      </c>
      <c r="D1300" s="16" t="s">
        <v>86</v>
      </c>
      <c r="E1300">
        <v>285.43</v>
      </c>
    </row>
    <row r="1301" spans="1:5" ht="12.75" customHeight="1" x14ac:dyDescent="0.2">
      <c r="A1301">
        <v>2007</v>
      </c>
      <c r="B1301" t="s">
        <v>476</v>
      </c>
      <c r="C1301" t="s">
        <v>8047</v>
      </c>
    </row>
    <row r="1302" spans="1:5" ht="12.75" customHeight="1" x14ac:dyDescent="0.2">
      <c r="A1302">
        <v>200702</v>
      </c>
      <c r="B1302" t="s">
        <v>476</v>
      </c>
      <c r="C1302" t="s">
        <v>8048</v>
      </c>
      <c r="D1302" s="16" t="s">
        <v>48</v>
      </c>
      <c r="E1302">
        <v>173.04</v>
      </c>
    </row>
    <row r="1303" spans="1:5" ht="12.75" customHeight="1" x14ac:dyDescent="0.2">
      <c r="A1303">
        <v>200703</v>
      </c>
      <c r="B1303" t="s">
        <v>476</v>
      </c>
      <c r="C1303" t="s">
        <v>8049</v>
      </c>
      <c r="D1303" s="16" t="s">
        <v>184</v>
      </c>
      <c r="E1303">
        <v>10.28</v>
      </c>
    </row>
    <row r="1304" spans="1:5" ht="12.75" customHeight="1" x14ac:dyDescent="0.2">
      <c r="A1304">
        <v>200704</v>
      </c>
      <c r="B1304" t="s">
        <v>476</v>
      </c>
      <c r="C1304" t="s">
        <v>8050</v>
      </c>
      <c r="D1304" s="16" t="s">
        <v>48</v>
      </c>
      <c r="E1304">
        <v>42.98</v>
      </c>
    </row>
    <row r="1305" spans="1:5" ht="12.75" customHeight="1" x14ac:dyDescent="0.2">
      <c r="A1305">
        <v>200705</v>
      </c>
      <c r="B1305" t="s">
        <v>476</v>
      </c>
      <c r="C1305" t="s">
        <v>8051</v>
      </c>
      <c r="D1305" s="16" t="s">
        <v>86</v>
      </c>
      <c r="E1305">
        <v>274.02999999999997</v>
      </c>
    </row>
    <row r="1306" spans="1:5" ht="12.75" customHeight="1" x14ac:dyDescent="0.2">
      <c r="A1306">
        <v>200706</v>
      </c>
      <c r="B1306" t="s">
        <v>476</v>
      </c>
      <c r="C1306" t="s">
        <v>8052</v>
      </c>
      <c r="D1306" s="16" t="s">
        <v>86</v>
      </c>
      <c r="E1306">
        <v>3709.91</v>
      </c>
    </row>
    <row r="1307" spans="1:5" ht="12.75" customHeight="1" x14ac:dyDescent="0.2">
      <c r="A1307">
        <v>200707</v>
      </c>
      <c r="B1307" t="s">
        <v>476</v>
      </c>
      <c r="C1307" t="s">
        <v>8053</v>
      </c>
      <c r="D1307" s="16" t="s">
        <v>86</v>
      </c>
      <c r="E1307">
        <v>2064.42</v>
      </c>
    </row>
    <row r="1308" spans="1:5" ht="12.75" customHeight="1" x14ac:dyDescent="0.2">
      <c r="A1308">
        <v>200708</v>
      </c>
      <c r="B1308" t="s">
        <v>476</v>
      </c>
      <c r="C1308" t="s">
        <v>8054</v>
      </c>
      <c r="D1308" s="16" t="s">
        <v>86</v>
      </c>
      <c r="E1308">
        <v>1831.92</v>
      </c>
    </row>
    <row r="1309" spans="1:5" ht="12.75" customHeight="1" x14ac:dyDescent="0.2">
      <c r="A1309">
        <v>200709</v>
      </c>
      <c r="B1309" t="s">
        <v>476</v>
      </c>
      <c r="C1309" t="s">
        <v>8055</v>
      </c>
      <c r="D1309" s="16" t="s">
        <v>86</v>
      </c>
      <c r="E1309">
        <v>1050.6199999999999</v>
      </c>
    </row>
    <row r="1310" spans="1:5" ht="12.75" customHeight="1" x14ac:dyDescent="0.2">
      <c r="A1310">
        <v>200711</v>
      </c>
      <c r="B1310" t="s">
        <v>476</v>
      </c>
      <c r="C1310" t="s">
        <v>8056</v>
      </c>
      <c r="D1310" s="16" t="s">
        <v>48</v>
      </c>
      <c r="E1310">
        <v>181.84</v>
      </c>
    </row>
    <row r="1311" spans="1:5" ht="12.75" customHeight="1" x14ac:dyDescent="0.2">
      <c r="A1311">
        <v>200713</v>
      </c>
      <c r="B1311" t="s">
        <v>476</v>
      </c>
      <c r="C1311" t="s">
        <v>8057</v>
      </c>
      <c r="D1311" s="16" t="s">
        <v>86</v>
      </c>
      <c r="E1311">
        <v>224.47</v>
      </c>
    </row>
    <row r="1312" spans="1:5" ht="12.75" customHeight="1" x14ac:dyDescent="0.2">
      <c r="A1312">
        <v>200714</v>
      </c>
      <c r="B1312" t="s">
        <v>476</v>
      </c>
      <c r="C1312" t="s">
        <v>8058</v>
      </c>
      <c r="D1312" s="16" t="s">
        <v>48</v>
      </c>
      <c r="E1312">
        <v>19.39</v>
      </c>
    </row>
    <row r="1313" spans="1:5" ht="12.75" customHeight="1" x14ac:dyDescent="0.2">
      <c r="A1313">
        <v>200715</v>
      </c>
      <c r="B1313" t="s">
        <v>476</v>
      </c>
      <c r="C1313" t="s">
        <v>8059</v>
      </c>
      <c r="D1313" s="16" t="s">
        <v>48</v>
      </c>
      <c r="E1313">
        <v>199.42</v>
      </c>
    </row>
    <row r="1314" spans="1:5" ht="12.75" customHeight="1" x14ac:dyDescent="0.2">
      <c r="A1314">
        <v>200716</v>
      </c>
      <c r="B1314" t="s">
        <v>476</v>
      </c>
      <c r="C1314" t="s">
        <v>8060</v>
      </c>
      <c r="D1314" s="16" t="s">
        <v>48</v>
      </c>
      <c r="E1314">
        <v>164.66</v>
      </c>
    </row>
    <row r="1315" spans="1:5" ht="12.75" customHeight="1" x14ac:dyDescent="0.2">
      <c r="A1315">
        <v>200717</v>
      </c>
      <c r="B1315" t="s">
        <v>476</v>
      </c>
      <c r="C1315" t="s">
        <v>8061</v>
      </c>
      <c r="D1315" s="16" t="s">
        <v>184</v>
      </c>
      <c r="E1315">
        <v>6.11</v>
      </c>
    </row>
    <row r="1316" spans="1:5" ht="12.75" customHeight="1" x14ac:dyDescent="0.2">
      <c r="A1316">
        <v>200720</v>
      </c>
      <c r="B1316" t="s">
        <v>476</v>
      </c>
      <c r="C1316" t="s">
        <v>8062</v>
      </c>
      <c r="D1316" s="16" t="s">
        <v>48</v>
      </c>
      <c r="E1316">
        <v>65.38</v>
      </c>
    </row>
    <row r="1317" spans="1:5" ht="12.75" customHeight="1" x14ac:dyDescent="0.2">
      <c r="A1317">
        <v>200721</v>
      </c>
      <c r="B1317" t="s">
        <v>476</v>
      </c>
      <c r="C1317" t="s">
        <v>8063</v>
      </c>
      <c r="D1317" s="16" t="s">
        <v>48</v>
      </c>
      <c r="E1317">
        <v>22.51</v>
      </c>
    </row>
    <row r="1318" spans="1:5" ht="12.75" customHeight="1" x14ac:dyDescent="0.2">
      <c r="A1318">
        <v>200725</v>
      </c>
      <c r="B1318" t="s">
        <v>476</v>
      </c>
      <c r="C1318" t="s">
        <v>8064</v>
      </c>
      <c r="D1318" s="16" t="s">
        <v>184</v>
      </c>
      <c r="E1318">
        <v>11.26</v>
      </c>
    </row>
    <row r="1319" spans="1:5" ht="12.75" customHeight="1" x14ac:dyDescent="0.2">
      <c r="A1319">
        <v>200726</v>
      </c>
      <c r="B1319" t="s">
        <v>476</v>
      </c>
      <c r="C1319" t="s">
        <v>8065</v>
      </c>
      <c r="D1319" s="16" t="s">
        <v>48</v>
      </c>
      <c r="E1319">
        <v>188.38</v>
      </c>
    </row>
    <row r="1320" spans="1:5" ht="12.75" customHeight="1" x14ac:dyDescent="0.2">
      <c r="A1320">
        <v>200728</v>
      </c>
      <c r="B1320" t="s">
        <v>476</v>
      </c>
      <c r="C1320" t="s">
        <v>8066</v>
      </c>
      <c r="D1320" s="16" t="s">
        <v>48</v>
      </c>
      <c r="E1320">
        <v>131.19999999999999</v>
      </c>
    </row>
    <row r="1321" spans="1:5" ht="12.75" customHeight="1" x14ac:dyDescent="0.2">
      <c r="A1321">
        <v>200738</v>
      </c>
      <c r="B1321" t="s">
        <v>476</v>
      </c>
      <c r="C1321" t="s">
        <v>8067</v>
      </c>
      <c r="D1321" s="16" t="s">
        <v>497</v>
      </c>
      <c r="E1321">
        <v>40.799999999999997</v>
      </c>
    </row>
    <row r="1322" spans="1:5" ht="12.75" customHeight="1" x14ac:dyDescent="0.2">
      <c r="A1322">
        <v>21</v>
      </c>
      <c r="B1322" t="s">
        <v>476</v>
      </c>
      <c r="C1322" t="s">
        <v>8068</v>
      </c>
    </row>
    <row r="1323" spans="1:5" ht="12.75" customHeight="1" x14ac:dyDescent="0.2">
      <c r="A1323">
        <v>2101</v>
      </c>
      <c r="B1323" t="s">
        <v>476</v>
      </c>
      <c r="C1323" t="s">
        <v>8069</v>
      </c>
    </row>
    <row r="1324" spans="1:5" ht="12.75" customHeight="1" x14ac:dyDescent="0.2">
      <c r="A1324">
        <v>210105</v>
      </c>
      <c r="B1324" t="s">
        <v>476</v>
      </c>
      <c r="C1324" t="s">
        <v>8070</v>
      </c>
      <c r="D1324" s="16" t="s">
        <v>48</v>
      </c>
      <c r="E1324">
        <v>136.56</v>
      </c>
    </row>
    <row r="1325" spans="1:5" ht="12.75" customHeight="1" x14ac:dyDescent="0.2">
      <c r="A1325">
        <v>210109</v>
      </c>
      <c r="B1325" t="s">
        <v>476</v>
      </c>
      <c r="C1325" t="s">
        <v>8071</v>
      </c>
      <c r="D1325" s="16" t="s">
        <v>86</v>
      </c>
      <c r="E1325">
        <v>690.65</v>
      </c>
    </row>
    <row r="1326" spans="1:5" ht="12.75" customHeight="1" x14ac:dyDescent="0.2">
      <c r="A1326">
        <v>210114</v>
      </c>
      <c r="B1326" t="s">
        <v>476</v>
      </c>
      <c r="C1326" t="s">
        <v>560</v>
      </c>
      <c r="D1326" s="16" t="s">
        <v>86</v>
      </c>
      <c r="E1326">
        <v>7196.17</v>
      </c>
    </row>
    <row r="1327" spans="1:5" ht="12.75" customHeight="1" x14ac:dyDescent="0.2">
      <c r="A1327">
        <v>2102</v>
      </c>
      <c r="B1327" t="s">
        <v>476</v>
      </c>
      <c r="C1327" t="s">
        <v>8072</v>
      </c>
    </row>
    <row r="1328" spans="1:5" ht="12.75" customHeight="1" x14ac:dyDescent="0.2">
      <c r="A1328">
        <v>210210</v>
      </c>
      <c r="B1328" t="s">
        <v>476</v>
      </c>
      <c r="C1328" t="s">
        <v>8073</v>
      </c>
      <c r="D1328" s="16" t="s">
        <v>48</v>
      </c>
      <c r="E1328">
        <v>360.13</v>
      </c>
    </row>
    <row r="1329" spans="1:5" ht="12.75" customHeight="1" x14ac:dyDescent="0.2">
      <c r="A1329">
        <v>2103</v>
      </c>
      <c r="B1329" t="s">
        <v>476</v>
      </c>
      <c r="C1329" t="s">
        <v>8074</v>
      </c>
    </row>
    <row r="1330" spans="1:5" ht="12.75" customHeight="1" x14ac:dyDescent="0.2">
      <c r="A1330">
        <v>210301</v>
      </c>
      <c r="B1330" t="s">
        <v>476</v>
      </c>
      <c r="C1330" t="s">
        <v>8075</v>
      </c>
      <c r="D1330" s="16" t="s">
        <v>184</v>
      </c>
      <c r="E1330">
        <v>335.88</v>
      </c>
    </row>
    <row r="1331" spans="1:5" ht="12.75" customHeight="1" x14ac:dyDescent="0.2">
      <c r="A1331">
        <v>210302</v>
      </c>
      <c r="B1331" t="s">
        <v>476</v>
      </c>
      <c r="C1331" t="s">
        <v>8076</v>
      </c>
      <c r="D1331" s="16" t="s">
        <v>184</v>
      </c>
      <c r="E1331">
        <v>249.02</v>
      </c>
    </row>
    <row r="1332" spans="1:5" ht="12.75" customHeight="1" x14ac:dyDescent="0.2">
      <c r="A1332">
        <v>210304</v>
      </c>
      <c r="B1332" t="s">
        <v>476</v>
      </c>
      <c r="C1332" t="s">
        <v>8077</v>
      </c>
      <c r="D1332" s="16" t="s">
        <v>184</v>
      </c>
      <c r="E1332">
        <v>227.95</v>
      </c>
    </row>
    <row r="1333" spans="1:5" ht="12.75" customHeight="1" x14ac:dyDescent="0.2">
      <c r="A1333">
        <v>210316</v>
      </c>
      <c r="B1333" t="s">
        <v>476</v>
      </c>
      <c r="C1333" t="s">
        <v>8078</v>
      </c>
      <c r="D1333" s="16" t="s">
        <v>86</v>
      </c>
      <c r="E1333">
        <v>916.66</v>
      </c>
    </row>
    <row r="1334" spans="1:5" ht="12.75" customHeight="1" x14ac:dyDescent="0.2">
      <c r="A1334">
        <v>210321</v>
      </c>
      <c r="B1334" t="s">
        <v>476</v>
      </c>
      <c r="C1334" t="s">
        <v>8079</v>
      </c>
      <c r="D1334" s="16" t="s">
        <v>86</v>
      </c>
      <c r="E1334">
        <v>181.97</v>
      </c>
    </row>
    <row r="1335" spans="1:5" ht="12.75" customHeight="1" x14ac:dyDescent="0.2">
      <c r="A1335">
        <v>210322</v>
      </c>
      <c r="B1335" t="s">
        <v>476</v>
      </c>
      <c r="C1335" t="s">
        <v>8080</v>
      </c>
      <c r="D1335" s="16" t="s">
        <v>184</v>
      </c>
      <c r="E1335">
        <v>133.47</v>
      </c>
    </row>
    <row r="1336" spans="1:5" ht="12.75" customHeight="1" x14ac:dyDescent="0.2">
      <c r="A1336">
        <v>22</v>
      </c>
      <c r="B1336" t="s">
        <v>476</v>
      </c>
      <c r="C1336" t="s">
        <v>8081</v>
      </c>
    </row>
    <row r="1337" spans="1:5" ht="12.75" customHeight="1" x14ac:dyDescent="0.2">
      <c r="A1337">
        <v>2208</v>
      </c>
      <c r="B1337" t="s">
        <v>476</v>
      </c>
      <c r="C1337" t="s">
        <v>8082</v>
      </c>
    </row>
    <row r="1338" spans="1:5" ht="12.75" customHeight="1" x14ac:dyDescent="0.2">
      <c r="A1338">
        <v>220803</v>
      </c>
      <c r="B1338" t="s">
        <v>476</v>
      </c>
      <c r="C1338" t="s">
        <v>8083</v>
      </c>
      <c r="D1338" s="16" t="s">
        <v>6929</v>
      </c>
      <c r="E1338">
        <v>4136.1899999999996</v>
      </c>
    </row>
    <row r="1339" spans="1:5" ht="12.75" customHeight="1" x14ac:dyDescent="0.2">
      <c r="A1339">
        <v>31</v>
      </c>
      <c r="B1339" t="s">
        <v>476</v>
      </c>
      <c r="C1339" t="s">
        <v>8084</v>
      </c>
    </row>
    <row r="1340" spans="1:5" ht="12.75" customHeight="1" x14ac:dyDescent="0.2">
      <c r="A1340">
        <v>3108</v>
      </c>
      <c r="B1340" t="s">
        <v>476</v>
      </c>
      <c r="C1340" t="s">
        <v>8085</v>
      </c>
    </row>
    <row r="1341" spans="1:5" ht="12.75" customHeight="1" x14ac:dyDescent="0.2">
      <c r="A1341">
        <v>310801</v>
      </c>
      <c r="B1341" t="s">
        <v>476</v>
      </c>
      <c r="C1341" t="s">
        <v>8086</v>
      </c>
      <c r="D1341" s="16" t="s">
        <v>86</v>
      </c>
      <c r="E1341">
        <v>12.46</v>
      </c>
    </row>
    <row r="1342" spans="1:5" ht="12.75" customHeight="1" x14ac:dyDescent="0.2">
      <c r="A1342">
        <v>310802</v>
      </c>
      <c r="B1342" t="s">
        <v>476</v>
      </c>
      <c r="C1342" t="s">
        <v>8087</v>
      </c>
      <c r="D1342" s="16" t="s">
        <v>86</v>
      </c>
      <c r="E1342">
        <v>164.57</v>
      </c>
    </row>
    <row r="1343" spans="1:5" ht="12.75" customHeight="1" x14ac:dyDescent="0.2">
      <c r="A1343">
        <v>310803</v>
      </c>
      <c r="B1343" t="s">
        <v>476</v>
      </c>
      <c r="C1343" t="s">
        <v>8088</v>
      </c>
      <c r="D1343" s="16" t="s">
        <v>86</v>
      </c>
      <c r="E1343">
        <v>21.39</v>
      </c>
    </row>
    <row r="1344" spans="1:5" ht="12.75" customHeight="1" x14ac:dyDescent="0.2">
      <c r="A1344">
        <v>310804</v>
      </c>
      <c r="B1344" t="s">
        <v>476</v>
      </c>
      <c r="C1344" t="s">
        <v>8089</v>
      </c>
      <c r="D1344" s="16" t="s">
        <v>86</v>
      </c>
      <c r="E1344">
        <v>55.49</v>
      </c>
    </row>
    <row r="1345" spans="1:5" ht="12.75" customHeight="1" x14ac:dyDescent="0.2">
      <c r="A1345">
        <v>310805</v>
      </c>
      <c r="B1345" t="s">
        <v>476</v>
      </c>
      <c r="C1345" t="s">
        <v>8090</v>
      </c>
      <c r="D1345" s="16" t="s">
        <v>86</v>
      </c>
      <c r="E1345">
        <v>3.82</v>
      </c>
    </row>
    <row r="1346" spans="1:5" ht="12.75" customHeight="1" x14ac:dyDescent="0.2">
      <c r="A1346">
        <v>310806</v>
      </c>
      <c r="B1346" t="s">
        <v>476</v>
      </c>
      <c r="C1346" t="s">
        <v>8091</v>
      </c>
      <c r="D1346" s="16" t="s">
        <v>86</v>
      </c>
      <c r="E1346">
        <v>13.89</v>
      </c>
    </row>
    <row r="1347" spans="1:5" ht="12.75" customHeight="1" x14ac:dyDescent="0.2">
      <c r="A1347">
        <v>310807</v>
      </c>
      <c r="B1347" t="s">
        <v>476</v>
      </c>
      <c r="C1347" t="s">
        <v>8092</v>
      </c>
      <c r="D1347" s="16" t="s">
        <v>86</v>
      </c>
      <c r="E1347">
        <v>25.56</v>
      </c>
    </row>
    <row r="1348" spans="1:5" ht="12.75" customHeight="1" x14ac:dyDescent="0.2">
      <c r="A1348">
        <v>310808</v>
      </c>
      <c r="B1348" t="s">
        <v>476</v>
      </c>
      <c r="C1348" t="s">
        <v>8093</v>
      </c>
      <c r="D1348" s="16" t="s">
        <v>86</v>
      </c>
      <c r="E1348">
        <v>1.42</v>
      </c>
    </row>
    <row r="1349" spans="1:5" ht="12.75" customHeight="1" x14ac:dyDescent="0.2">
      <c r="A1349">
        <v>310809</v>
      </c>
      <c r="B1349" t="s">
        <v>476</v>
      </c>
      <c r="C1349" t="s">
        <v>8094</v>
      </c>
      <c r="D1349" s="16" t="s">
        <v>86</v>
      </c>
      <c r="E1349">
        <v>84.12</v>
      </c>
    </row>
    <row r="1350" spans="1:5" ht="12.75" customHeight="1" x14ac:dyDescent="0.2">
      <c r="A1350">
        <v>3109</v>
      </c>
      <c r="B1350" t="s">
        <v>476</v>
      </c>
      <c r="C1350" t="s">
        <v>8095</v>
      </c>
    </row>
    <row r="1351" spans="1:5" ht="12.75" customHeight="1" x14ac:dyDescent="0.2">
      <c r="A1351">
        <v>310901</v>
      </c>
      <c r="B1351" t="s">
        <v>476</v>
      </c>
      <c r="C1351" t="s">
        <v>8096</v>
      </c>
      <c r="D1351" s="16" t="s">
        <v>86</v>
      </c>
      <c r="E1351">
        <v>110.46</v>
      </c>
    </row>
    <row r="1352" spans="1:5" ht="12.75" customHeight="1" x14ac:dyDescent="0.2">
      <c r="A1352">
        <v>310902</v>
      </c>
      <c r="B1352" t="s">
        <v>476</v>
      </c>
      <c r="C1352" t="s">
        <v>8097</v>
      </c>
      <c r="D1352" s="16" t="s">
        <v>86</v>
      </c>
      <c r="E1352">
        <v>40.700000000000003</v>
      </c>
    </row>
    <row r="1353" spans="1:5" ht="12.75" customHeight="1" x14ac:dyDescent="0.2">
      <c r="A1353">
        <v>310903</v>
      </c>
      <c r="B1353" t="s">
        <v>476</v>
      </c>
      <c r="C1353" t="s">
        <v>8098</v>
      </c>
      <c r="D1353" s="16" t="s">
        <v>86</v>
      </c>
      <c r="E1353">
        <v>67.489999999999995</v>
      </c>
    </row>
    <row r="1354" spans="1:5" ht="12.75" customHeight="1" x14ac:dyDescent="0.2">
      <c r="A1354">
        <v>310904</v>
      </c>
      <c r="B1354" t="s">
        <v>476</v>
      </c>
      <c r="C1354" t="s">
        <v>8099</v>
      </c>
      <c r="D1354" s="16" t="s">
        <v>86</v>
      </c>
      <c r="E1354">
        <v>104.55</v>
      </c>
    </row>
    <row r="1355" spans="1:5" ht="12.75" customHeight="1" x14ac:dyDescent="0.2">
      <c r="A1355">
        <v>310905</v>
      </c>
      <c r="B1355" t="s">
        <v>476</v>
      </c>
      <c r="C1355" t="s">
        <v>8100</v>
      </c>
      <c r="D1355" s="16" t="s">
        <v>86</v>
      </c>
      <c r="E1355">
        <v>41.26</v>
      </c>
    </row>
    <row r="1356" spans="1:5" ht="12.75" customHeight="1" x14ac:dyDescent="0.2">
      <c r="A1356">
        <v>310906</v>
      </c>
      <c r="B1356" t="s">
        <v>476</v>
      </c>
      <c r="C1356" t="s">
        <v>8101</v>
      </c>
      <c r="D1356" s="16" t="s">
        <v>86</v>
      </c>
      <c r="E1356">
        <v>39.21</v>
      </c>
    </row>
    <row r="1357" spans="1:5" ht="12.75" customHeight="1" x14ac:dyDescent="0.2">
      <c r="A1357">
        <v>310907</v>
      </c>
      <c r="B1357" t="s">
        <v>476</v>
      </c>
      <c r="C1357" t="s">
        <v>8102</v>
      </c>
      <c r="D1357" s="16" t="s">
        <v>86</v>
      </c>
      <c r="E1357">
        <v>44.07</v>
      </c>
    </row>
    <row r="1358" spans="1:5" ht="12.75" customHeight="1" x14ac:dyDescent="0.2">
      <c r="A1358">
        <v>310908</v>
      </c>
      <c r="B1358" t="s">
        <v>476</v>
      </c>
      <c r="C1358" t="s">
        <v>8103</v>
      </c>
      <c r="D1358" s="16" t="s">
        <v>86</v>
      </c>
      <c r="E1358">
        <v>149.97</v>
      </c>
    </row>
    <row r="1359" spans="1:5" ht="12.75" customHeight="1" x14ac:dyDescent="0.2">
      <c r="A1359">
        <v>310909</v>
      </c>
      <c r="B1359" t="s">
        <v>476</v>
      </c>
      <c r="C1359" t="s">
        <v>8104</v>
      </c>
      <c r="D1359" s="16" t="s">
        <v>86</v>
      </c>
      <c r="E1359">
        <v>61.79</v>
      </c>
    </row>
    <row r="1360" spans="1:5" ht="12.75" customHeight="1" x14ac:dyDescent="0.2">
      <c r="A1360">
        <v>310910</v>
      </c>
      <c r="B1360" t="s">
        <v>476</v>
      </c>
      <c r="C1360" t="s">
        <v>8105</v>
      </c>
      <c r="D1360" s="16" t="s">
        <v>86</v>
      </c>
      <c r="E1360">
        <v>38.79</v>
      </c>
    </row>
    <row r="1361" spans="1:5" ht="12.75" customHeight="1" x14ac:dyDescent="0.2">
      <c r="A1361">
        <v>310911</v>
      </c>
      <c r="B1361" t="s">
        <v>476</v>
      </c>
      <c r="C1361" t="s">
        <v>8106</v>
      </c>
      <c r="D1361" s="16" t="s">
        <v>86</v>
      </c>
      <c r="E1361">
        <v>75.53</v>
      </c>
    </row>
    <row r="1362" spans="1:5" ht="12.75" customHeight="1" x14ac:dyDescent="0.2">
      <c r="A1362">
        <v>310912</v>
      </c>
      <c r="B1362" t="s">
        <v>476</v>
      </c>
      <c r="C1362" t="s">
        <v>8107</v>
      </c>
      <c r="D1362" s="16" t="s">
        <v>86</v>
      </c>
      <c r="E1362">
        <v>653.07000000000005</v>
      </c>
    </row>
    <row r="1363" spans="1:5" ht="12.75" customHeight="1" x14ac:dyDescent="0.2">
      <c r="A1363">
        <v>310913</v>
      </c>
      <c r="B1363" t="s">
        <v>476</v>
      </c>
      <c r="C1363" t="s">
        <v>8108</v>
      </c>
      <c r="D1363" s="16" t="s">
        <v>86</v>
      </c>
      <c r="E1363">
        <v>663.68</v>
      </c>
    </row>
    <row r="1364" spans="1:5" ht="12.75" customHeight="1" x14ac:dyDescent="0.2">
      <c r="A1364">
        <v>310914</v>
      </c>
      <c r="B1364" t="s">
        <v>476</v>
      </c>
      <c r="C1364" t="s">
        <v>8109</v>
      </c>
      <c r="D1364" s="16" t="s">
        <v>86</v>
      </c>
      <c r="E1364">
        <v>271.57</v>
      </c>
    </row>
    <row r="1365" spans="1:5" ht="12.75" customHeight="1" x14ac:dyDescent="0.2">
      <c r="A1365">
        <v>99</v>
      </c>
      <c r="B1365" t="s">
        <v>476</v>
      </c>
      <c r="C1365" t="s">
        <v>8110</v>
      </c>
    </row>
    <row r="1366" spans="1:5" ht="12.75" customHeight="1" x14ac:dyDescent="0.2">
      <c r="A1366">
        <v>9901</v>
      </c>
      <c r="B1366" t="s">
        <v>476</v>
      </c>
      <c r="C1366" t="s">
        <v>8111</v>
      </c>
    </row>
    <row r="1367" spans="1:5" ht="12.75" customHeight="1" x14ac:dyDescent="0.2">
      <c r="A1367">
        <v>990101</v>
      </c>
      <c r="B1367" t="s">
        <v>476</v>
      </c>
      <c r="C1367" t="s">
        <v>8112</v>
      </c>
      <c r="D1367" s="16" t="s">
        <v>48</v>
      </c>
      <c r="E1367">
        <v>13.54</v>
      </c>
    </row>
    <row r="1368" spans="1:5" ht="12.75" customHeight="1" x14ac:dyDescent="0.2">
      <c r="A1368">
        <v>990102</v>
      </c>
      <c r="B1368" t="s">
        <v>476</v>
      </c>
      <c r="C1368" t="s">
        <v>8113</v>
      </c>
      <c r="D1368" s="16" t="s">
        <v>493</v>
      </c>
      <c r="E1368">
        <v>452.71</v>
      </c>
    </row>
    <row r="1369" spans="1:5" ht="12.75" customHeight="1" x14ac:dyDescent="0.2">
      <c r="A1369">
        <v>990103</v>
      </c>
      <c r="B1369" t="s">
        <v>476</v>
      </c>
      <c r="C1369" t="s">
        <v>8114</v>
      </c>
      <c r="D1369" s="16" t="s">
        <v>493</v>
      </c>
      <c r="E1369">
        <v>461.08</v>
      </c>
    </row>
    <row r="1370" spans="1:5" ht="12.75" customHeight="1" x14ac:dyDescent="0.2">
      <c r="A1370">
        <v>990104</v>
      </c>
      <c r="B1370" t="s">
        <v>476</v>
      </c>
      <c r="C1370" t="s">
        <v>8115</v>
      </c>
      <c r="D1370" s="16" t="s">
        <v>493</v>
      </c>
      <c r="E1370">
        <v>416.91</v>
      </c>
    </row>
    <row r="1371" spans="1:5" ht="12.75" customHeight="1" x14ac:dyDescent="0.2">
      <c r="A1371">
        <v>990105</v>
      </c>
      <c r="B1371" t="s">
        <v>476</v>
      </c>
      <c r="C1371" t="s">
        <v>8116</v>
      </c>
      <c r="D1371" s="16" t="s">
        <v>493</v>
      </c>
      <c r="E1371">
        <v>747.99</v>
      </c>
    </row>
    <row r="1372" spans="1:5" ht="12.75" customHeight="1" x14ac:dyDescent="0.2">
      <c r="A1372">
        <v>990106</v>
      </c>
      <c r="B1372" t="s">
        <v>476</v>
      </c>
      <c r="C1372" t="s">
        <v>8117</v>
      </c>
      <c r="D1372" s="16" t="s">
        <v>48</v>
      </c>
      <c r="E1372">
        <v>24.46</v>
      </c>
    </row>
    <row r="1373" spans="1:5" ht="12.75" customHeight="1" x14ac:dyDescent="0.2">
      <c r="A1373">
        <v>990107</v>
      </c>
      <c r="B1373" t="s">
        <v>476</v>
      </c>
      <c r="C1373" t="s">
        <v>8118</v>
      </c>
      <c r="D1373" s="16" t="s">
        <v>48</v>
      </c>
      <c r="E1373">
        <v>137.03</v>
      </c>
    </row>
    <row r="1374" spans="1:5" ht="12.75" customHeight="1" x14ac:dyDescent="0.2">
      <c r="A1374">
        <v>990108</v>
      </c>
      <c r="B1374" t="s">
        <v>476</v>
      </c>
      <c r="C1374" t="s">
        <v>8119</v>
      </c>
      <c r="D1374" s="16" t="s">
        <v>48</v>
      </c>
      <c r="E1374">
        <v>175.46</v>
      </c>
    </row>
    <row r="1375" spans="1:5" ht="12.75" customHeight="1" x14ac:dyDescent="0.2">
      <c r="A1375">
        <v>990109</v>
      </c>
      <c r="B1375" t="s">
        <v>476</v>
      </c>
      <c r="C1375" t="s">
        <v>8120</v>
      </c>
      <c r="D1375" s="16" t="s">
        <v>184</v>
      </c>
      <c r="E1375">
        <v>25.91</v>
      </c>
    </row>
    <row r="1376" spans="1:5" ht="12.75" customHeight="1" x14ac:dyDescent="0.2">
      <c r="A1376">
        <v>990110</v>
      </c>
      <c r="B1376" t="s">
        <v>476</v>
      </c>
      <c r="C1376" t="s">
        <v>8121</v>
      </c>
      <c r="D1376" s="16" t="s">
        <v>184</v>
      </c>
      <c r="E1376">
        <v>50.66</v>
      </c>
    </row>
    <row r="1377" spans="1:5" ht="12.75" customHeight="1" x14ac:dyDescent="0.2">
      <c r="A1377">
        <v>990111</v>
      </c>
      <c r="B1377" t="s">
        <v>476</v>
      </c>
      <c r="C1377" t="s">
        <v>8122</v>
      </c>
      <c r="D1377" s="16" t="s">
        <v>48</v>
      </c>
      <c r="E1377">
        <v>8.7200000000000006</v>
      </c>
    </row>
    <row r="1378" spans="1:5" ht="12.75" customHeight="1" x14ac:dyDescent="0.2">
      <c r="A1378">
        <v>990112</v>
      </c>
      <c r="B1378" t="s">
        <v>476</v>
      </c>
      <c r="C1378" t="s">
        <v>8123</v>
      </c>
      <c r="D1378" s="16" t="s">
        <v>48</v>
      </c>
      <c r="E1378">
        <v>163.65</v>
      </c>
    </row>
    <row r="1379" spans="1:5" ht="12.75" customHeight="1" x14ac:dyDescent="0.2">
      <c r="A1379">
        <v>990113</v>
      </c>
      <c r="B1379" t="s">
        <v>476</v>
      </c>
      <c r="C1379" t="s">
        <v>8124</v>
      </c>
      <c r="D1379" s="16" t="s">
        <v>48</v>
      </c>
      <c r="E1379">
        <v>26.61</v>
      </c>
    </row>
    <row r="1380" spans="1:5" ht="12.75" customHeight="1" x14ac:dyDescent="0.2">
      <c r="A1380">
        <v>990114</v>
      </c>
      <c r="B1380" t="s">
        <v>476</v>
      </c>
      <c r="C1380" t="s">
        <v>8125</v>
      </c>
      <c r="D1380" s="16" t="s">
        <v>48</v>
      </c>
      <c r="E1380">
        <v>68.06</v>
      </c>
    </row>
    <row r="1381" spans="1:5" ht="12.75" customHeight="1" x14ac:dyDescent="0.2">
      <c r="A1381">
        <v>990115</v>
      </c>
      <c r="B1381" t="s">
        <v>476</v>
      </c>
      <c r="C1381" t="s">
        <v>8126</v>
      </c>
      <c r="D1381" s="16" t="s">
        <v>493</v>
      </c>
      <c r="E1381">
        <v>437.27</v>
      </c>
    </row>
    <row r="1382" spans="1:5" ht="12.75" customHeight="1" x14ac:dyDescent="0.2">
      <c r="A1382">
        <v>990116</v>
      </c>
      <c r="B1382" t="s">
        <v>476</v>
      </c>
      <c r="C1382" t="s">
        <v>8127</v>
      </c>
      <c r="D1382" s="16" t="s">
        <v>184</v>
      </c>
      <c r="E1382">
        <v>34.99</v>
      </c>
    </row>
    <row r="1383" spans="1:5" ht="12.75" customHeight="1" x14ac:dyDescent="0.2">
      <c r="A1383">
        <v>990117</v>
      </c>
      <c r="B1383" t="s">
        <v>476</v>
      </c>
      <c r="C1383" t="s">
        <v>8128</v>
      </c>
      <c r="D1383" s="16" t="s">
        <v>48</v>
      </c>
      <c r="E1383">
        <v>44.72</v>
      </c>
    </row>
    <row r="1384" spans="1:5" ht="12.75" customHeight="1" x14ac:dyDescent="0.2">
      <c r="A1384">
        <v>990118</v>
      </c>
      <c r="B1384" t="s">
        <v>476</v>
      </c>
      <c r="C1384" t="s">
        <v>8129</v>
      </c>
      <c r="D1384" s="16" t="s">
        <v>48</v>
      </c>
      <c r="E1384">
        <v>54.03</v>
      </c>
    </row>
    <row r="1385" spans="1:5" ht="12.75" customHeight="1" x14ac:dyDescent="0.2">
      <c r="A1385">
        <v>990119</v>
      </c>
      <c r="B1385" t="s">
        <v>476</v>
      </c>
      <c r="C1385" t="s">
        <v>8130</v>
      </c>
      <c r="D1385" s="16" t="s">
        <v>184</v>
      </c>
      <c r="E1385">
        <v>10.199999999999999</v>
      </c>
    </row>
    <row r="1386" spans="1:5" ht="12.75" customHeight="1" x14ac:dyDescent="0.2">
      <c r="A1386">
        <v>990120</v>
      </c>
      <c r="B1386" t="s">
        <v>476</v>
      </c>
      <c r="C1386" t="s">
        <v>8131</v>
      </c>
      <c r="D1386" s="16" t="s">
        <v>86</v>
      </c>
      <c r="E1386">
        <v>10.130000000000001</v>
      </c>
    </row>
    <row r="1387" spans="1:5" ht="12.75" customHeight="1" x14ac:dyDescent="0.2">
      <c r="A1387">
        <v>990121</v>
      </c>
      <c r="B1387" t="s">
        <v>476</v>
      </c>
      <c r="C1387" t="s">
        <v>8132</v>
      </c>
      <c r="D1387" s="16" t="s">
        <v>86</v>
      </c>
      <c r="E1387">
        <v>6.26</v>
      </c>
    </row>
    <row r="1388" spans="1:5" ht="12.75" customHeight="1" x14ac:dyDescent="0.2">
      <c r="A1388">
        <v>990122</v>
      </c>
      <c r="B1388" t="s">
        <v>476</v>
      </c>
      <c r="C1388" t="s">
        <v>8133</v>
      </c>
      <c r="D1388" s="16" t="s">
        <v>86</v>
      </c>
      <c r="E1388">
        <v>5.96</v>
      </c>
    </row>
    <row r="1389" spans="1:5" ht="12.75" customHeight="1" x14ac:dyDescent="0.2">
      <c r="A1389">
        <v>990123</v>
      </c>
      <c r="B1389" t="s">
        <v>476</v>
      </c>
      <c r="C1389" t="s">
        <v>8134</v>
      </c>
      <c r="D1389" s="16" t="s">
        <v>184</v>
      </c>
      <c r="E1389">
        <v>92.71</v>
      </c>
    </row>
    <row r="1390" spans="1:5" ht="12.75" customHeight="1" x14ac:dyDescent="0.2">
      <c r="A1390">
        <v>990124</v>
      </c>
      <c r="B1390" t="s">
        <v>476</v>
      </c>
      <c r="C1390" t="s">
        <v>8135</v>
      </c>
      <c r="D1390" s="16" t="s">
        <v>86</v>
      </c>
      <c r="E1390">
        <v>69.319999999999993</v>
      </c>
    </row>
    <row r="1391" spans="1:5" ht="12.75" customHeight="1" x14ac:dyDescent="0.2">
      <c r="A1391">
        <v>990125</v>
      </c>
      <c r="B1391" t="s">
        <v>476</v>
      </c>
      <c r="C1391" t="s">
        <v>8136</v>
      </c>
      <c r="D1391" s="16" t="s">
        <v>184</v>
      </c>
      <c r="E1391">
        <v>26.2</v>
      </c>
    </row>
    <row r="1392" spans="1:5" ht="12.75" customHeight="1" x14ac:dyDescent="0.2">
      <c r="A1392">
        <v>990126</v>
      </c>
      <c r="B1392" t="s">
        <v>476</v>
      </c>
      <c r="C1392" t="s">
        <v>8137</v>
      </c>
      <c r="D1392" s="16" t="s">
        <v>86</v>
      </c>
      <c r="E1392">
        <v>2092.59</v>
      </c>
    </row>
    <row r="1393" spans="1:5" ht="12.75" customHeight="1" x14ac:dyDescent="0.2">
      <c r="A1393">
        <v>990127</v>
      </c>
      <c r="B1393" t="s">
        <v>476</v>
      </c>
      <c r="C1393" t="s">
        <v>8138</v>
      </c>
      <c r="D1393" s="16" t="s">
        <v>8139</v>
      </c>
      <c r="E1393">
        <v>1141.1199999999999</v>
      </c>
    </row>
    <row r="1394" spans="1:5" ht="12.75" customHeight="1" x14ac:dyDescent="0.2">
      <c r="A1394">
        <v>990128</v>
      </c>
      <c r="B1394" t="s">
        <v>476</v>
      </c>
      <c r="C1394" t="s">
        <v>8140</v>
      </c>
      <c r="D1394" s="16" t="s">
        <v>86</v>
      </c>
      <c r="E1394">
        <v>28.69</v>
      </c>
    </row>
    <row r="1395" spans="1:5" ht="12.75" customHeight="1" x14ac:dyDescent="0.2">
      <c r="A1395">
        <v>990129</v>
      </c>
      <c r="B1395" t="s">
        <v>476</v>
      </c>
      <c r="C1395" t="s">
        <v>8141</v>
      </c>
      <c r="D1395" s="16" t="s">
        <v>86</v>
      </c>
      <c r="E1395">
        <v>155.81</v>
      </c>
    </row>
    <row r="1396" spans="1:5" ht="12.75" customHeight="1" x14ac:dyDescent="0.2">
      <c r="A1396">
        <v>990130</v>
      </c>
      <c r="B1396" t="s">
        <v>476</v>
      </c>
      <c r="C1396" t="s">
        <v>8142</v>
      </c>
      <c r="D1396" s="16" t="s">
        <v>86</v>
      </c>
      <c r="E1396">
        <v>577.22</v>
      </c>
    </row>
    <row r="1397" spans="1:5" ht="12.75" customHeight="1" x14ac:dyDescent="0.2">
      <c r="A1397">
        <v>990131</v>
      </c>
      <c r="B1397" t="s">
        <v>476</v>
      </c>
      <c r="C1397" t="s">
        <v>8143</v>
      </c>
      <c r="D1397" s="16" t="s">
        <v>86</v>
      </c>
      <c r="E1397">
        <v>77.900000000000006</v>
      </c>
    </row>
    <row r="1398" spans="1:5" ht="12.75" customHeight="1" x14ac:dyDescent="0.2">
      <c r="A1398">
        <v>990132</v>
      </c>
      <c r="B1398" t="s">
        <v>476</v>
      </c>
      <c r="C1398" t="s">
        <v>8144</v>
      </c>
      <c r="D1398" s="16" t="s">
        <v>184</v>
      </c>
      <c r="E1398">
        <v>99.75</v>
      </c>
    </row>
    <row r="1399" spans="1:5" ht="12.75" customHeight="1" x14ac:dyDescent="0.2">
      <c r="A1399">
        <v>990133</v>
      </c>
      <c r="B1399" t="s">
        <v>476</v>
      </c>
      <c r="C1399" t="s">
        <v>8145</v>
      </c>
      <c r="D1399" s="16" t="s">
        <v>184</v>
      </c>
      <c r="E1399">
        <v>92.77</v>
      </c>
    </row>
    <row r="1400" spans="1:5" ht="12.75" customHeight="1" x14ac:dyDescent="0.2">
      <c r="A1400">
        <v>990134</v>
      </c>
      <c r="B1400" t="s">
        <v>476</v>
      </c>
      <c r="C1400" t="s">
        <v>8146</v>
      </c>
      <c r="D1400" s="16" t="s">
        <v>184</v>
      </c>
      <c r="E1400">
        <v>123.24</v>
      </c>
    </row>
    <row r="1401" spans="1:5" ht="12.75" customHeight="1" x14ac:dyDescent="0.2">
      <c r="A1401">
        <v>990135</v>
      </c>
      <c r="B1401" t="s">
        <v>476</v>
      </c>
      <c r="C1401" t="s">
        <v>8147</v>
      </c>
      <c r="D1401" s="16" t="s">
        <v>184</v>
      </c>
      <c r="E1401">
        <v>25.6</v>
      </c>
    </row>
    <row r="1402" spans="1:5" ht="12.75" customHeight="1" x14ac:dyDescent="0.2">
      <c r="A1402">
        <v>990136</v>
      </c>
      <c r="B1402" t="s">
        <v>476</v>
      </c>
      <c r="C1402" t="s">
        <v>8148</v>
      </c>
      <c r="D1402" s="16" t="s">
        <v>86</v>
      </c>
      <c r="E1402">
        <v>23.51</v>
      </c>
    </row>
    <row r="1403" spans="1:5" ht="12.75" customHeight="1" x14ac:dyDescent="0.2">
      <c r="A1403">
        <v>990137</v>
      </c>
      <c r="B1403" t="s">
        <v>476</v>
      </c>
      <c r="C1403" t="s">
        <v>8149</v>
      </c>
      <c r="D1403" s="16" t="s">
        <v>48</v>
      </c>
      <c r="E1403">
        <v>18.97</v>
      </c>
    </row>
    <row r="1404" spans="1:5" ht="12.75" customHeight="1" x14ac:dyDescent="0.2">
      <c r="A1404">
        <v>990138</v>
      </c>
      <c r="B1404" t="s">
        <v>476</v>
      </c>
      <c r="C1404" t="s">
        <v>8150</v>
      </c>
      <c r="D1404" s="16" t="s">
        <v>184</v>
      </c>
      <c r="E1404">
        <v>7.06</v>
      </c>
    </row>
    <row r="1405" spans="1:5" ht="12.75" customHeight="1" x14ac:dyDescent="0.2">
      <c r="A1405">
        <v>990139</v>
      </c>
      <c r="B1405" t="s">
        <v>476</v>
      </c>
      <c r="C1405" t="s">
        <v>8151</v>
      </c>
      <c r="D1405" s="16" t="s">
        <v>184</v>
      </c>
      <c r="E1405">
        <v>10.57</v>
      </c>
    </row>
    <row r="1406" spans="1:5" ht="12.75" customHeight="1" x14ac:dyDescent="0.2">
      <c r="A1406">
        <v>990140</v>
      </c>
      <c r="B1406" t="s">
        <v>476</v>
      </c>
      <c r="C1406" t="s">
        <v>8152</v>
      </c>
      <c r="D1406" s="16" t="s">
        <v>48</v>
      </c>
      <c r="E1406">
        <v>17.32</v>
      </c>
    </row>
    <row r="1407" spans="1:5" ht="12.75" customHeight="1" x14ac:dyDescent="0.2">
      <c r="A1407">
        <v>990141</v>
      </c>
      <c r="B1407" t="s">
        <v>476</v>
      </c>
      <c r="C1407" t="s">
        <v>8153</v>
      </c>
      <c r="D1407" s="16" t="s">
        <v>48</v>
      </c>
      <c r="E1407">
        <v>35.159999999999997</v>
      </c>
    </row>
    <row r="1408" spans="1:5" ht="12.75" customHeight="1" x14ac:dyDescent="0.2">
      <c r="A1408">
        <v>990142</v>
      </c>
      <c r="B1408" t="s">
        <v>476</v>
      </c>
      <c r="C1408" t="s">
        <v>8154</v>
      </c>
      <c r="D1408" s="16" t="s">
        <v>86</v>
      </c>
      <c r="E1408">
        <v>13.18</v>
      </c>
    </row>
    <row r="1409" spans="1:5" ht="12.75" customHeight="1" x14ac:dyDescent="0.2">
      <c r="A1409">
        <v>990143</v>
      </c>
      <c r="B1409" t="s">
        <v>476</v>
      </c>
      <c r="C1409" t="s">
        <v>8155</v>
      </c>
      <c r="D1409" s="16" t="s">
        <v>86</v>
      </c>
      <c r="E1409">
        <v>6.32</v>
      </c>
    </row>
    <row r="1410" spans="1:5" ht="12.75" customHeight="1" x14ac:dyDescent="0.2">
      <c r="A1410">
        <v>990144</v>
      </c>
      <c r="B1410" t="s">
        <v>476</v>
      </c>
      <c r="C1410" t="s">
        <v>8156</v>
      </c>
      <c r="D1410" s="16" t="s">
        <v>86</v>
      </c>
      <c r="E1410">
        <v>6.75</v>
      </c>
    </row>
    <row r="1411" spans="1:5" ht="12.75" customHeight="1" x14ac:dyDescent="0.2">
      <c r="A1411">
        <v>990145</v>
      </c>
      <c r="B1411" t="s">
        <v>476</v>
      </c>
      <c r="C1411" t="s">
        <v>8157</v>
      </c>
      <c r="D1411" s="16" t="s">
        <v>86</v>
      </c>
      <c r="E1411">
        <v>7.82</v>
      </c>
    </row>
    <row r="1412" spans="1:5" ht="12.75" customHeight="1" x14ac:dyDescent="0.2">
      <c r="A1412">
        <v>990146</v>
      </c>
      <c r="B1412" t="s">
        <v>476</v>
      </c>
      <c r="C1412" t="s">
        <v>8158</v>
      </c>
      <c r="D1412" s="16" t="s">
        <v>184</v>
      </c>
      <c r="E1412">
        <v>8.82</v>
      </c>
    </row>
    <row r="1413" spans="1:5" ht="12.75" customHeight="1" x14ac:dyDescent="0.2">
      <c r="A1413">
        <v>990147</v>
      </c>
      <c r="B1413" t="s">
        <v>476</v>
      </c>
      <c r="C1413" t="s">
        <v>8159</v>
      </c>
      <c r="D1413" s="16" t="s">
        <v>48</v>
      </c>
      <c r="E1413">
        <v>0.49</v>
      </c>
    </row>
    <row r="1414" spans="1:5" ht="12.75" customHeight="1" x14ac:dyDescent="0.2">
      <c r="A1414">
        <v>990148</v>
      </c>
      <c r="B1414" t="s">
        <v>476</v>
      </c>
      <c r="C1414" t="s">
        <v>8160</v>
      </c>
      <c r="D1414" s="16" t="s">
        <v>48</v>
      </c>
      <c r="E1414">
        <v>4.92</v>
      </c>
    </row>
    <row r="1415" spans="1:5" ht="12.75" customHeight="1" x14ac:dyDescent="0.2">
      <c r="A1415">
        <v>990149</v>
      </c>
      <c r="B1415" t="s">
        <v>476</v>
      </c>
      <c r="C1415" t="s">
        <v>8161</v>
      </c>
      <c r="D1415" s="16" t="s">
        <v>48</v>
      </c>
      <c r="E1415">
        <v>1.47</v>
      </c>
    </row>
    <row r="1416" spans="1:5" ht="12.75" customHeight="1" x14ac:dyDescent="0.2">
      <c r="A1416">
        <v>990150</v>
      </c>
      <c r="B1416" t="s">
        <v>476</v>
      </c>
      <c r="C1416" t="s">
        <v>8162</v>
      </c>
      <c r="D1416" s="16" t="s">
        <v>48</v>
      </c>
      <c r="E1416">
        <v>1.78</v>
      </c>
    </row>
    <row r="1417" spans="1:5" ht="12.75" customHeight="1" x14ac:dyDescent="0.2">
      <c r="A1417">
        <v>990151</v>
      </c>
      <c r="B1417" t="s">
        <v>476</v>
      </c>
      <c r="C1417" t="s">
        <v>8163</v>
      </c>
      <c r="D1417" s="16" t="s">
        <v>86</v>
      </c>
      <c r="E1417">
        <v>727.27</v>
      </c>
    </row>
    <row r="1418" spans="1:5" ht="12.75" customHeight="1" x14ac:dyDescent="0.2">
      <c r="A1418">
        <v>9902</v>
      </c>
      <c r="B1418" t="s">
        <v>476</v>
      </c>
      <c r="C1418" t="s">
        <v>8164</v>
      </c>
    </row>
    <row r="1419" spans="1:5" ht="12.75" customHeight="1" x14ac:dyDescent="0.2">
      <c r="A1419">
        <v>990201</v>
      </c>
      <c r="B1419" t="s">
        <v>476</v>
      </c>
      <c r="C1419" t="s">
        <v>8165</v>
      </c>
      <c r="D1419" s="16" t="s">
        <v>8166</v>
      </c>
      <c r="E1419">
        <v>1.89</v>
      </c>
    </row>
    <row r="1420" spans="1:5" ht="12.75" customHeight="1" x14ac:dyDescent="0.2">
      <c r="A1420">
        <v>990202</v>
      </c>
      <c r="B1420" t="s">
        <v>476</v>
      </c>
      <c r="C1420" t="s">
        <v>8167</v>
      </c>
      <c r="D1420" s="16" t="s">
        <v>8166</v>
      </c>
      <c r="E1420">
        <v>196.42</v>
      </c>
    </row>
    <row r="1421" spans="1:5" ht="12.75" customHeight="1" x14ac:dyDescent="0.2">
      <c r="A1421">
        <v>990203</v>
      </c>
      <c r="B1421" t="s">
        <v>476</v>
      </c>
      <c r="C1421" t="s">
        <v>8168</v>
      </c>
      <c r="D1421" s="16" t="s">
        <v>8166</v>
      </c>
      <c r="E1421">
        <v>2.17</v>
      </c>
    </row>
    <row r="1422" spans="1:5" ht="12.75" customHeight="1" x14ac:dyDescent="0.2">
      <c r="A1422">
        <v>990204</v>
      </c>
      <c r="B1422" t="s">
        <v>476</v>
      </c>
      <c r="C1422" t="s">
        <v>8169</v>
      </c>
      <c r="D1422" s="16" t="s">
        <v>8166</v>
      </c>
      <c r="E1422">
        <v>305.41000000000003</v>
      </c>
    </row>
    <row r="1423" spans="1:5" ht="12.75" customHeight="1" x14ac:dyDescent="0.2">
      <c r="A1423">
        <v>990205</v>
      </c>
      <c r="B1423" t="s">
        <v>476</v>
      </c>
      <c r="C1423" t="s">
        <v>8170</v>
      </c>
      <c r="D1423" s="16" t="s">
        <v>8166</v>
      </c>
      <c r="E1423">
        <v>199.08</v>
      </c>
    </row>
    <row r="1424" spans="1:5" ht="12.75" customHeight="1" x14ac:dyDescent="0.2">
      <c r="A1424">
        <v>990206</v>
      </c>
      <c r="B1424" t="s">
        <v>476</v>
      </c>
      <c r="C1424" t="s">
        <v>8171</v>
      </c>
      <c r="D1424" s="16" t="s">
        <v>8166</v>
      </c>
      <c r="E1424">
        <v>10.24</v>
      </c>
    </row>
    <row r="1425" spans="1:5" ht="12.75" customHeight="1" x14ac:dyDescent="0.2">
      <c r="A1425">
        <v>990207</v>
      </c>
      <c r="B1425" t="s">
        <v>476</v>
      </c>
      <c r="C1425" t="s">
        <v>8172</v>
      </c>
      <c r="D1425" s="16" t="s">
        <v>8166</v>
      </c>
      <c r="E1425">
        <v>36.520000000000003</v>
      </c>
    </row>
    <row r="1426" spans="1:5" ht="12.75" customHeight="1" x14ac:dyDescent="0.2">
      <c r="A1426">
        <v>990208</v>
      </c>
      <c r="B1426" t="s">
        <v>476</v>
      </c>
      <c r="C1426" t="s">
        <v>8173</v>
      </c>
      <c r="D1426" s="16" t="s">
        <v>8166</v>
      </c>
      <c r="E1426">
        <v>139.31</v>
      </c>
    </row>
    <row r="1427" spans="1:5" ht="12.75" customHeight="1" x14ac:dyDescent="0.2">
      <c r="A1427">
        <v>990209</v>
      </c>
      <c r="B1427" t="s">
        <v>476</v>
      </c>
      <c r="C1427" t="s">
        <v>8174</v>
      </c>
      <c r="D1427" s="16" t="s">
        <v>8166</v>
      </c>
      <c r="E1427">
        <v>286.27999999999997</v>
      </c>
    </row>
    <row r="1428" spans="1:5" ht="12.75" customHeight="1" x14ac:dyDescent="0.2">
      <c r="A1428">
        <v>990210</v>
      </c>
      <c r="B1428" t="s">
        <v>476</v>
      </c>
      <c r="C1428" t="s">
        <v>8175</v>
      </c>
      <c r="D1428" s="16" t="s">
        <v>8166</v>
      </c>
      <c r="E1428">
        <v>334.82</v>
      </c>
    </row>
    <row r="1429" spans="1:5" ht="12.75" customHeight="1" x14ac:dyDescent="0.2">
      <c r="A1429">
        <v>990211</v>
      </c>
      <c r="B1429" t="s">
        <v>476</v>
      </c>
      <c r="C1429" t="s">
        <v>8176</v>
      </c>
      <c r="D1429" s="16" t="s">
        <v>8166</v>
      </c>
      <c r="E1429">
        <v>31.65</v>
      </c>
    </row>
    <row r="1430" spans="1:5" ht="12.75" customHeight="1" x14ac:dyDescent="0.2">
      <c r="A1430">
        <v>990212</v>
      </c>
      <c r="B1430" t="s">
        <v>476</v>
      </c>
      <c r="C1430" t="s">
        <v>8177</v>
      </c>
      <c r="D1430" s="16" t="s">
        <v>8166</v>
      </c>
      <c r="E1430">
        <v>2.1800000000000002</v>
      </c>
    </row>
    <row r="1431" spans="1:5" ht="12.75" customHeight="1" x14ac:dyDescent="0.2">
      <c r="A1431">
        <v>990213</v>
      </c>
      <c r="B1431" t="s">
        <v>476</v>
      </c>
      <c r="C1431" t="s">
        <v>8178</v>
      </c>
      <c r="D1431" s="16" t="s">
        <v>8179</v>
      </c>
      <c r="E1431">
        <v>0.37</v>
      </c>
    </row>
    <row r="1432" spans="1:5" ht="12.75" customHeight="1" x14ac:dyDescent="0.2">
      <c r="A1432">
        <v>990214</v>
      </c>
      <c r="B1432" t="s">
        <v>476</v>
      </c>
      <c r="C1432" t="s">
        <v>8180</v>
      </c>
      <c r="D1432" s="16" t="s">
        <v>8179</v>
      </c>
      <c r="E1432">
        <v>0.44</v>
      </c>
    </row>
    <row r="1433" spans="1:5" ht="12.75" customHeight="1" x14ac:dyDescent="0.2">
      <c r="A1433">
        <v>990215</v>
      </c>
      <c r="B1433" t="s">
        <v>476</v>
      </c>
      <c r="C1433" t="s">
        <v>8181</v>
      </c>
      <c r="D1433" s="16" t="s">
        <v>8179</v>
      </c>
      <c r="E1433">
        <v>29.06</v>
      </c>
    </row>
    <row r="1434" spans="1:5" ht="12.75" customHeight="1" x14ac:dyDescent="0.2">
      <c r="A1434">
        <v>990216</v>
      </c>
      <c r="B1434" t="s">
        <v>476</v>
      </c>
      <c r="C1434" t="s">
        <v>8182</v>
      </c>
      <c r="D1434" s="16" t="s">
        <v>8179</v>
      </c>
      <c r="E1434">
        <v>29.12</v>
      </c>
    </row>
    <row r="1435" spans="1:5" ht="12.75" customHeight="1" x14ac:dyDescent="0.2">
      <c r="A1435">
        <v>990217</v>
      </c>
      <c r="B1435" t="s">
        <v>476</v>
      </c>
      <c r="C1435" t="s">
        <v>8183</v>
      </c>
      <c r="D1435" s="16" t="s">
        <v>8179</v>
      </c>
      <c r="E1435">
        <v>161.78</v>
      </c>
    </row>
    <row r="1436" spans="1:5" ht="12.75" customHeight="1" x14ac:dyDescent="0.2">
      <c r="A1436">
        <v>990218</v>
      </c>
      <c r="B1436" t="s">
        <v>476</v>
      </c>
      <c r="C1436" t="s">
        <v>8184</v>
      </c>
      <c r="D1436" s="16" t="s">
        <v>8185</v>
      </c>
      <c r="E1436">
        <v>0.31</v>
      </c>
    </row>
    <row r="1437" spans="1:5" ht="12.75" customHeight="1" x14ac:dyDescent="0.2">
      <c r="A1437">
        <v>990219</v>
      </c>
      <c r="B1437" t="s">
        <v>476</v>
      </c>
      <c r="C1437" t="s">
        <v>8186</v>
      </c>
      <c r="D1437" s="16" t="s">
        <v>8185</v>
      </c>
      <c r="E1437">
        <v>23.85</v>
      </c>
    </row>
    <row r="1438" spans="1:5" ht="12.75" customHeight="1" x14ac:dyDescent="0.2">
      <c r="A1438">
        <v>990220</v>
      </c>
      <c r="B1438" t="s">
        <v>476</v>
      </c>
      <c r="C1438" t="s">
        <v>8187</v>
      </c>
      <c r="D1438" s="16" t="s">
        <v>8185</v>
      </c>
      <c r="E1438">
        <v>0.47</v>
      </c>
    </row>
    <row r="1439" spans="1:5" ht="12.75" customHeight="1" x14ac:dyDescent="0.2">
      <c r="A1439">
        <v>990221</v>
      </c>
      <c r="B1439" t="s">
        <v>476</v>
      </c>
      <c r="C1439" t="s">
        <v>8188</v>
      </c>
      <c r="D1439" s="16" t="s">
        <v>8185</v>
      </c>
      <c r="E1439">
        <v>28.21</v>
      </c>
    </row>
    <row r="1440" spans="1:5" ht="12.75" customHeight="1" x14ac:dyDescent="0.2">
      <c r="A1440">
        <v>990222</v>
      </c>
      <c r="B1440" t="s">
        <v>476</v>
      </c>
      <c r="C1440" t="s">
        <v>8189</v>
      </c>
      <c r="D1440" s="16" t="s">
        <v>8185</v>
      </c>
      <c r="E1440">
        <v>39.69</v>
      </c>
    </row>
    <row r="1441" spans="1:5" ht="12.75" customHeight="1" x14ac:dyDescent="0.2">
      <c r="A1441">
        <v>990223</v>
      </c>
      <c r="B1441" t="s">
        <v>476</v>
      </c>
      <c r="C1441" t="s">
        <v>8190</v>
      </c>
      <c r="D1441" s="16" t="s">
        <v>8185</v>
      </c>
      <c r="E1441">
        <v>0.4</v>
      </c>
    </row>
    <row r="1442" spans="1:5" ht="12.75" customHeight="1" x14ac:dyDescent="0.2">
      <c r="A1442">
        <v>990224</v>
      </c>
      <c r="B1442" t="s">
        <v>476</v>
      </c>
      <c r="C1442" t="s">
        <v>8191</v>
      </c>
      <c r="D1442" s="16" t="s">
        <v>8185</v>
      </c>
      <c r="E1442">
        <v>0.68</v>
      </c>
    </row>
    <row r="1443" spans="1:5" ht="12.75" customHeight="1" x14ac:dyDescent="0.2">
      <c r="A1443">
        <v>990225</v>
      </c>
      <c r="B1443" t="s">
        <v>476</v>
      </c>
      <c r="C1443" t="s">
        <v>8192</v>
      </c>
      <c r="D1443" s="16" t="s">
        <v>8185</v>
      </c>
      <c r="E1443">
        <v>23.49</v>
      </c>
    </row>
    <row r="1444" spans="1:5" ht="12.75" customHeight="1" x14ac:dyDescent="0.2">
      <c r="A1444">
        <v>990226</v>
      </c>
      <c r="B1444" t="s">
        <v>476</v>
      </c>
      <c r="C1444" t="s">
        <v>8193</v>
      </c>
      <c r="D1444" s="16" t="s">
        <v>8185</v>
      </c>
      <c r="E1444">
        <v>21.97</v>
      </c>
    </row>
    <row r="1445" spans="1:5" ht="12.75" customHeight="1" x14ac:dyDescent="0.2">
      <c r="A1445">
        <v>990227</v>
      </c>
      <c r="B1445" t="s">
        <v>476</v>
      </c>
      <c r="C1445" t="s">
        <v>8194</v>
      </c>
      <c r="D1445" s="16" t="s">
        <v>8185</v>
      </c>
      <c r="E1445">
        <v>99.64</v>
      </c>
    </row>
    <row r="1446" spans="1:5" ht="12.75" customHeight="1" x14ac:dyDescent="0.2">
      <c r="A1446">
        <v>990228</v>
      </c>
      <c r="B1446" t="s">
        <v>476</v>
      </c>
      <c r="C1446" t="s">
        <v>8195</v>
      </c>
      <c r="D1446" s="16" t="s">
        <v>8185</v>
      </c>
      <c r="E1446">
        <v>0.68</v>
      </c>
    </row>
    <row r="1447" spans="1:5" ht="12.75" customHeight="1" x14ac:dyDescent="0.2">
      <c r="A1447">
        <v>990229</v>
      </c>
      <c r="B1447" t="s">
        <v>476</v>
      </c>
      <c r="C1447" t="s">
        <v>8196</v>
      </c>
      <c r="D1447" s="16" t="s">
        <v>8185</v>
      </c>
      <c r="E1447">
        <v>0.18</v>
      </c>
    </row>
    <row r="1448" spans="1:5" ht="12.75" customHeight="1" x14ac:dyDescent="0.2">
      <c r="A1448">
        <v>990230</v>
      </c>
      <c r="B1448" t="s">
        <v>476</v>
      </c>
      <c r="C1448" t="s">
        <v>8197</v>
      </c>
      <c r="D1448" s="16" t="s">
        <v>8185</v>
      </c>
      <c r="E1448">
        <v>0.06</v>
      </c>
    </row>
    <row r="1449" spans="1:5" ht="12.75" customHeight="1" x14ac:dyDescent="0.2">
      <c r="A1449">
        <v>990231</v>
      </c>
      <c r="B1449" t="s">
        <v>476</v>
      </c>
      <c r="C1449" t="s">
        <v>8198</v>
      </c>
      <c r="D1449" s="16" t="s">
        <v>8185</v>
      </c>
      <c r="E1449">
        <v>4.6900000000000004</v>
      </c>
    </row>
    <row r="1450" spans="1:5" ht="12.75" customHeight="1" x14ac:dyDescent="0.2">
      <c r="A1450">
        <v>990232</v>
      </c>
      <c r="B1450" t="s">
        <v>476</v>
      </c>
      <c r="C1450" t="s">
        <v>8199</v>
      </c>
      <c r="D1450" s="16" t="s">
        <v>8185</v>
      </c>
      <c r="E1450">
        <v>0.1</v>
      </c>
    </row>
    <row r="1451" spans="1:5" ht="12.75" customHeight="1" x14ac:dyDescent="0.2">
      <c r="A1451">
        <v>990233</v>
      </c>
      <c r="B1451" t="s">
        <v>476</v>
      </c>
      <c r="C1451" t="s">
        <v>8200</v>
      </c>
      <c r="D1451" s="16" t="s">
        <v>8185</v>
      </c>
      <c r="E1451">
        <v>5.29</v>
      </c>
    </row>
    <row r="1452" spans="1:5" ht="12.75" customHeight="1" x14ac:dyDescent="0.2">
      <c r="A1452">
        <v>990234</v>
      </c>
      <c r="B1452" t="s">
        <v>476</v>
      </c>
      <c r="C1452" t="s">
        <v>8201</v>
      </c>
      <c r="D1452" s="16" t="s">
        <v>8185</v>
      </c>
      <c r="E1452">
        <v>5.38</v>
      </c>
    </row>
    <row r="1453" spans="1:5" ht="12.75" customHeight="1" x14ac:dyDescent="0.2">
      <c r="A1453">
        <v>990235</v>
      </c>
      <c r="B1453" t="s">
        <v>476</v>
      </c>
      <c r="C1453" t="s">
        <v>8202</v>
      </c>
      <c r="D1453" s="16" t="s">
        <v>8185</v>
      </c>
      <c r="E1453">
        <v>0.04</v>
      </c>
    </row>
    <row r="1454" spans="1:5" ht="12.75" customHeight="1" x14ac:dyDescent="0.2">
      <c r="A1454">
        <v>990236</v>
      </c>
      <c r="B1454" t="s">
        <v>476</v>
      </c>
      <c r="C1454" t="s">
        <v>8203</v>
      </c>
      <c r="D1454" s="16" t="s">
        <v>8185</v>
      </c>
      <c r="E1454">
        <v>0.09</v>
      </c>
    </row>
    <row r="1455" spans="1:5" ht="12.75" customHeight="1" x14ac:dyDescent="0.2">
      <c r="A1455">
        <v>990237</v>
      </c>
      <c r="B1455" t="s">
        <v>476</v>
      </c>
      <c r="C1455" t="s">
        <v>8204</v>
      </c>
      <c r="D1455" s="16" t="s">
        <v>8185</v>
      </c>
      <c r="E1455">
        <v>3.18</v>
      </c>
    </row>
    <row r="1456" spans="1:5" ht="12.75" customHeight="1" x14ac:dyDescent="0.2">
      <c r="A1456">
        <v>990238</v>
      </c>
      <c r="B1456" t="s">
        <v>476</v>
      </c>
      <c r="C1456" t="s">
        <v>8205</v>
      </c>
      <c r="D1456" s="16" t="s">
        <v>8185</v>
      </c>
      <c r="E1456">
        <v>4.29</v>
      </c>
    </row>
    <row r="1457" spans="1:5" ht="12.75" customHeight="1" x14ac:dyDescent="0.2">
      <c r="A1457">
        <v>990239</v>
      </c>
      <c r="B1457" t="s">
        <v>476</v>
      </c>
      <c r="C1457" t="s">
        <v>8206</v>
      </c>
      <c r="D1457" s="16" t="s">
        <v>8185</v>
      </c>
      <c r="E1457">
        <v>17.93</v>
      </c>
    </row>
    <row r="1458" spans="1:5" ht="12.75" customHeight="1" x14ac:dyDescent="0.2">
      <c r="A1458">
        <v>990240</v>
      </c>
      <c r="B1458" t="s">
        <v>476</v>
      </c>
      <c r="C1458" t="s">
        <v>8207</v>
      </c>
      <c r="D1458" s="16" t="s">
        <v>8185</v>
      </c>
      <c r="E1458">
        <v>0.15</v>
      </c>
    </row>
    <row r="1459" spans="1:5" ht="12.75" customHeight="1" x14ac:dyDescent="0.2">
      <c r="A1459">
        <v>990241</v>
      </c>
      <c r="B1459" t="s">
        <v>476</v>
      </c>
      <c r="C1459" t="s">
        <v>8208</v>
      </c>
      <c r="D1459" s="16" t="s">
        <v>8185</v>
      </c>
      <c r="E1459">
        <v>0.03</v>
      </c>
    </row>
    <row r="1460" spans="1:5" ht="12.75" customHeight="1" x14ac:dyDescent="0.2">
      <c r="A1460">
        <v>990242</v>
      </c>
      <c r="B1460" t="s">
        <v>476</v>
      </c>
      <c r="C1460" t="s">
        <v>8209</v>
      </c>
      <c r="D1460" s="16" t="s">
        <v>8185</v>
      </c>
      <c r="E1460">
        <v>0.28999999999999998</v>
      </c>
    </row>
    <row r="1461" spans="1:5" ht="12.75" customHeight="1" x14ac:dyDescent="0.2">
      <c r="A1461">
        <v>990243</v>
      </c>
      <c r="B1461" t="s">
        <v>476</v>
      </c>
      <c r="C1461" t="s">
        <v>8210</v>
      </c>
      <c r="D1461" s="16" t="s">
        <v>8185</v>
      </c>
      <c r="E1461">
        <v>43.07</v>
      </c>
    </row>
    <row r="1462" spans="1:5" ht="12.75" customHeight="1" x14ac:dyDescent="0.2">
      <c r="A1462">
        <v>990244</v>
      </c>
      <c r="B1462" t="s">
        <v>476</v>
      </c>
      <c r="C1462" t="s">
        <v>8211</v>
      </c>
      <c r="D1462" s="16" t="s">
        <v>8185</v>
      </c>
      <c r="E1462">
        <v>0.37</v>
      </c>
    </row>
    <row r="1463" spans="1:5" ht="12.75" customHeight="1" x14ac:dyDescent="0.2">
      <c r="A1463">
        <v>990245</v>
      </c>
      <c r="B1463" t="s">
        <v>476</v>
      </c>
      <c r="C1463" t="s">
        <v>8212</v>
      </c>
      <c r="D1463" s="16" t="s">
        <v>8185</v>
      </c>
      <c r="E1463">
        <v>47.93</v>
      </c>
    </row>
    <row r="1464" spans="1:5" ht="12.75" customHeight="1" x14ac:dyDescent="0.2">
      <c r="A1464">
        <v>990246</v>
      </c>
      <c r="B1464" t="s">
        <v>476</v>
      </c>
      <c r="C1464" t="s">
        <v>8213</v>
      </c>
      <c r="D1464" s="16" t="s">
        <v>8185</v>
      </c>
      <c r="E1464">
        <v>70.87</v>
      </c>
    </row>
    <row r="1465" spans="1:5" ht="12.75" customHeight="1" x14ac:dyDescent="0.2">
      <c r="A1465">
        <v>990247</v>
      </c>
      <c r="B1465" t="s">
        <v>476</v>
      </c>
      <c r="C1465" t="s">
        <v>8214</v>
      </c>
      <c r="D1465" s="16" t="s">
        <v>8185</v>
      </c>
      <c r="E1465">
        <v>0.51</v>
      </c>
    </row>
    <row r="1466" spans="1:5" ht="12.75" customHeight="1" x14ac:dyDescent="0.2">
      <c r="A1466">
        <v>990248</v>
      </c>
      <c r="B1466" t="s">
        <v>476</v>
      </c>
      <c r="C1466" t="s">
        <v>8215</v>
      </c>
      <c r="D1466" s="16" t="s">
        <v>8185</v>
      </c>
      <c r="E1466">
        <v>0.86</v>
      </c>
    </row>
    <row r="1467" spans="1:5" ht="12.75" customHeight="1" x14ac:dyDescent="0.2">
      <c r="A1467">
        <v>990249</v>
      </c>
      <c r="B1467" t="s">
        <v>476</v>
      </c>
      <c r="C1467" t="s">
        <v>8216</v>
      </c>
      <c r="D1467" s="16" t="s">
        <v>8185</v>
      </c>
      <c r="E1467">
        <v>29.36</v>
      </c>
    </row>
    <row r="1468" spans="1:5" ht="12.75" customHeight="1" x14ac:dyDescent="0.2">
      <c r="A1468">
        <v>990250</v>
      </c>
      <c r="B1468" t="s">
        <v>476</v>
      </c>
      <c r="C1468" t="s">
        <v>8217</v>
      </c>
      <c r="D1468" s="16" t="s">
        <v>8185</v>
      </c>
      <c r="E1468">
        <v>38.630000000000003</v>
      </c>
    </row>
    <row r="1469" spans="1:5" ht="12.75" customHeight="1" x14ac:dyDescent="0.2">
      <c r="A1469">
        <v>990251</v>
      </c>
      <c r="B1469" t="s">
        <v>476</v>
      </c>
      <c r="C1469" t="s">
        <v>8218</v>
      </c>
      <c r="D1469" s="16" t="s">
        <v>8185</v>
      </c>
      <c r="E1469">
        <v>0.85</v>
      </c>
    </row>
    <row r="1470" spans="1:5" ht="12.75" customHeight="1" x14ac:dyDescent="0.2">
      <c r="A1470">
        <v>990252</v>
      </c>
      <c r="B1470" t="s">
        <v>476</v>
      </c>
      <c r="C1470" t="s">
        <v>8219</v>
      </c>
      <c r="D1470" s="16" t="s">
        <v>8185</v>
      </c>
      <c r="E1470">
        <v>0.12</v>
      </c>
    </row>
    <row r="1471" spans="1:5" ht="12.75" customHeight="1" x14ac:dyDescent="0.2">
      <c r="A1471">
        <v>990253</v>
      </c>
      <c r="B1471" t="s">
        <v>476</v>
      </c>
      <c r="C1471" t="s">
        <v>8220</v>
      </c>
      <c r="D1471" s="16" t="s">
        <v>8185</v>
      </c>
      <c r="E1471">
        <v>160.16999999999999</v>
      </c>
    </row>
    <row r="1472" spans="1:5" ht="12.75" customHeight="1" x14ac:dyDescent="0.2">
      <c r="A1472">
        <v>990254</v>
      </c>
      <c r="B1472" t="s">
        <v>476</v>
      </c>
      <c r="C1472" t="s">
        <v>8221</v>
      </c>
      <c r="D1472" s="16" t="s">
        <v>8185</v>
      </c>
      <c r="E1472">
        <v>1.23</v>
      </c>
    </row>
    <row r="1473" spans="1:5" ht="12.75" customHeight="1" x14ac:dyDescent="0.2">
      <c r="A1473">
        <v>990255</v>
      </c>
      <c r="B1473" t="s">
        <v>476</v>
      </c>
      <c r="C1473" t="s">
        <v>8222</v>
      </c>
      <c r="D1473" s="16" t="s">
        <v>8185</v>
      </c>
      <c r="E1473">
        <v>97.79</v>
      </c>
    </row>
    <row r="1474" spans="1:5" ht="12.75" customHeight="1" x14ac:dyDescent="0.2">
      <c r="A1474">
        <v>990256</v>
      </c>
      <c r="B1474" t="s">
        <v>476</v>
      </c>
      <c r="C1474" t="s">
        <v>8223</v>
      </c>
      <c r="D1474" s="16" t="s">
        <v>8185</v>
      </c>
      <c r="E1474">
        <v>1.23</v>
      </c>
    </row>
    <row r="1475" spans="1:5" ht="12.75" customHeight="1" x14ac:dyDescent="0.2">
      <c r="A1475">
        <v>990257</v>
      </c>
      <c r="B1475" t="s">
        <v>476</v>
      </c>
      <c r="C1475" t="s">
        <v>8224</v>
      </c>
      <c r="D1475" s="16" t="s">
        <v>8185</v>
      </c>
      <c r="E1475">
        <v>189.76</v>
      </c>
    </row>
    <row r="1476" spans="1:5" ht="12.75" customHeight="1" x14ac:dyDescent="0.2">
      <c r="A1476">
        <v>990258</v>
      </c>
      <c r="B1476" t="s">
        <v>476</v>
      </c>
      <c r="C1476" t="s">
        <v>8225</v>
      </c>
      <c r="D1476" s="16" t="s">
        <v>8185</v>
      </c>
      <c r="E1476">
        <v>54.85</v>
      </c>
    </row>
    <row r="1477" spans="1:5" ht="12.75" customHeight="1" x14ac:dyDescent="0.2">
      <c r="A1477">
        <v>990259</v>
      </c>
      <c r="B1477" t="s">
        <v>476</v>
      </c>
      <c r="C1477" t="s">
        <v>8226</v>
      </c>
      <c r="D1477" s="16" t="s">
        <v>8185</v>
      </c>
      <c r="E1477">
        <v>9.2899999999999991</v>
      </c>
    </row>
    <row r="1478" spans="1:5" ht="12.75" customHeight="1" x14ac:dyDescent="0.2">
      <c r="A1478">
        <v>990260</v>
      </c>
      <c r="B1478" t="s">
        <v>476</v>
      </c>
      <c r="C1478" t="s">
        <v>8227</v>
      </c>
      <c r="D1478" s="16" t="s">
        <v>8185</v>
      </c>
      <c r="E1478">
        <v>6.6</v>
      </c>
    </row>
    <row r="1479" spans="1:5" ht="12.75" customHeight="1" x14ac:dyDescent="0.2">
      <c r="A1479">
        <v>990261</v>
      </c>
      <c r="B1479" t="s">
        <v>476</v>
      </c>
      <c r="C1479" t="s">
        <v>8228</v>
      </c>
      <c r="D1479" s="16" t="s">
        <v>8185</v>
      </c>
      <c r="E1479">
        <v>54.99</v>
      </c>
    </row>
    <row r="1480" spans="1:5" ht="12.75" customHeight="1" x14ac:dyDescent="0.2">
      <c r="A1480">
        <v>990262</v>
      </c>
      <c r="B1480" t="s">
        <v>476</v>
      </c>
      <c r="C1480" t="s">
        <v>8229</v>
      </c>
      <c r="D1480" s="16" t="s">
        <v>8185</v>
      </c>
      <c r="E1480">
        <v>189.76</v>
      </c>
    </row>
    <row r="1481" spans="1:5" ht="12.75" customHeight="1" x14ac:dyDescent="0.2">
      <c r="A1481">
        <v>990263</v>
      </c>
      <c r="B1481" t="s">
        <v>476</v>
      </c>
      <c r="C1481" t="s">
        <v>8230</v>
      </c>
      <c r="D1481" s="16" t="s">
        <v>8185</v>
      </c>
      <c r="E1481">
        <v>1.68</v>
      </c>
    </row>
    <row r="1482" spans="1:5" ht="12.75" customHeight="1" x14ac:dyDescent="0.2">
      <c r="A1482">
        <v>990264</v>
      </c>
      <c r="B1482" t="s">
        <v>476</v>
      </c>
      <c r="C1482" t="s">
        <v>8231</v>
      </c>
      <c r="D1482" s="16" t="s">
        <v>8185</v>
      </c>
      <c r="E1482">
        <v>1.85</v>
      </c>
    </row>
    <row r="1483" spans="1:5" ht="12.75" customHeight="1" x14ac:dyDescent="0.2">
      <c r="A1483">
        <v>990265</v>
      </c>
      <c r="B1483" t="s">
        <v>476</v>
      </c>
      <c r="C1483" t="s">
        <v>8232</v>
      </c>
      <c r="D1483" s="16" t="s">
        <v>8185</v>
      </c>
      <c r="E1483">
        <v>12.87</v>
      </c>
    </row>
    <row r="1484" spans="1:5" ht="12.75" customHeight="1" x14ac:dyDescent="0.2">
      <c r="A1484">
        <v>990266</v>
      </c>
      <c r="B1484" t="s">
        <v>476</v>
      </c>
      <c r="C1484" t="s">
        <v>8233</v>
      </c>
      <c r="D1484" s="16" t="s">
        <v>8185</v>
      </c>
      <c r="E1484">
        <v>3.72</v>
      </c>
    </row>
    <row r="1485" spans="1:5" ht="12.75" customHeight="1" x14ac:dyDescent="0.2">
      <c r="A1485">
        <v>990267</v>
      </c>
      <c r="B1485" t="s">
        <v>476</v>
      </c>
      <c r="C1485" t="s">
        <v>8234</v>
      </c>
      <c r="D1485" s="16" t="s">
        <v>8185</v>
      </c>
      <c r="E1485">
        <v>4.2</v>
      </c>
    </row>
    <row r="1486" spans="1:5" ht="12.75" customHeight="1" x14ac:dyDescent="0.2">
      <c r="A1486">
        <v>990268</v>
      </c>
      <c r="B1486" t="s">
        <v>476</v>
      </c>
      <c r="C1486" t="s">
        <v>8235</v>
      </c>
      <c r="D1486" s="16" t="s">
        <v>8185</v>
      </c>
      <c r="E1486">
        <v>3.41</v>
      </c>
    </row>
    <row r="1487" spans="1:5" ht="12.75" customHeight="1" x14ac:dyDescent="0.2">
      <c r="A1487">
        <v>990269</v>
      </c>
      <c r="B1487" t="s">
        <v>476</v>
      </c>
      <c r="C1487" t="s">
        <v>8236</v>
      </c>
      <c r="D1487" s="16" t="s">
        <v>8185</v>
      </c>
      <c r="E1487">
        <v>14.19</v>
      </c>
    </row>
    <row r="1488" spans="1:5" ht="12.75" customHeight="1" x14ac:dyDescent="0.2">
      <c r="A1488">
        <v>104658</v>
      </c>
      <c r="B1488" t="s">
        <v>2009</v>
      </c>
      <c r="C1488" t="s">
        <v>8237</v>
      </c>
      <c r="D1488" s="16" t="s">
        <v>656</v>
      </c>
      <c r="E1488">
        <v>181.84</v>
      </c>
    </row>
    <row r="1489" spans="1:5" ht="12.75" customHeight="1" x14ac:dyDescent="0.2">
      <c r="A1489">
        <v>105002</v>
      </c>
      <c r="B1489" t="s">
        <v>2009</v>
      </c>
      <c r="C1489" t="s">
        <v>8238</v>
      </c>
      <c r="D1489" s="16" t="s">
        <v>621</v>
      </c>
      <c r="E1489">
        <v>802.1</v>
      </c>
    </row>
    <row r="1490" spans="1:5" ht="12.75" customHeight="1" x14ac:dyDescent="0.2">
      <c r="A1490">
        <v>105004</v>
      </c>
      <c r="B1490" t="s">
        <v>2009</v>
      </c>
      <c r="C1490" t="s">
        <v>8239</v>
      </c>
      <c r="D1490" s="16" t="s">
        <v>656</v>
      </c>
      <c r="E1490">
        <v>136.74</v>
      </c>
    </row>
    <row r="1491" spans="1:5" ht="12.75" customHeight="1" x14ac:dyDescent="0.2">
      <c r="A1491">
        <v>105003</v>
      </c>
      <c r="B1491" t="s">
        <v>2009</v>
      </c>
      <c r="C1491" t="s">
        <v>8240</v>
      </c>
      <c r="D1491" s="16" t="s">
        <v>621</v>
      </c>
      <c r="E1491">
        <v>1352.28</v>
      </c>
    </row>
    <row r="1492" spans="1:5" ht="12.75" customHeight="1" x14ac:dyDescent="0.2">
      <c r="A1492">
        <v>105005</v>
      </c>
      <c r="B1492" t="s">
        <v>2009</v>
      </c>
      <c r="C1492" t="s">
        <v>8241</v>
      </c>
      <c r="D1492" s="16" t="s">
        <v>656</v>
      </c>
      <c r="E1492">
        <v>238.63</v>
      </c>
    </row>
    <row r="1493" spans="1:5" ht="12.75" customHeight="1" x14ac:dyDescent="0.2">
      <c r="A1493">
        <v>105006</v>
      </c>
      <c r="B1493" t="s">
        <v>2009</v>
      </c>
      <c r="C1493" t="s">
        <v>8242</v>
      </c>
      <c r="D1493" s="16" t="s">
        <v>621</v>
      </c>
      <c r="E1493">
        <v>0</v>
      </c>
    </row>
    <row r="1494" spans="1:5" ht="12.75" customHeight="1" x14ac:dyDescent="0.2">
      <c r="A1494">
        <v>104999</v>
      </c>
      <c r="B1494" t="s">
        <v>2009</v>
      </c>
      <c r="C1494" t="s">
        <v>8243</v>
      </c>
      <c r="D1494" s="16" t="s">
        <v>621</v>
      </c>
      <c r="E1494">
        <v>0</v>
      </c>
    </row>
    <row r="1495" spans="1:5" ht="12.75" customHeight="1" x14ac:dyDescent="0.2">
      <c r="A1495">
        <v>105000</v>
      </c>
      <c r="B1495" t="s">
        <v>2009</v>
      </c>
      <c r="C1495" t="s">
        <v>8244</v>
      </c>
      <c r="D1495" s="16" t="s">
        <v>658</v>
      </c>
      <c r="E1495">
        <v>1557.98</v>
      </c>
    </row>
    <row r="1496" spans="1:5" ht="12.75" customHeight="1" x14ac:dyDescent="0.2">
      <c r="A1496">
        <v>105001</v>
      </c>
      <c r="B1496" t="s">
        <v>2009</v>
      </c>
      <c r="C1496" t="s">
        <v>8245</v>
      </c>
      <c r="D1496" s="16" t="s">
        <v>658</v>
      </c>
      <c r="E1496">
        <v>1596.71</v>
      </c>
    </row>
    <row r="1497" spans="1:5" ht="12.75" customHeight="1" x14ac:dyDescent="0.2">
      <c r="A1497">
        <v>89306</v>
      </c>
      <c r="B1497" t="s">
        <v>2009</v>
      </c>
      <c r="C1497" t="s">
        <v>8246</v>
      </c>
      <c r="D1497" s="16" t="s">
        <v>656</v>
      </c>
      <c r="E1497">
        <v>108.74</v>
      </c>
    </row>
    <row r="1498" spans="1:5" ht="12.75" customHeight="1" x14ac:dyDescent="0.2">
      <c r="A1498">
        <v>89307</v>
      </c>
      <c r="B1498" t="s">
        <v>2009</v>
      </c>
      <c r="C1498" t="s">
        <v>8247</v>
      </c>
      <c r="D1498" s="16" t="s">
        <v>656</v>
      </c>
      <c r="E1498">
        <v>111.3</v>
      </c>
    </row>
    <row r="1499" spans="1:5" ht="12.75" customHeight="1" x14ac:dyDescent="0.2">
      <c r="A1499">
        <v>89290</v>
      </c>
      <c r="B1499" t="s">
        <v>2009</v>
      </c>
      <c r="C1499" t="s">
        <v>8248</v>
      </c>
      <c r="D1499" s="16" t="s">
        <v>656</v>
      </c>
      <c r="E1499">
        <v>88.92</v>
      </c>
    </row>
    <row r="1500" spans="1:5" ht="12.75" customHeight="1" x14ac:dyDescent="0.2">
      <c r="A1500">
        <v>89291</v>
      </c>
      <c r="B1500" t="s">
        <v>2009</v>
      </c>
      <c r="C1500" t="s">
        <v>8249</v>
      </c>
      <c r="D1500" s="16" t="s">
        <v>656</v>
      </c>
      <c r="E1500">
        <v>90.83</v>
      </c>
    </row>
    <row r="1501" spans="1:5" ht="12.75" customHeight="1" x14ac:dyDescent="0.2">
      <c r="A1501">
        <v>89298</v>
      </c>
      <c r="B1501" t="s">
        <v>2009</v>
      </c>
      <c r="C1501" t="s">
        <v>8250</v>
      </c>
      <c r="D1501" s="16" t="s">
        <v>656</v>
      </c>
      <c r="E1501">
        <v>92.67</v>
      </c>
    </row>
    <row r="1502" spans="1:5" ht="12.75" customHeight="1" x14ac:dyDescent="0.2">
      <c r="A1502">
        <v>89299</v>
      </c>
      <c r="B1502" t="s">
        <v>2009</v>
      </c>
      <c r="C1502" t="s">
        <v>8251</v>
      </c>
      <c r="D1502" s="16" t="s">
        <v>656</v>
      </c>
      <c r="E1502">
        <v>94.97</v>
      </c>
    </row>
    <row r="1503" spans="1:5" ht="12.75" customHeight="1" x14ac:dyDescent="0.2">
      <c r="A1503">
        <v>89282</v>
      </c>
      <c r="B1503" t="s">
        <v>2009</v>
      </c>
      <c r="C1503" t="s">
        <v>8252</v>
      </c>
      <c r="D1503" s="16" t="s">
        <v>656</v>
      </c>
      <c r="E1503">
        <v>78.790000000000006</v>
      </c>
    </row>
    <row r="1504" spans="1:5" ht="12.75" customHeight="1" x14ac:dyDescent="0.2">
      <c r="A1504">
        <v>89283</v>
      </c>
      <c r="B1504" t="s">
        <v>2009</v>
      </c>
      <c r="C1504" t="s">
        <v>8253</v>
      </c>
      <c r="D1504" s="16" t="s">
        <v>656</v>
      </c>
      <c r="E1504">
        <v>80.52</v>
      </c>
    </row>
    <row r="1505" spans="1:5" ht="12.75" customHeight="1" x14ac:dyDescent="0.2">
      <c r="A1505">
        <v>89480</v>
      </c>
      <c r="B1505" t="s">
        <v>2009</v>
      </c>
      <c r="C1505" t="s">
        <v>8254</v>
      </c>
      <c r="D1505" s="16" t="s">
        <v>656</v>
      </c>
      <c r="E1505">
        <v>178.01</v>
      </c>
    </row>
    <row r="1506" spans="1:5" ht="12.75" customHeight="1" x14ac:dyDescent="0.2">
      <c r="A1506">
        <v>89464</v>
      </c>
      <c r="B1506" t="s">
        <v>2009</v>
      </c>
      <c r="C1506" t="s">
        <v>8255</v>
      </c>
      <c r="D1506" s="16" t="s">
        <v>656</v>
      </c>
      <c r="E1506">
        <v>153.44</v>
      </c>
    </row>
    <row r="1507" spans="1:5" ht="12.75" customHeight="1" x14ac:dyDescent="0.2">
      <c r="A1507">
        <v>89478</v>
      </c>
      <c r="B1507" t="s">
        <v>2009</v>
      </c>
      <c r="C1507" t="s">
        <v>8256</v>
      </c>
      <c r="D1507" s="16" t="s">
        <v>656</v>
      </c>
      <c r="E1507">
        <v>154.76</v>
      </c>
    </row>
    <row r="1508" spans="1:5" ht="12.75" customHeight="1" x14ac:dyDescent="0.2">
      <c r="A1508">
        <v>89462</v>
      </c>
      <c r="B1508" t="s">
        <v>2009</v>
      </c>
      <c r="C1508" t="s">
        <v>8257</v>
      </c>
      <c r="D1508" s="16" t="s">
        <v>656</v>
      </c>
      <c r="E1508">
        <v>131.28</v>
      </c>
    </row>
    <row r="1509" spans="1:5" ht="12.75" customHeight="1" x14ac:dyDescent="0.2">
      <c r="A1509">
        <v>104444</v>
      </c>
      <c r="B1509" t="s">
        <v>2009</v>
      </c>
      <c r="C1509" t="s">
        <v>8258</v>
      </c>
      <c r="D1509" s="16" t="s">
        <v>656</v>
      </c>
      <c r="E1509">
        <v>0</v>
      </c>
    </row>
    <row r="1510" spans="1:5" ht="12.75" customHeight="1" x14ac:dyDescent="0.2">
      <c r="A1510">
        <v>104442</v>
      </c>
      <c r="B1510" t="s">
        <v>2009</v>
      </c>
      <c r="C1510" t="s">
        <v>8259</v>
      </c>
      <c r="D1510" s="16" t="s">
        <v>656</v>
      </c>
      <c r="E1510">
        <v>0</v>
      </c>
    </row>
    <row r="1511" spans="1:5" ht="12.75" customHeight="1" x14ac:dyDescent="0.2">
      <c r="A1511">
        <v>89472</v>
      </c>
      <c r="B1511" t="s">
        <v>2009</v>
      </c>
      <c r="C1511" t="s">
        <v>8260</v>
      </c>
      <c r="D1511" s="16" t="s">
        <v>656</v>
      </c>
      <c r="E1511">
        <v>134.02000000000001</v>
      </c>
    </row>
    <row r="1512" spans="1:5" ht="12.75" customHeight="1" x14ac:dyDescent="0.2">
      <c r="A1512">
        <v>89455</v>
      </c>
      <c r="B1512" t="s">
        <v>2009</v>
      </c>
      <c r="C1512" t="s">
        <v>8261</v>
      </c>
      <c r="D1512" s="16" t="s">
        <v>656</v>
      </c>
      <c r="E1512">
        <v>118.75</v>
      </c>
    </row>
    <row r="1513" spans="1:5" ht="12.75" customHeight="1" x14ac:dyDescent="0.2">
      <c r="A1513">
        <v>89470</v>
      </c>
      <c r="B1513" t="s">
        <v>2009</v>
      </c>
      <c r="C1513" t="s">
        <v>8262</v>
      </c>
      <c r="D1513" s="16" t="s">
        <v>656</v>
      </c>
      <c r="E1513">
        <v>112.81</v>
      </c>
    </row>
    <row r="1514" spans="1:5" ht="12.75" customHeight="1" x14ac:dyDescent="0.2">
      <c r="A1514">
        <v>89453</v>
      </c>
      <c r="B1514" t="s">
        <v>2009</v>
      </c>
      <c r="C1514" t="s">
        <v>8263</v>
      </c>
      <c r="D1514" s="16" t="s">
        <v>656</v>
      </c>
      <c r="E1514">
        <v>98.63</v>
      </c>
    </row>
    <row r="1515" spans="1:5" ht="12.75" customHeight="1" x14ac:dyDescent="0.2">
      <c r="A1515">
        <v>104443</v>
      </c>
      <c r="B1515" t="s">
        <v>2009</v>
      </c>
      <c r="C1515" t="s">
        <v>8264</v>
      </c>
      <c r="D1515" s="16" t="s">
        <v>656</v>
      </c>
      <c r="E1515">
        <v>0</v>
      </c>
    </row>
    <row r="1516" spans="1:5" ht="12.75" customHeight="1" x14ac:dyDescent="0.2">
      <c r="A1516">
        <v>104441</v>
      </c>
      <c r="B1516" t="s">
        <v>2009</v>
      </c>
      <c r="C1516" t="s">
        <v>8265</v>
      </c>
      <c r="D1516" s="16" t="s">
        <v>656</v>
      </c>
      <c r="E1516">
        <v>0</v>
      </c>
    </row>
    <row r="1517" spans="1:5" ht="12.75" customHeight="1" x14ac:dyDescent="0.2">
      <c r="A1517">
        <v>103354</v>
      </c>
      <c r="B1517" t="s">
        <v>2009</v>
      </c>
      <c r="C1517" t="s">
        <v>8266</v>
      </c>
      <c r="D1517" s="16" t="s">
        <v>656</v>
      </c>
      <c r="E1517">
        <v>102.23</v>
      </c>
    </row>
    <row r="1518" spans="1:5" ht="12.75" customHeight="1" x14ac:dyDescent="0.2">
      <c r="A1518">
        <v>103355</v>
      </c>
      <c r="B1518" t="s">
        <v>2009</v>
      </c>
      <c r="C1518" t="s">
        <v>8267</v>
      </c>
      <c r="D1518" s="16" t="s">
        <v>656</v>
      </c>
      <c r="E1518">
        <v>103.78</v>
      </c>
    </row>
    <row r="1519" spans="1:5" ht="12.75" customHeight="1" x14ac:dyDescent="0.2">
      <c r="A1519">
        <v>103330</v>
      </c>
      <c r="B1519" t="s">
        <v>2009</v>
      </c>
      <c r="C1519" t="s">
        <v>8268</v>
      </c>
      <c r="D1519" s="16" t="s">
        <v>656</v>
      </c>
      <c r="E1519">
        <v>94.21</v>
      </c>
    </row>
    <row r="1520" spans="1:5" ht="12.75" customHeight="1" x14ac:dyDescent="0.2">
      <c r="A1520">
        <v>103331</v>
      </c>
      <c r="B1520" t="s">
        <v>2009</v>
      </c>
      <c r="C1520" t="s">
        <v>8269</v>
      </c>
      <c r="D1520" s="16" t="s">
        <v>656</v>
      </c>
      <c r="E1520">
        <v>95.67</v>
      </c>
    </row>
    <row r="1521" spans="1:5" ht="12.75" customHeight="1" x14ac:dyDescent="0.2">
      <c r="A1521">
        <v>103358</v>
      </c>
      <c r="B1521" t="s">
        <v>2009</v>
      </c>
      <c r="C1521" t="s">
        <v>8270</v>
      </c>
      <c r="D1521" s="16" t="s">
        <v>656</v>
      </c>
      <c r="E1521">
        <v>79.09</v>
      </c>
    </row>
    <row r="1522" spans="1:5" ht="12.75" customHeight="1" x14ac:dyDescent="0.2">
      <c r="A1522">
        <v>103359</v>
      </c>
      <c r="B1522" t="s">
        <v>2009</v>
      </c>
      <c r="C1522" t="s">
        <v>8271</v>
      </c>
      <c r="D1522" s="16" t="s">
        <v>656</v>
      </c>
      <c r="E1522">
        <v>80.33</v>
      </c>
    </row>
    <row r="1523" spans="1:5" ht="12.75" customHeight="1" x14ac:dyDescent="0.2">
      <c r="A1523">
        <v>103366</v>
      </c>
      <c r="B1523" t="s">
        <v>2009</v>
      </c>
      <c r="C1523" t="s">
        <v>8272</v>
      </c>
      <c r="D1523" s="16" t="s">
        <v>656</v>
      </c>
      <c r="E1523">
        <v>68.45</v>
      </c>
    </row>
    <row r="1524" spans="1:5" ht="12.75" customHeight="1" x14ac:dyDescent="0.2">
      <c r="A1524">
        <v>103367</v>
      </c>
      <c r="B1524" t="s">
        <v>2009</v>
      </c>
      <c r="C1524" t="s">
        <v>8273</v>
      </c>
      <c r="D1524" s="16" t="s">
        <v>656</v>
      </c>
      <c r="E1524">
        <v>69.569999999999993</v>
      </c>
    </row>
    <row r="1525" spans="1:5" x14ac:dyDescent="0.2">
      <c r="A1525">
        <v>103360</v>
      </c>
      <c r="B1525" t="s">
        <v>2009</v>
      </c>
      <c r="C1525" t="s">
        <v>8274</v>
      </c>
      <c r="D1525" s="16" t="s">
        <v>656</v>
      </c>
      <c r="E1525">
        <v>92.53</v>
      </c>
    </row>
    <row r="1526" spans="1:5" x14ac:dyDescent="0.2">
      <c r="A1526">
        <v>103361</v>
      </c>
      <c r="B1526" t="s">
        <v>2009</v>
      </c>
      <c r="C1526" t="s">
        <v>8275</v>
      </c>
      <c r="D1526" s="16" t="s">
        <v>656</v>
      </c>
      <c r="E1526">
        <v>94.09</v>
      </c>
    </row>
    <row r="1527" spans="1:5" x14ac:dyDescent="0.2">
      <c r="A1527">
        <v>103368</v>
      </c>
      <c r="B1527" t="s">
        <v>2009</v>
      </c>
      <c r="C1527" t="s">
        <v>8276</v>
      </c>
      <c r="D1527" s="16" t="s">
        <v>656</v>
      </c>
      <c r="E1527">
        <v>77.739999999999995</v>
      </c>
    </row>
    <row r="1528" spans="1:5" x14ac:dyDescent="0.2">
      <c r="A1528">
        <v>103369</v>
      </c>
      <c r="B1528" t="s">
        <v>2009</v>
      </c>
      <c r="C1528" t="s">
        <v>8277</v>
      </c>
      <c r="D1528" s="16" t="s">
        <v>656</v>
      </c>
      <c r="E1528">
        <v>79.16</v>
      </c>
    </row>
    <row r="1529" spans="1:5" x14ac:dyDescent="0.2">
      <c r="A1529">
        <v>103334</v>
      </c>
      <c r="B1529" t="s">
        <v>2009</v>
      </c>
      <c r="C1529" t="s">
        <v>8278</v>
      </c>
      <c r="D1529" s="16" t="s">
        <v>656</v>
      </c>
      <c r="E1529">
        <v>167.07</v>
      </c>
    </row>
    <row r="1530" spans="1:5" x14ac:dyDescent="0.2">
      <c r="A1530">
        <v>103335</v>
      </c>
      <c r="B1530" t="s">
        <v>2009</v>
      </c>
      <c r="C1530" t="s">
        <v>8279</v>
      </c>
      <c r="D1530" s="16" t="s">
        <v>656</v>
      </c>
      <c r="E1530">
        <v>169.79</v>
      </c>
    </row>
    <row r="1531" spans="1:5" x14ac:dyDescent="0.2">
      <c r="A1531">
        <v>103362</v>
      </c>
      <c r="B1531" t="s">
        <v>2009</v>
      </c>
      <c r="C1531" t="s">
        <v>8280</v>
      </c>
      <c r="D1531" s="16" t="s">
        <v>656</v>
      </c>
      <c r="E1531">
        <v>111.75</v>
      </c>
    </row>
    <row r="1532" spans="1:5" x14ac:dyDescent="0.2">
      <c r="A1532">
        <v>103363</v>
      </c>
      <c r="B1532" t="s">
        <v>2009</v>
      </c>
      <c r="C1532" t="s">
        <v>8281</v>
      </c>
      <c r="D1532" s="16" t="s">
        <v>656</v>
      </c>
      <c r="E1532">
        <v>113.5</v>
      </c>
    </row>
    <row r="1533" spans="1:5" x14ac:dyDescent="0.2">
      <c r="A1533">
        <v>103370</v>
      </c>
      <c r="B1533" t="s">
        <v>2009</v>
      </c>
      <c r="C1533" t="s">
        <v>8282</v>
      </c>
      <c r="D1533" s="16" t="s">
        <v>656</v>
      </c>
      <c r="E1533">
        <v>97.41</v>
      </c>
    </row>
    <row r="1534" spans="1:5" x14ac:dyDescent="0.2">
      <c r="A1534">
        <v>103371</v>
      </c>
      <c r="B1534" t="s">
        <v>2009</v>
      </c>
      <c r="C1534" t="s">
        <v>8283</v>
      </c>
      <c r="D1534" s="16" t="s">
        <v>656</v>
      </c>
      <c r="E1534">
        <v>99</v>
      </c>
    </row>
    <row r="1535" spans="1:5" x14ac:dyDescent="0.2">
      <c r="A1535">
        <v>103332</v>
      </c>
      <c r="B1535" t="s">
        <v>2009</v>
      </c>
      <c r="C1535" t="s">
        <v>8284</v>
      </c>
      <c r="D1535" s="16" t="s">
        <v>656</v>
      </c>
      <c r="E1535">
        <v>141.46</v>
      </c>
    </row>
    <row r="1536" spans="1:5" x14ac:dyDescent="0.2">
      <c r="A1536">
        <v>103333</v>
      </c>
      <c r="B1536" t="s">
        <v>2009</v>
      </c>
      <c r="C1536" t="s">
        <v>8285</v>
      </c>
      <c r="D1536" s="16" t="s">
        <v>656</v>
      </c>
      <c r="E1536">
        <v>143.02000000000001</v>
      </c>
    </row>
    <row r="1537" spans="1:5" x14ac:dyDescent="0.2">
      <c r="A1537">
        <v>103352</v>
      </c>
      <c r="B1537" t="s">
        <v>2009</v>
      </c>
      <c r="C1537" t="s">
        <v>8286</v>
      </c>
      <c r="D1537" s="16" t="s">
        <v>656</v>
      </c>
      <c r="E1537">
        <v>120.5</v>
      </c>
    </row>
    <row r="1538" spans="1:5" x14ac:dyDescent="0.2">
      <c r="A1538">
        <v>103353</v>
      </c>
      <c r="B1538" t="s">
        <v>2009</v>
      </c>
      <c r="C1538" t="s">
        <v>8287</v>
      </c>
      <c r="D1538" s="16" t="s">
        <v>656</v>
      </c>
      <c r="E1538">
        <v>121.95</v>
      </c>
    </row>
    <row r="1539" spans="1:5" x14ac:dyDescent="0.2">
      <c r="A1539">
        <v>103328</v>
      </c>
      <c r="B1539" t="s">
        <v>2009</v>
      </c>
      <c r="C1539" t="s">
        <v>8288</v>
      </c>
      <c r="D1539" s="16" t="s">
        <v>656</v>
      </c>
      <c r="E1539">
        <v>109.99</v>
      </c>
    </row>
    <row r="1540" spans="1:5" x14ac:dyDescent="0.2">
      <c r="A1540">
        <v>103329</v>
      </c>
      <c r="B1540" t="s">
        <v>2009</v>
      </c>
      <c r="C1540" t="s">
        <v>8289</v>
      </c>
      <c r="D1540" s="16" t="s">
        <v>656</v>
      </c>
      <c r="E1540">
        <v>111.35</v>
      </c>
    </row>
    <row r="1541" spans="1:5" x14ac:dyDescent="0.2">
      <c r="A1541">
        <v>103356</v>
      </c>
      <c r="B1541" t="s">
        <v>2009</v>
      </c>
      <c r="C1541" t="s">
        <v>8290</v>
      </c>
      <c r="D1541" s="16" t="s">
        <v>656</v>
      </c>
      <c r="E1541">
        <v>68.739999999999995</v>
      </c>
    </row>
    <row r="1542" spans="1:5" x14ac:dyDescent="0.2">
      <c r="A1542">
        <v>103357</v>
      </c>
      <c r="B1542" t="s">
        <v>2009</v>
      </c>
      <c r="C1542" t="s">
        <v>8291</v>
      </c>
      <c r="D1542" s="16" t="s">
        <v>656</v>
      </c>
      <c r="E1542">
        <v>69.89</v>
      </c>
    </row>
    <row r="1543" spans="1:5" x14ac:dyDescent="0.2">
      <c r="A1543">
        <v>103364</v>
      </c>
      <c r="B1543" t="s">
        <v>2009</v>
      </c>
      <c r="C1543" t="s">
        <v>8292</v>
      </c>
      <c r="D1543" s="16" t="s">
        <v>656</v>
      </c>
      <c r="E1543">
        <v>56.92</v>
      </c>
    </row>
    <row r="1544" spans="1:5" x14ac:dyDescent="0.2">
      <c r="A1544">
        <v>103365</v>
      </c>
      <c r="B1544" t="s">
        <v>2009</v>
      </c>
      <c r="C1544" t="s">
        <v>8293</v>
      </c>
      <c r="D1544" s="16" t="s">
        <v>656</v>
      </c>
      <c r="E1544">
        <v>57.74</v>
      </c>
    </row>
    <row r="1545" spans="1:5" x14ac:dyDescent="0.2">
      <c r="A1545">
        <v>103350</v>
      </c>
      <c r="B1545" t="s">
        <v>2009</v>
      </c>
      <c r="C1545" t="s">
        <v>8294</v>
      </c>
      <c r="D1545" s="16" t="s">
        <v>656</v>
      </c>
      <c r="E1545">
        <v>204.07</v>
      </c>
    </row>
    <row r="1546" spans="1:5" x14ac:dyDescent="0.2">
      <c r="A1546">
        <v>103351</v>
      </c>
      <c r="B1546" t="s">
        <v>2009</v>
      </c>
      <c r="C1546" t="s">
        <v>8295</v>
      </c>
      <c r="D1546" s="16" t="s">
        <v>656</v>
      </c>
      <c r="E1546">
        <v>206.06</v>
      </c>
    </row>
    <row r="1547" spans="1:5" x14ac:dyDescent="0.2">
      <c r="A1547">
        <v>103344</v>
      </c>
      <c r="B1547" t="s">
        <v>2009</v>
      </c>
      <c r="C1547" t="s">
        <v>8296</v>
      </c>
      <c r="D1547" s="16" t="s">
        <v>656</v>
      </c>
      <c r="E1547">
        <v>92.28</v>
      </c>
    </row>
    <row r="1548" spans="1:5" x14ac:dyDescent="0.2">
      <c r="A1548">
        <v>103345</v>
      </c>
      <c r="B1548" t="s">
        <v>2009</v>
      </c>
      <c r="C1548" t="s">
        <v>8297</v>
      </c>
      <c r="D1548" s="16" t="s">
        <v>656</v>
      </c>
      <c r="E1548">
        <v>94.09</v>
      </c>
    </row>
    <row r="1549" spans="1:5" x14ac:dyDescent="0.2">
      <c r="A1549">
        <v>103348</v>
      </c>
      <c r="B1549" t="s">
        <v>2009</v>
      </c>
      <c r="C1549" t="s">
        <v>8298</v>
      </c>
      <c r="D1549" s="16" t="s">
        <v>656</v>
      </c>
      <c r="E1549">
        <v>77.28</v>
      </c>
    </row>
    <row r="1550" spans="1:5" x14ac:dyDescent="0.2">
      <c r="A1550">
        <v>103349</v>
      </c>
      <c r="B1550" t="s">
        <v>2009</v>
      </c>
      <c r="C1550" t="s">
        <v>8299</v>
      </c>
      <c r="D1550" s="16" t="s">
        <v>656</v>
      </c>
      <c r="E1550">
        <v>78.930000000000007</v>
      </c>
    </row>
    <row r="1551" spans="1:5" x14ac:dyDescent="0.2">
      <c r="A1551">
        <v>103346</v>
      </c>
      <c r="B1551" t="s">
        <v>2009</v>
      </c>
      <c r="C1551" t="s">
        <v>8300</v>
      </c>
      <c r="D1551" s="16" t="s">
        <v>656</v>
      </c>
      <c r="E1551">
        <v>103.03</v>
      </c>
    </row>
    <row r="1552" spans="1:5" x14ac:dyDescent="0.2">
      <c r="A1552">
        <v>103347</v>
      </c>
      <c r="B1552" t="s">
        <v>2009</v>
      </c>
      <c r="C1552" t="s">
        <v>8301</v>
      </c>
      <c r="D1552" s="16" t="s">
        <v>656</v>
      </c>
      <c r="E1552">
        <v>104.96</v>
      </c>
    </row>
    <row r="1553" spans="1:5" x14ac:dyDescent="0.2">
      <c r="A1553">
        <v>103324</v>
      </c>
      <c r="B1553" t="s">
        <v>2009</v>
      </c>
      <c r="C1553" t="s">
        <v>8302</v>
      </c>
      <c r="D1553" s="16" t="s">
        <v>656</v>
      </c>
      <c r="E1553">
        <v>87.7</v>
      </c>
    </row>
    <row r="1554" spans="1:5" x14ac:dyDescent="0.2">
      <c r="A1554">
        <v>103325</v>
      </c>
      <c r="B1554" t="s">
        <v>2009</v>
      </c>
      <c r="C1554" t="s">
        <v>8303</v>
      </c>
      <c r="D1554" s="16" t="s">
        <v>656</v>
      </c>
      <c r="E1554">
        <v>89.45</v>
      </c>
    </row>
    <row r="1555" spans="1:5" x14ac:dyDescent="0.2">
      <c r="A1555">
        <v>103326</v>
      </c>
      <c r="B1555" t="s">
        <v>2009</v>
      </c>
      <c r="C1555" t="s">
        <v>8304</v>
      </c>
      <c r="D1555" s="16" t="s">
        <v>656</v>
      </c>
      <c r="E1555">
        <v>103.08</v>
      </c>
    </row>
    <row r="1556" spans="1:5" x14ac:dyDescent="0.2">
      <c r="A1556">
        <v>103327</v>
      </c>
      <c r="B1556" t="s">
        <v>2009</v>
      </c>
      <c r="C1556" t="s">
        <v>8305</v>
      </c>
      <c r="D1556" s="16" t="s">
        <v>656</v>
      </c>
      <c r="E1556">
        <v>105.14</v>
      </c>
    </row>
    <row r="1557" spans="1:5" x14ac:dyDescent="0.2">
      <c r="A1557">
        <v>103322</v>
      </c>
      <c r="B1557" t="s">
        <v>2009</v>
      </c>
      <c r="C1557" t="s">
        <v>8306</v>
      </c>
      <c r="D1557" s="16" t="s">
        <v>656</v>
      </c>
      <c r="E1557">
        <v>65.34</v>
      </c>
    </row>
    <row r="1558" spans="1:5" x14ac:dyDescent="0.2">
      <c r="A1558">
        <v>103323</v>
      </c>
      <c r="B1558" t="s">
        <v>2009</v>
      </c>
      <c r="C1558" t="s">
        <v>8307</v>
      </c>
      <c r="D1558" s="16" t="s">
        <v>656</v>
      </c>
      <c r="E1558">
        <v>66.89</v>
      </c>
    </row>
    <row r="1559" spans="1:5" x14ac:dyDescent="0.2">
      <c r="A1559">
        <v>103338</v>
      </c>
      <c r="B1559" t="s">
        <v>2009</v>
      </c>
      <c r="C1559" t="s">
        <v>8308</v>
      </c>
      <c r="D1559" s="16" t="s">
        <v>656</v>
      </c>
      <c r="E1559">
        <v>130.25</v>
      </c>
    </row>
    <row r="1560" spans="1:5" x14ac:dyDescent="0.2">
      <c r="A1560">
        <v>103339</v>
      </c>
      <c r="B1560" t="s">
        <v>2009</v>
      </c>
      <c r="C1560" t="s">
        <v>8309</v>
      </c>
      <c r="D1560" s="16" t="s">
        <v>656</v>
      </c>
      <c r="E1560">
        <v>131.77000000000001</v>
      </c>
    </row>
    <row r="1561" spans="1:5" x14ac:dyDescent="0.2">
      <c r="A1561">
        <v>103340</v>
      </c>
      <c r="B1561" t="s">
        <v>2009</v>
      </c>
      <c r="C1561" t="s">
        <v>8310</v>
      </c>
      <c r="D1561" s="16" t="s">
        <v>656</v>
      </c>
      <c r="E1561">
        <v>156.82</v>
      </c>
    </row>
    <row r="1562" spans="1:5" x14ac:dyDescent="0.2">
      <c r="A1562">
        <v>103341</v>
      </c>
      <c r="B1562" t="s">
        <v>2009</v>
      </c>
      <c r="C1562" t="s">
        <v>8311</v>
      </c>
      <c r="D1562" s="16" t="s">
        <v>656</v>
      </c>
      <c r="E1562">
        <v>158.72</v>
      </c>
    </row>
    <row r="1563" spans="1:5" x14ac:dyDescent="0.2">
      <c r="A1563">
        <v>103336</v>
      </c>
      <c r="B1563" t="s">
        <v>2009</v>
      </c>
      <c r="C1563" t="s">
        <v>8312</v>
      </c>
      <c r="D1563" s="16" t="s">
        <v>656</v>
      </c>
      <c r="E1563">
        <v>98.88</v>
      </c>
    </row>
    <row r="1564" spans="1:5" x14ac:dyDescent="0.2">
      <c r="A1564">
        <v>103337</v>
      </c>
      <c r="B1564" t="s">
        <v>2009</v>
      </c>
      <c r="C1564" t="s">
        <v>8313</v>
      </c>
      <c r="D1564" s="16" t="s">
        <v>656</v>
      </c>
      <c r="E1564">
        <v>100.18</v>
      </c>
    </row>
    <row r="1565" spans="1:5" x14ac:dyDescent="0.2">
      <c r="A1565">
        <v>103342</v>
      </c>
      <c r="B1565" t="s">
        <v>2009</v>
      </c>
      <c r="C1565" t="s">
        <v>8314</v>
      </c>
      <c r="D1565" s="16" t="s">
        <v>656</v>
      </c>
      <c r="E1565">
        <v>132.22</v>
      </c>
    </row>
    <row r="1566" spans="1:5" x14ac:dyDescent="0.2">
      <c r="A1566">
        <v>103343</v>
      </c>
      <c r="B1566" t="s">
        <v>2009</v>
      </c>
      <c r="C1566" t="s">
        <v>8315</v>
      </c>
      <c r="D1566" s="16" t="s">
        <v>656</v>
      </c>
      <c r="E1566">
        <v>133.9</v>
      </c>
    </row>
    <row r="1567" spans="1:5" x14ac:dyDescent="0.2">
      <c r="A1567">
        <v>103318</v>
      </c>
      <c r="B1567" t="s">
        <v>2009</v>
      </c>
      <c r="C1567" t="s">
        <v>8316</v>
      </c>
      <c r="D1567" s="16" t="s">
        <v>656</v>
      </c>
      <c r="E1567">
        <v>113.37</v>
      </c>
    </row>
    <row r="1568" spans="1:5" x14ac:dyDescent="0.2">
      <c r="A1568">
        <v>103319</v>
      </c>
      <c r="B1568" t="s">
        <v>2009</v>
      </c>
      <c r="C1568" t="s">
        <v>8317</v>
      </c>
      <c r="D1568" s="16" t="s">
        <v>656</v>
      </c>
      <c r="E1568">
        <v>114.89</v>
      </c>
    </row>
    <row r="1569" spans="1:5" x14ac:dyDescent="0.2">
      <c r="A1569">
        <v>103320</v>
      </c>
      <c r="B1569" t="s">
        <v>2009</v>
      </c>
      <c r="C1569" t="s">
        <v>8318</v>
      </c>
      <c r="D1569" s="16" t="s">
        <v>656</v>
      </c>
      <c r="E1569">
        <v>135.80000000000001</v>
      </c>
    </row>
    <row r="1570" spans="1:5" x14ac:dyDescent="0.2">
      <c r="A1570">
        <v>103321</v>
      </c>
      <c r="B1570" t="s">
        <v>2009</v>
      </c>
      <c r="C1570" t="s">
        <v>8319</v>
      </c>
      <c r="D1570" s="16" t="s">
        <v>656</v>
      </c>
      <c r="E1570">
        <v>137.69999999999999</v>
      </c>
    </row>
    <row r="1571" spans="1:5" x14ac:dyDescent="0.2">
      <c r="A1571">
        <v>103316</v>
      </c>
      <c r="B1571" t="s">
        <v>2009</v>
      </c>
      <c r="C1571" t="s">
        <v>8320</v>
      </c>
      <c r="D1571" s="16" t="s">
        <v>656</v>
      </c>
      <c r="E1571">
        <v>87.27</v>
      </c>
    </row>
    <row r="1572" spans="1:5" x14ac:dyDescent="0.2">
      <c r="A1572">
        <v>103317</v>
      </c>
      <c r="B1572" t="s">
        <v>2009</v>
      </c>
      <c r="C1572" t="s">
        <v>8321</v>
      </c>
      <c r="D1572" s="16" t="s">
        <v>656</v>
      </c>
      <c r="E1572">
        <v>88.57</v>
      </c>
    </row>
    <row r="1573" spans="1:5" x14ac:dyDescent="0.2">
      <c r="A1573">
        <v>101166</v>
      </c>
      <c r="B1573" t="s">
        <v>2009</v>
      </c>
      <c r="C1573" t="s">
        <v>8322</v>
      </c>
      <c r="D1573" s="16" t="s">
        <v>624</v>
      </c>
      <c r="E1573">
        <v>750.56</v>
      </c>
    </row>
    <row r="1574" spans="1:5" x14ac:dyDescent="0.2">
      <c r="A1574">
        <v>101165</v>
      </c>
      <c r="B1574" t="s">
        <v>2009</v>
      </c>
      <c r="C1574" t="s">
        <v>8323</v>
      </c>
      <c r="D1574" s="16" t="s">
        <v>624</v>
      </c>
      <c r="E1574">
        <v>1133.2</v>
      </c>
    </row>
    <row r="1575" spans="1:5" x14ac:dyDescent="0.2">
      <c r="A1575">
        <v>101163</v>
      </c>
      <c r="B1575" t="s">
        <v>2009</v>
      </c>
      <c r="C1575" t="s">
        <v>8324</v>
      </c>
      <c r="D1575" s="16" t="s">
        <v>656</v>
      </c>
      <c r="E1575">
        <v>874.17</v>
      </c>
    </row>
    <row r="1576" spans="1:5" x14ac:dyDescent="0.2">
      <c r="A1576">
        <v>101164</v>
      </c>
      <c r="B1576" t="s">
        <v>2009</v>
      </c>
      <c r="C1576" t="s">
        <v>8325</v>
      </c>
      <c r="D1576" s="16" t="s">
        <v>656</v>
      </c>
      <c r="E1576">
        <v>886.7</v>
      </c>
    </row>
    <row r="1577" spans="1:5" x14ac:dyDescent="0.2">
      <c r="A1577">
        <v>101162</v>
      </c>
      <c r="B1577" t="s">
        <v>2009</v>
      </c>
      <c r="C1577" t="s">
        <v>8326</v>
      </c>
      <c r="D1577" s="16" t="s">
        <v>656</v>
      </c>
      <c r="E1577">
        <v>176.18</v>
      </c>
    </row>
    <row r="1578" spans="1:5" x14ac:dyDescent="0.2">
      <c r="A1578">
        <v>101161</v>
      </c>
      <c r="B1578" t="s">
        <v>2009</v>
      </c>
      <c r="C1578" t="s">
        <v>8327</v>
      </c>
      <c r="D1578" s="16" t="s">
        <v>656</v>
      </c>
      <c r="E1578">
        <v>258.60000000000002</v>
      </c>
    </row>
    <row r="1579" spans="1:5" x14ac:dyDescent="0.2">
      <c r="A1579">
        <v>101160</v>
      </c>
      <c r="B1579" t="s">
        <v>2009</v>
      </c>
      <c r="C1579" t="s">
        <v>8328</v>
      </c>
      <c r="D1579" s="16" t="s">
        <v>656</v>
      </c>
      <c r="E1579">
        <v>0</v>
      </c>
    </row>
    <row r="1580" spans="1:5" x14ac:dyDescent="0.2">
      <c r="A1580">
        <v>101159</v>
      </c>
      <c r="B1580" t="s">
        <v>2009</v>
      </c>
      <c r="C1580" t="s">
        <v>8329</v>
      </c>
      <c r="D1580" s="16" t="s">
        <v>656</v>
      </c>
      <c r="E1580">
        <v>155.94</v>
      </c>
    </row>
    <row r="1581" spans="1:5" x14ac:dyDescent="0.2">
      <c r="A1581">
        <v>101154</v>
      </c>
      <c r="B1581" t="s">
        <v>2009</v>
      </c>
      <c r="C1581" t="s">
        <v>8330</v>
      </c>
      <c r="D1581" s="16" t="s">
        <v>656</v>
      </c>
      <c r="E1581">
        <v>157.29</v>
      </c>
    </row>
    <row r="1582" spans="1:5" x14ac:dyDescent="0.2">
      <c r="A1582">
        <v>101155</v>
      </c>
      <c r="B1582" t="s">
        <v>2009</v>
      </c>
      <c r="C1582" t="s">
        <v>8331</v>
      </c>
      <c r="D1582" s="16" t="s">
        <v>656</v>
      </c>
      <c r="E1582">
        <v>221.13</v>
      </c>
    </row>
    <row r="1583" spans="1:5" x14ac:dyDescent="0.2">
      <c r="A1583">
        <v>101156</v>
      </c>
      <c r="B1583" t="s">
        <v>2009</v>
      </c>
      <c r="C1583" t="s">
        <v>8332</v>
      </c>
      <c r="D1583" s="16" t="s">
        <v>656</v>
      </c>
      <c r="E1583">
        <v>324.41000000000003</v>
      </c>
    </row>
    <row r="1584" spans="1:5" x14ac:dyDescent="0.2">
      <c r="A1584">
        <v>101158</v>
      </c>
      <c r="B1584" t="s">
        <v>2009</v>
      </c>
      <c r="C1584" t="s">
        <v>8333</v>
      </c>
      <c r="D1584" s="16" t="s">
        <v>656</v>
      </c>
      <c r="E1584">
        <v>85.68</v>
      </c>
    </row>
    <row r="1585" spans="1:5" x14ac:dyDescent="0.2">
      <c r="A1585">
        <v>101157</v>
      </c>
      <c r="B1585" t="s">
        <v>2009</v>
      </c>
      <c r="C1585" t="s">
        <v>8334</v>
      </c>
      <c r="D1585" s="16" t="s">
        <v>656</v>
      </c>
      <c r="E1585">
        <v>66.17</v>
      </c>
    </row>
    <row r="1586" spans="1:5" x14ac:dyDescent="0.2">
      <c r="A1586">
        <v>87382</v>
      </c>
      <c r="B1586" t="s">
        <v>2009</v>
      </c>
      <c r="C1586" t="s">
        <v>8335</v>
      </c>
      <c r="D1586" s="16" t="s">
        <v>624</v>
      </c>
      <c r="E1586">
        <v>1619.94</v>
      </c>
    </row>
    <row r="1587" spans="1:5" x14ac:dyDescent="0.2">
      <c r="A1587">
        <v>87383</v>
      </c>
      <c r="B1587" t="s">
        <v>2009</v>
      </c>
      <c r="C1587" t="s">
        <v>8336</v>
      </c>
      <c r="D1587" s="16" t="s">
        <v>624</v>
      </c>
      <c r="E1587">
        <v>1600.03</v>
      </c>
    </row>
    <row r="1588" spans="1:5" x14ac:dyDescent="0.2">
      <c r="A1588">
        <v>87384</v>
      </c>
      <c r="B1588" t="s">
        <v>2009</v>
      </c>
      <c r="C1588" t="s">
        <v>8337</v>
      </c>
      <c r="D1588" s="16" t="s">
        <v>624</v>
      </c>
      <c r="E1588">
        <v>1575.33</v>
      </c>
    </row>
    <row r="1589" spans="1:5" x14ac:dyDescent="0.2">
      <c r="A1589">
        <v>87398</v>
      </c>
      <c r="B1589" t="s">
        <v>2009</v>
      </c>
      <c r="C1589" t="s">
        <v>8338</v>
      </c>
      <c r="D1589" s="16" t="s">
        <v>624</v>
      </c>
      <c r="E1589">
        <v>1857.83</v>
      </c>
    </row>
    <row r="1590" spans="1:5" x14ac:dyDescent="0.2">
      <c r="A1590">
        <v>87395</v>
      </c>
      <c r="B1590" t="s">
        <v>2009</v>
      </c>
      <c r="C1590" t="s">
        <v>8339</v>
      </c>
      <c r="D1590" s="16" t="s">
        <v>624</v>
      </c>
      <c r="E1590">
        <v>3130.36</v>
      </c>
    </row>
    <row r="1591" spans="1:5" x14ac:dyDescent="0.2">
      <c r="A1591">
        <v>87396</v>
      </c>
      <c r="B1591" t="s">
        <v>2009</v>
      </c>
      <c r="C1591" t="s">
        <v>8340</v>
      </c>
      <c r="D1591" s="16" t="s">
        <v>624</v>
      </c>
      <c r="E1591">
        <v>3130</v>
      </c>
    </row>
    <row r="1592" spans="1:5" x14ac:dyDescent="0.2">
      <c r="A1592">
        <v>87397</v>
      </c>
      <c r="B1592" t="s">
        <v>2009</v>
      </c>
      <c r="C1592" t="s">
        <v>8341</v>
      </c>
      <c r="D1592" s="16" t="s">
        <v>624</v>
      </c>
      <c r="E1592">
        <v>3128.84</v>
      </c>
    </row>
    <row r="1593" spans="1:5" x14ac:dyDescent="0.2">
      <c r="A1593">
        <v>87402</v>
      </c>
      <c r="B1593" t="s">
        <v>2009</v>
      </c>
      <c r="C1593" t="s">
        <v>8342</v>
      </c>
      <c r="D1593" s="16" t="s">
        <v>624</v>
      </c>
      <c r="E1593">
        <v>3429.69</v>
      </c>
    </row>
    <row r="1594" spans="1:5" x14ac:dyDescent="0.2">
      <c r="A1594">
        <v>87391</v>
      </c>
      <c r="B1594" t="s">
        <v>2009</v>
      </c>
      <c r="C1594" t="s">
        <v>8343</v>
      </c>
      <c r="D1594" s="16" t="s">
        <v>624</v>
      </c>
      <c r="E1594">
        <v>4889.83</v>
      </c>
    </row>
    <row r="1595" spans="1:5" x14ac:dyDescent="0.2">
      <c r="A1595">
        <v>87393</v>
      </c>
      <c r="B1595" t="s">
        <v>2009</v>
      </c>
      <c r="C1595" t="s">
        <v>8344</v>
      </c>
      <c r="D1595" s="16" t="s">
        <v>624</v>
      </c>
      <c r="E1595">
        <v>4913.1000000000004</v>
      </c>
    </row>
    <row r="1596" spans="1:5" x14ac:dyDescent="0.2">
      <c r="A1596">
        <v>87394</v>
      </c>
      <c r="B1596" t="s">
        <v>2009</v>
      </c>
      <c r="C1596" t="s">
        <v>8345</v>
      </c>
      <c r="D1596" s="16" t="s">
        <v>624</v>
      </c>
      <c r="E1596">
        <v>4934.5200000000004</v>
      </c>
    </row>
    <row r="1597" spans="1:5" x14ac:dyDescent="0.2">
      <c r="A1597">
        <v>87401</v>
      </c>
      <c r="B1597" t="s">
        <v>2009</v>
      </c>
      <c r="C1597" t="s">
        <v>8346</v>
      </c>
      <c r="D1597" s="16" t="s">
        <v>624</v>
      </c>
      <c r="E1597">
        <v>5225.1899999999996</v>
      </c>
    </row>
    <row r="1598" spans="1:5" x14ac:dyDescent="0.2">
      <c r="A1598">
        <v>87407</v>
      </c>
      <c r="B1598" t="s">
        <v>2009</v>
      </c>
      <c r="C1598" t="s">
        <v>8347</v>
      </c>
      <c r="D1598" s="16" t="s">
        <v>624</v>
      </c>
      <c r="E1598">
        <v>1650.6</v>
      </c>
    </row>
    <row r="1599" spans="1:5" x14ac:dyDescent="0.2">
      <c r="A1599">
        <v>87408</v>
      </c>
      <c r="B1599" t="s">
        <v>2009</v>
      </c>
      <c r="C1599" t="s">
        <v>8348</v>
      </c>
      <c r="D1599" s="16" t="s">
        <v>624</v>
      </c>
      <c r="E1599">
        <v>1621.5</v>
      </c>
    </row>
    <row r="1600" spans="1:5" x14ac:dyDescent="0.2">
      <c r="A1600">
        <v>87404</v>
      </c>
      <c r="B1600" t="s">
        <v>2009</v>
      </c>
      <c r="C1600" t="s">
        <v>8349</v>
      </c>
      <c r="D1600" s="16" t="s">
        <v>624</v>
      </c>
      <c r="E1600">
        <v>4594.7299999999996</v>
      </c>
    </row>
    <row r="1601" spans="1:5" x14ac:dyDescent="0.2">
      <c r="A1601">
        <v>87405</v>
      </c>
      <c r="B1601" t="s">
        <v>2009</v>
      </c>
      <c r="C1601" t="s">
        <v>8350</v>
      </c>
      <c r="D1601" s="16" t="s">
        <v>624</v>
      </c>
      <c r="E1601">
        <v>4577.76</v>
      </c>
    </row>
    <row r="1602" spans="1:5" x14ac:dyDescent="0.2">
      <c r="A1602">
        <v>87388</v>
      </c>
      <c r="B1602" t="s">
        <v>2009</v>
      </c>
      <c r="C1602" t="s">
        <v>8351</v>
      </c>
      <c r="D1602" s="16" t="s">
        <v>624</v>
      </c>
      <c r="E1602">
        <v>4389.7299999999996</v>
      </c>
    </row>
    <row r="1603" spans="1:5" x14ac:dyDescent="0.2">
      <c r="A1603">
        <v>87389</v>
      </c>
      <c r="B1603" t="s">
        <v>2009</v>
      </c>
      <c r="C1603" t="s">
        <v>8352</v>
      </c>
      <c r="D1603" s="16" t="s">
        <v>624</v>
      </c>
      <c r="E1603">
        <v>4388.49</v>
      </c>
    </row>
    <row r="1604" spans="1:5" x14ac:dyDescent="0.2">
      <c r="A1604">
        <v>87390</v>
      </c>
      <c r="B1604" t="s">
        <v>2009</v>
      </c>
      <c r="C1604" t="s">
        <v>8353</v>
      </c>
      <c r="D1604" s="16" t="s">
        <v>624</v>
      </c>
      <c r="E1604">
        <v>4392.8900000000003</v>
      </c>
    </row>
    <row r="1605" spans="1:5" x14ac:dyDescent="0.2">
      <c r="A1605">
        <v>87385</v>
      </c>
      <c r="B1605" t="s">
        <v>2009</v>
      </c>
      <c r="C1605" t="s">
        <v>8354</v>
      </c>
      <c r="D1605" s="16" t="s">
        <v>624</v>
      </c>
      <c r="E1605">
        <v>1888.66</v>
      </c>
    </row>
    <row r="1606" spans="1:5" x14ac:dyDescent="0.2">
      <c r="A1606">
        <v>87386</v>
      </c>
      <c r="B1606" t="s">
        <v>2009</v>
      </c>
      <c r="C1606" t="s">
        <v>8355</v>
      </c>
      <c r="D1606" s="16" t="s">
        <v>624</v>
      </c>
      <c r="E1606">
        <v>1858.59</v>
      </c>
    </row>
    <row r="1607" spans="1:5" x14ac:dyDescent="0.2">
      <c r="A1607">
        <v>87387</v>
      </c>
      <c r="B1607" t="s">
        <v>2009</v>
      </c>
      <c r="C1607" t="s">
        <v>8356</v>
      </c>
      <c r="D1607" s="16" t="s">
        <v>624</v>
      </c>
      <c r="E1607">
        <v>1834.05</v>
      </c>
    </row>
    <row r="1608" spans="1:5" x14ac:dyDescent="0.2">
      <c r="A1608">
        <v>87399</v>
      </c>
      <c r="B1608" t="s">
        <v>2009</v>
      </c>
      <c r="C1608" t="s">
        <v>8357</v>
      </c>
      <c r="D1608" s="16" t="s">
        <v>624</v>
      </c>
      <c r="E1608">
        <v>2124.46</v>
      </c>
    </row>
    <row r="1609" spans="1:5" x14ac:dyDescent="0.2">
      <c r="A1609">
        <v>88627</v>
      </c>
      <c r="B1609" t="s">
        <v>2009</v>
      </c>
      <c r="C1609" t="s">
        <v>8358</v>
      </c>
      <c r="D1609" s="16" t="s">
        <v>624</v>
      </c>
      <c r="E1609">
        <v>695.66</v>
      </c>
    </row>
    <row r="1610" spans="1:5" x14ac:dyDescent="0.2">
      <c r="A1610">
        <v>100463</v>
      </c>
      <c r="B1610" t="s">
        <v>2009</v>
      </c>
      <c r="C1610" t="s">
        <v>8359</v>
      </c>
      <c r="D1610" s="16" t="s">
        <v>624</v>
      </c>
      <c r="E1610">
        <v>0</v>
      </c>
    </row>
    <row r="1611" spans="1:5" x14ac:dyDescent="0.2">
      <c r="A1611">
        <v>88626</v>
      </c>
      <c r="B1611" t="s">
        <v>2009</v>
      </c>
      <c r="C1611" t="s">
        <v>8360</v>
      </c>
      <c r="D1611" s="16" t="s">
        <v>624</v>
      </c>
      <c r="E1611">
        <v>582.92999999999995</v>
      </c>
    </row>
    <row r="1612" spans="1:5" x14ac:dyDescent="0.2">
      <c r="A1612">
        <v>100488</v>
      </c>
      <c r="B1612" t="s">
        <v>2009</v>
      </c>
      <c r="C1612" t="s">
        <v>8361</v>
      </c>
      <c r="D1612" s="16" t="s">
        <v>624</v>
      </c>
      <c r="E1612">
        <v>560.66999999999996</v>
      </c>
    </row>
    <row r="1613" spans="1:5" x14ac:dyDescent="0.2">
      <c r="A1613">
        <v>100464</v>
      </c>
      <c r="B1613" t="s">
        <v>2009</v>
      </c>
      <c r="C1613" t="s">
        <v>8362</v>
      </c>
      <c r="D1613" s="16" t="s">
        <v>624</v>
      </c>
      <c r="E1613">
        <v>628.58000000000004</v>
      </c>
    </row>
    <row r="1614" spans="1:5" x14ac:dyDescent="0.2">
      <c r="A1614">
        <v>100465</v>
      </c>
      <c r="B1614" t="s">
        <v>2009</v>
      </c>
      <c r="C1614" t="s">
        <v>8363</v>
      </c>
      <c r="D1614" s="16" t="s">
        <v>624</v>
      </c>
      <c r="E1614">
        <v>565.41999999999996</v>
      </c>
    </row>
    <row r="1615" spans="1:5" x14ac:dyDescent="0.2">
      <c r="A1615">
        <v>100466</v>
      </c>
      <c r="B1615" t="s">
        <v>2009</v>
      </c>
      <c r="C1615" t="s">
        <v>8364</v>
      </c>
      <c r="D1615" s="16" t="s">
        <v>624</v>
      </c>
      <c r="E1615">
        <v>530.51</v>
      </c>
    </row>
    <row r="1616" spans="1:5" x14ac:dyDescent="0.2">
      <c r="A1616">
        <v>87368</v>
      </c>
      <c r="B1616" t="s">
        <v>2009</v>
      </c>
      <c r="C1616" t="s">
        <v>8365</v>
      </c>
      <c r="D1616" s="16" t="s">
        <v>624</v>
      </c>
      <c r="E1616">
        <v>773.46</v>
      </c>
    </row>
    <row r="1617" spans="1:5" x14ac:dyDescent="0.2">
      <c r="A1617">
        <v>100450</v>
      </c>
      <c r="B1617" t="s">
        <v>2009</v>
      </c>
      <c r="C1617" t="s">
        <v>8366</v>
      </c>
      <c r="D1617" s="16" t="s">
        <v>624</v>
      </c>
      <c r="E1617">
        <v>0</v>
      </c>
    </row>
    <row r="1618" spans="1:5" x14ac:dyDescent="0.2">
      <c r="A1618">
        <v>87289</v>
      </c>
      <c r="B1618" t="s">
        <v>2009</v>
      </c>
      <c r="C1618" t="s">
        <v>8367</v>
      </c>
      <c r="D1618" s="16" t="s">
        <v>624</v>
      </c>
      <c r="E1618">
        <v>631.02</v>
      </c>
    </row>
    <row r="1619" spans="1:5" x14ac:dyDescent="0.2">
      <c r="A1619">
        <v>87290</v>
      </c>
      <c r="B1619" t="s">
        <v>2009</v>
      </c>
      <c r="C1619" t="s">
        <v>8368</v>
      </c>
      <c r="D1619" s="16" t="s">
        <v>624</v>
      </c>
      <c r="E1619">
        <v>607.03</v>
      </c>
    </row>
    <row r="1620" spans="1:5" x14ac:dyDescent="0.2">
      <c r="A1620">
        <v>87333</v>
      </c>
      <c r="B1620" t="s">
        <v>2009</v>
      </c>
      <c r="C1620" t="s">
        <v>8369</v>
      </c>
      <c r="D1620" s="16" t="s">
        <v>624</v>
      </c>
      <c r="E1620">
        <v>641.79</v>
      </c>
    </row>
    <row r="1621" spans="1:5" x14ac:dyDescent="0.2">
      <c r="A1621">
        <v>87334</v>
      </c>
      <c r="B1621" t="s">
        <v>2009</v>
      </c>
      <c r="C1621" t="s">
        <v>8370</v>
      </c>
      <c r="D1621" s="16" t="s">
        <v>624</v>
      </c>
      <c r="E1621">
        <v>577.73</v>
      </c>
    </row>
    <row r="1622" spans="1:5" x14ac:dyDescent="0.2">
      <c r="A1622">
        <v>105515</v>
      </c>
      <c r="B1622" t="s">
        <v>2009</v>
      </c>
      <c r="C1622" t="s">
        <v>8371</v>
      </c>
      <c r="D1622" s="16" t="s">
        <v>624</v>
      </c>
      <c r="E1622">
        <v>830.43</v>
      </c>
    </row>
    <row r="1623" spans="1:5" x14ac:dyDescent="0.2">
      <c r="A1623">
        <v>87367</v>
      </c>
      <c r="B1623" t="s">
        <v>2009</v>
      </c>
      <c r="C1623" t="s">
        <v>8372</v>
      </c>
      <c r="D1623" s="16" t="s">
        <v>624</v>
      </c>
      <c r="E1623">
        <v>775.42</v>
      </c>
    </row>
    <row r="1624" spans="1:5" x14ac:dyDescent="0.2">
      <c r="A1624">
        <v>100449</v>
      </c>
      <c r="B1624" t="s">
        <v>2009</v>
      </c>
      <c r="C1624" t="s">
        <v>8373</v>
      </c>
      <c r="D1624" s="16" t="s">
        <v>624</v>
      </c>
      <c r="E1624">
        <v>0</v>
      </c>
    </row>
    <row r="1625" spans="1:5" x14ac:dyDescent="0.2">
      <c r="A1625">
        <v>87286</v>
      </c>
      <c r="B1625" t="s">
        <v>2009</v>
      </c>
      <c r="C1625" t="s">
        <v>8374</v>
      </c>
      <c r="D1625" s="16" t="s">
        <v>624</v>
      </c>
      <c r="E1625">
        <v>641.80999999999995</v>
      </c>
    </row>
    <row r="1626" spans="1:5" x14ac:dyDescent="0.2">
      <c r="A1626">
        <v>87287</v>
      </c>
      <c r="B1626" t="s">
        <v>2009</v>
      </c>
      <c r="C1626" t="s">
        <v>8375</v>
      </c>
      <c r="D1626" s="16" t="s">
        <v>624</v>
      </c>
      <c r="E1626">
        <v>601.36</v>
      </c>
    </row>
    <row r="1627" spans="1:5" x14ac:dyDescent="0.2">
      <c r="A1627">
        <v>87331</v>
      </c>
      <c r="B1627" t="s">
        <v>2009</v>
      </c>
      <c r="C1627" t="s">
        <v>8376</v>
      </c>
      <c r="D1627" s="16" t="s">
        <v>624</v>
      </c>
      <c r="E1627">
        <v>677.89</v>
      </c>
    </row>
    <row r="1628" spans="1:5" x14ac:dyDescent="0.2">
      <c r="A1628">
        <v>87332</v>
      </c>
      <c r="B1628" t="s">
        <v>2009</v>
      </c>
      <c r="C1628" t="s">
        <v>8377</v>
      </c>
      <c r="D1628" s="16" t="s">
        <v>624</v>
      </c>
      <c r="E1628">
        <v>574.98</v>
      </c>
    </row>
    <row r="1629" spans="1:5" x14ac:dyDescent="0.2">
      <c r="A1629">
        <v>87369</v>
      </c>
      <c r="B1629" t="s">
        <v>2009</v>
      </c>
      <c r="C1629" t="s">
        <v>8378</v>
      </c>
      <c r="D1629" s="16" t="s">
        <v>624</v>
      </c>
      <c r="E1629">
        <v>801.49</v>
      </c>
    </row>
    <row r="1630" spans="1:5" x14ac:dyDescent="0.2">
      <c r="A1630">
        <v>100451</v>
      </c>
      <c r="B1630" t="s">
        <v>2009</v>
      </c>
      <c r="C1630" t="s">
        <v>8379</v>
      </c>
      <c r="D1630" s="16" t="s">
        <v>624</v>
      </c>
      <c r="E1630">
        <v>0</v>
      </c>
    </row>
    <row r="1631" spans="1:5" x14ac:dyDescent="0.2">
      <c r="A1631">
        <v>87292</v>
      </c>
      <c r="B1631" t="s">
        <v>2009</v>
      </c>
      <c r="C1631" t="s">
        <v>8380</v>
      </c>
      <c r="D1631" s="16" t="s">
        <v>624</v>
      </c>
      <c r="E1631">
        <v>652.57000000000005</v>
      </c>
    </row>
    <row r="1632" spans="1:5" x14ac:dyDescent="0.2">
      <c r="A1632">
        <v>87335</v>
      </c>
      <c r="B1632" t="s">
        <v>2009</v>
      </c>
      <c r="C1632" t="s">
        <v>8381</v>
      </c>
      <c r="D1632" s="16" t="s">
        <v>624</v>
      </c>
      <c r="E1632">
        <v>629.04</v>
      </c>
    </row>
    <row r="1633" spans="1:5" x14ac:dyDescent="0.2">
      <c r="A1633">
        <v>87336</v>
      </c>
      <c r="B1633" t="s">
        <v>2009</v>
      </c>
      <c r="C1633" t="s">
        <v>8382</v>
      </c>
      <c r="D1633" s="16" t="s">
        <v>624</v>
      </c>
      <c r="E1633">
        <v>606.71</v>
      </c>
    </row>
    <row r="1634" spans="1:5" x14ac:dyDescent="0.2">
      <c r="A1634">
        <v>87370</v>
      </c>
      <c r="B1634" t="s">
        <v>2009</v>
      </c>
      <c r="C1634" t="s">
        <v>8383</v>
      </c>
      <c r="D1634" s="16" t="s">
        <v>624</v>
      </c>
      <c r="E1634">
        <v>772.55</v>
      </c>
    </row>
    <row r="1635" spans="1:5" x14ac:dyDescent="0.2">
      <c r="A1635">
        <v>100452</v>
      </c>
      <c r="B1635" t="s">
        <v>2009</v>
      </c>
      <c r="C1635" t="s">
        <v>8384</v>
      </c>
      <c r="D1635" s="16" t="s">
        <v>624</v>
      </c>
      <c r="E1635">
        <v>0</v>
      </c>
    </row>
    <row r="1636" spans="1:5" x14ac:dyDescent="0.2">
      <c r="A1636">
        <v>88715</v>
      </c>
      <c r="B1636" t="s">
        <v>2009</v>
      </c>
      <c r="C1636" t="s">
        <v>8385</v>
      </c>
      <c r="D1636" s="16" t="s">
        <v>624</v>
      </c>
      <c r="E1636">
        <v>613.1</v>
      </c>
    </row>
    <row r="1637" spans="1:5" x14ac:dyDescent="0.2">
      <c r="A1637">
        <v>87294</v>
      </c>
      <c r="B1637" t="s">
        <v>2009</v>
      </c>
      <c r="C1637" t="s">
        <v>8386</v>
      </c>
      <c r="D1637" s="16" t="s">
        <v>624</v>
      </c>
      <c r="E1637">
        <v>615.76</v>
      </c>
    </row>
    <row r="1638" spans="1:5" x14ac:dyDescent="0.2">
      <c r="A1638">
        <v>87337</v>
      </c>
      <c r="B1638" t="s">
        <v>2009</v>
      </c>
      <c r="C1638" t="s">
        <v>8387</v>
      </c>
      <c r="D1638" s="16" t="s">
        <v>624</v>
      </c>
      <c r="E1638">
        <v>628.99</v>
      </c>
    </row>
    <row r="1639" spans="1:5" x14ac:dyDescent="0.2">
      <c r="A1639">
        <v>100487</v>
      </c>
      <c r="B1639" t="s">
        <v>2009</v>
      </c>
      <c r="C1639" t="s">
        <v>8388</v>
      </c>
      <c r="D1639" s="16" t="s">
        <v>624</v>
      </c>
      <c r="E1639">
        <v>571.67999999999995</v>
      </c>
    </row>
    <row r="1640" spans="1:5" x14ac:dyDescent="0.2">
      <c r="A1640">
        <v>87380</v>
      </c>
      <c r="B1640" t="s">
        <v>2009</v>
      </c>
      <c r="C1640" t="s">
        <v>8389</v>
      </c>
      <c r="D1640" s="16" t="s">
        <v>624</v>
      </c>
      <c r="E1640">
        <v>2821.99</v>
      </c>
    </row>
    <row r="1641" spans="1:5" x14ac:dyDescent="0.2">
      <c r="A1641">
        <v>100461</v>
      </c>
      <c r="B1641" t="s">
        <v>2009</v>
      </c>
      <c r="C1641" t="s">
        <v>8390</v>
      </c>
      <c r="D1641" s="16" t="s">
        <v>624</v>
      </c>
      <c r="E1641">
        <v>0</v>
      </c>
    </row>
    <row r="1642" spans="1:5" x14ac:dyDescent="0.2">
      <c r="A1642">
        <v>87322</v>
      </c>
      <c r="B1642" t="s">
        <v>2009</v>
      </c>
      <c r="C1642" t="s">
        <v>8391</v>
      </c>
      <c r="D1642" s="16" t="s">
        <v>624</v>
      </c>
      <c r="E1642">
        <v>2699.83</v>
      </c>
    </row>
    <row r="1643" spans="1:5" x14ac:dyDescent="0.2">
      <c r="A1643">
        <v>87323</v>
      </c>
      <c r="B1643" t="s">
        <v>2009</v>
      </c>
      <c r="C1643" t="s">
        <v>8392</v>
      </c>
      <c r="D1643" s="16" t="s">
        <v>624</v>
      </c>
      <c r="E1643">
        <v>2676.75</v>
      </c>
    </row>
    <row r="1644" spans="1:5" x14ac:dyDescent="0.2">
      <c r="A1644">
        <v>87360</v>
      </c>
      <c r="B1644" t="s">
        <v>2009</v>
      </c>
      <c r="C1644" t="s">
        <v>8393</v>
      </c>
      <c r="D1644" s="16" t="s">
        <v>624</v>
      </c>
      <c r="E1644">
        <v>2717.82</v>
      </c>
    </row>
    <row r="1645" spans="1:5" x14ac:dyDescent="0.2">
      <c r="A1645">
        <v>87361</v>
      </c>
      <c r="B1645" t="s">
        <v>2009</v>
      </c>
      <c r="C1645" t="s">
        <v>8394</v>
      </c>
      <c r="D1645" s="16" t="s">
        <v>624</v>
      </c>
      <c r="E1645">
        <v>2630.66</v>
      </c>
    </row>
    <row r="1646" spans="1:5" x14ac:dyDescent="0.2">
      <c r="A1646">
        <v>87362</v>
      </c>
      <c r="B1646" t="s">
        <v>2009</v>
      </c>
      <c r="C1646" t="s">
        <v>8395</v>
      </c>
      <c r="D1646" s="16" t="s">
        <v>624</v>
      </c>
      <c r="E1646">
        <v>2604.41</v>
      </c>
    </row>
    <row r="1647" spans="1:5" x14ac:dyDescent="0.2">
      <c r="A1647">
        <v>87377</v>
      </c>
      <c r="B1647" t="s">
        <v>2009</v>
      </c>
      <c r="C1647" t="s">
        <v>8396</v>
      </c>
      <c r="D1647" s="16" t="s">
        <v>624</v>
      </c>
      <c r="E1647">
        <v>692.31</v>
      </c>
    </row>
    <row r="1648" spans="1:5" x14ac:dyDescent="0.2">
      <c r="A1648">
        <v>100458</v>
      </c>
      <c r="B1648" t="s">
        <v>2009</v>
      </c>
      <c r="C1648" t="s">
        <v>8397</v>
      </c>
      <c r="D1648" s="16" t="s">
        <v>624</v>
      </c>
      <c r="E1648">
        <v>0</v>
      </c>
    </row>
    <row r="1649" spans="1:5" x14ac:dyDescent="0.2">
      <c r="A1649">
        <v>87313</v>
      </c>
      <c r="B1649" t="s">
        <v>2009</v>
      </c>
      <c r="C1649" t="s">
        <v>8398</v>
      </c>
      <c r="D1649" s="16" t="s">
        <v>624</v>
      </c>
      <c r="E1649">
        <v>534.33000000000004</v>
      </c>
    </row>
    <row r="1650" spans="1:5" x14ac:dyDescent="0.2">
      <c r="A1650">
        <v>87314</v>
      </c>
      <c r="B1650" t="s">
        <v>2009</v>
      </c>
      <c r="C1650" t="s">
        <v>8399</v>
      </c>
      <c r="D1650" s="16" t="s">
        <v>624</v>
      </c>
      <c r="E1650">
        <v>513.03</v>
      </c>
    </row>
    <row r="1651" spans="1:5" x14ac:dyDescent="0.2">
      <c r="A1651">
        <v>87352</v>
      </c>
      <c r="B1651" t="s">
        <v>2009</v>
      </c>
      <c r="C1651" t="s">
        <v>8400</v>
      </c>
      <c r="D1651" s="16" t="s">
        <v>624</v>
      </c>
      <c r="E1651">
        <v>669.03</v>
      </c>
    </row>
    <row r="1652" spans="1:5" x14ac:dyDescent="0.2">
      <c r="A1652">
        <v>87353</v>
      </c>
      <c r="B1652" t="s">
        <v>2009</v>
      </c>
      <c r="C1652" t="s">
        <v>8401</v>
      </c>
      <c r="D1652" s="16" t="s">
        <v>624</v>
      </c>
      <c r="E1652">
        <v>546.03</v>
      </c>
    </row>
    <row r="1653" spans="1:5" x14ac:dyDescent="0.2">
      <c r="A1653">
        <v>87354</v>
      </c>
      <c r="B1653" t="s">
        <v>2009</v>
      </c>
      <c r="C1653" t="s">
        <v>8402</v>
      </c>
      <c r="D1653" s="16" t="s">
        <v>624</v>
      </c>
      <c r="E1653">
        <v>485.38</v>
      </c>
    </row>
    <row r="1654" spans="1:5" x14ac:dyDescent="0.2">
      <c r="A1654">
        <v>100480</v>
      </c>
      <c r="B1654" t="s">
        <v>2009</v>
      </c>
      <c r="C1654" t="s">
        <v>8403</v>
      </c>
      <c r="D1654" s="16" t="s">
        <v>624</v>
      </c>
      <c r="E1654">
        <v>805.01</v>
      </c>
    </row>
    <row r="1655" spans="1:5" x14ac:dyDescent="0.2">
      <c r="A1655">
        <v>100476</v>
      </c>
      <c r="B1655" t="s">
        <v>2009</v>
      </c>
      <c r="C1655" t="s">
        <v>8404</v>
      </c>
      <c r="D1655" s="16" t="s">
        <v>624</v>
      </c>
      <c r="E1655">
        <v>0</v>
      </c>
    </row>
    <row r="1656" spans="1:5" x14ac:dyDescent="0.2">
      <c r="A1656">
        <v>100475</v>
      </c>
      <c r="B1656" t="s">
        <v>2009</v>
      </c>
      <c r="C1656" t="s">
        <v>8405</v>
      </c>
      <c r="D1656" s="16" t="s">
        <v>624</v>
      </c>
      <c r="E1656">
        <v>685.29</v>
      </c>
    </row>
    <row r="1657" spans="1:5" x14ac:dyDescent="0.2">
      <c r="A1657">
        <v>100491</v>
      </c>
      <c r="B1657" t="s">
        <v>2009</v>
      </c>
      <c r="C1657" t="s">
        <v>8406</v>
      </c>
      <c r="D1657" s="16" t="s">
        <v>624</v>
      </c>
      <c r="E1657">
        <v>676.32</v>
      </c>
    </row>
    <row r="1658" spans="1:5" x14ac:dyDescent="0.2">
      <c r="A1658">
        <v>100477</v>
      </c>
      <c r="B1658" t="s">
        <v>2009</v>
      </c>
      <c r="C1658" t="s">
        <v>8407</v>
      </c>
      <c r="D1658" s="16" t="s">
        <v>624</v>
      </c>
      <c r="E1658">
        <v>795.79</v>
      </c>
    </row>
    <row r="1659" spans="1:5" x14ac:dyDescent="0.2">
      <c r="A1659">
        <v>100478</v>
      </c>
      <c r="B1659" t="s">
        <v>2009</v>
      </c>
      <c r="C1659" t="s">
        <v>8408</v>
      </c>
      <c r="D1659" s="16" t="s">
        <v>624</v>
      </c>
      <c r="E1659">
        <v>671.19</v>
      </c>
    </row>
    <row r="1660" spans="1:5" x14ac:dyDescent="0.2">
      <c r="A1660">
        <v>100479</v>
      </c>
      <c r="B1660" t="s">
        <v>2009</v>
      </c>
      <c r="C1660" t="s">
        <v>8409</v>
      </c>
      <c r="D1660" s="16" t="s">
        <v>624</v>
      </c>
      <c r="E1660">
        <v>640.05999999999995</v>
      </c>
    </row>
    <row r="1661" spans="1:5" x14ac:dyDescent="0.2">
      <c r="A1661">
        <v>87372</v>
      </c>
      <c r="B1661" t="s">
        <v>2009</v>
      </c>
      <c r="C1661" t="s">
        <v>8410</v>
      </c>
      <c r="D1661" s="16" t="s">
        <v>624</v>
      </c>
      <c r="E1661">
        <v>833.24</v>
      </c>
    </row>
    <row r="1662" spans="1:5" x14ac:dyDescent="0.2">
      <c r="A1662">
        <v>100453</v>
      </c>
      <c r="B1662" t="s">
        <v>2009</v>
      </c>
      <c r="C1662" t="s">
        <v>8411</v>
      </c>
      <c r="D1662" s="16" t="s">
        <v>624</v>
      </c>
      <c r="E1662">
        <v>0</v>
      </c>
    </row>
    <row r="1663" spans="1:5" x14ac:dyDescent="0.2">
      <c r="A1663">
        <v>87298</v>
      </c>
      <c r="B1663" t="s">
        <v>2009</v>
      </c>
      <c r="C1663" t="s">
        <v>8412</v>
      </c>
      <c r="D1663" s="16" t="s">
        <v>624</v>
      </c>
      <c r="E1663">
        <v>665.71</v>
      </c>
    </row>
    <row r="1664" spans="1:5" x14ac:dyDescent="0.2">
      <c r="A1664">
        <v>87299</v>
      </c>
      <c r="B1664" t="s">
        <v>2009</v>
      </c>
      <c r="C1664" t="s">
        <v>8413</v>
      </c>
      <c r="D1664" s="16" t="s">
        <v>624</v>
      </c>
      <c r="E1664">
        <v>449.27</v>
      </c>
    </row>
    <row r="1665" spans="1:5" x14ac:dyDescent="0.2">
      <c r="A1665">
        <v>87339</v>
      </c>
      <c r="B1665" t="s">
        <v>2009</v>
      </c>
      <c r="C1665" t="s">
        <v>8414</v>
      </c>
      <c r="D1665" s="16" t="s">
        <v>624</v>
      </c>
      <c r="E1665">
        <v>871.26</v>
      </c>
    </row>
    <row r="1666" spans="1:5" x14ac:dyDescent="0.2">
      <c r="A1666">
        <v>87340</v>
      </c>
      <c r="B1666" t="s">
        <v>2009</v>
      </c>
      <c r="C1666" t="s">
        <v>8415</v>
      </c>
      <c r="D1666" s="16" t="s">
        <v>624</v>
      </c>
      <c r="E1666">
        <v>670.4</v>
      </c>
    </row>
    <row r="1667" spans="1:5" x14ac:dyDescent="0.2">
      <c r="A1667">
        <v>87341</v>
      </c>
      <c r="B1667" t="s">
        <v>2009</v>
      </c>
      <c r="C1667" t="s">
        <v>8416</v>
      </c>
      <c r="D1667" s="16" t="s">
        <v>624</v>
      </c>
      <c r="E1667">
        <v>616.02</v>
      </c>
    </row>
    <row r="1668" spans="1:5" x14ac:dyDescent="0.2">
      <c r="A1668">
        <v>88629</v>
      </c>
      <c r="B1668" t="s">
        <v>2009</v>
      </c>
      <c r="C1668" t="s">
        <v>8417</v>
      </c>
      <c r="D1668" s="16" t="s">
        <v>624</v>
      </c>
      <c r="E1668">
        <v>672.98</v>
      </c>
    </row>
    <row r="1669" spans="1:5" x14ac:dyDescent="0.2">
      <c r="A1669">
        <v>100467</v>
      </c>
      <c r="B1669" t="s">
        <v>2009</v>
      </c>
      <c r="C1669" t="s">
        <v>8418</v>
      </c>
      <c r="D1669" s="16" t="s">
        <v>624</v>
      </c>
      <c r="E1669">
        <v>0</v>
      </c>
    </row>
    <row r="1670" spans="1:5" x14ac:dyDescent="0.2">
      <c r="A1670">
        <v>88628</v>
      </c>
      <c r="B1670" t="s">
        <v>2009</v>
      </c>
      <c r="C1670" t="s">
        <v>8419</v>
      </c>
      <c r="D1670" s="16" t="s">
        <v>624</v>
      </c>
      <c r="E1670">
        <v>550.07000000000005</v>
      </c>
    </row>
    <row r="1671" spans="1:5" x14ac:dyDescent="0.2">
      <c r="A1671">
        <v>100489</v>
      </c>
      <c r="B1671" t="s">
        <v>2009</v>
      </c>
      <c r="C1671" t="s">
        <v>8420</v>
      </c>
      <c r="D1671" s="16" t="s">
        <v>624</v>
      </c>
      <c r="E1671">
        <v>540.21</v>
      </c>
    </row>
    <row r="1672" spans="1:5" x14ac:dyDescent="0.2">
      <c r="A1672">
        <v>100468</v>
      </c>
      <c r="B1672" t="s">
        <v>2009</v>
      </c>
      <c r="C1672" t="s">
        <v>8421</v>
      </c>
      <c r="D1672" s="16" t="s">
        <v>624</v>
      </c>
      <c r="E1672">
        <v>711.94</v>
      </c>
    </row>
    <row r="1673" spans="1:5" x14ac:dyDescent="0.2">
      <c r="A1673">
        <v>100469</v>
      </c>
      <c r="B1673" t="s">
        <v>2009</v>
      </c>
      <c r="C1673" t="s">
        <v>8422</v>
      </c>
      <c r="D1673" s="16" t="s">
        <v>624</v>
      </c>
      <c r="E1673">
        <v>539.02</v>
      </c>
    </row>
    <row r="1674" spans="1:5" x14ac:dyDescent="0.2">
      <c r="A1674">
        <v>100470</v>
      </c>
      <c r="B1674" t="s">
        <v>2009</v>
      </c>
      <c r="C1674" t="s">
        <v>8423</v>
      </c>
      <c r="D1674" s="16" t="s">
        <v>624</v>
      </c>
      <c r="E1674">
        <v>492.52</v>
      </c>
    </row>
    <row r="1675" spans="1:5" x14ac:dyDescent="0.2">
      <c r="A1675">
        <v>87371</v>
      </c>
      <c r="B1675" t="s">
        <v>2009</v>
      </c>
      <c r="C1675" t="s">
        <v>8424</v>
      </c>
      <c r="D1675" s="16" t="s">
        <v>624</v>
      </c>
      <c r="E1675">
        <v>769.22</v>
      </c>
    </row>
    <row r="1676" spans="1:5" x14ac:dyDescent="0.2">
      <c r="A1676">
        <v>87295</v>
      </c>
      <c r="B1676" t="s">
        <v>2009</v>
      </c>
      <c r="C1676" t="s">
        <v>8425</v>
      </c>
      <c r="D1676" s="16" t="s">
        <v>624</v>
      </c>
      <c r="E1676">
        <v>660.28</v>
      </c>
    </row>
    <row r="1677" spans="1:5" x14ac:dyDescent="0.2">
      <c r="A1677">
        <v>87296</v>
      </c>
      <c r="B1677" t="s">
        <v>2009</v>
      </c>
      <c r="C1677" t="s">
        <v>8426</v>
      </c>
      <c r="D1677" s="16" t="s">
        <v>624</v>
      </c>
      <c r="E1677">
        <v>605.4</v>
      </c>
    </row>
    <row r="1678" spans="1:5" x14ac:dyDescent="0.2">
      <c r="A1678">
        <v>87338</v>
      </c>
      <c r="B1678" t="s">
        <v>2009</v>
      </c>
      <c r="C1678" t="s">
        <v>8427</v>
      </c>
      <c r="D1678" s="16" t="s">
        <v>624</v>
      </c>
      <c r="E1678">
        <v>608.94000000000005</v>
      </c>
    </row>
    <row r="1679" spans="1:5" x14ac:dyDescent="0.2">
      <c r="A1679">
        <v>88630</v>
      </c>
      <c r="B1679" t="s">
        <v>2009</v>
      </c>
      <c r="C1679" t="s">
        <v>8428</v>
      </c>
      <c r="D1679" s="16" t="s">
        <v>624</v>
      </c>
      <c r="E1679">
        <v>474.78</v>
      </c>
    </row>
    <row r="1680" spans="1:5" x14ac:dyDescent="0.2">
      <c r="A1680">
        <v>87381</v>
      </c>
      <c r="B1680" t="s">
        <v>2009</v>
      </c>
      <c r="C1680" t="s">
        <v>8429</v>
      </c>
      <c r="D1680" s="16" t="s">
        <v>624</v>
      </c>
      <c r="E1680">
        <v>2765.29</v>
      </c>
    </row>
    <row r="1681" spans="1:5" x14ac:dyDescent="0.2">
      <c r="A1681">
        <v>100462</v>
      </c>
      <c r="B1681" t="s">
        <v>2009</v>
      </c>
      <c r="C1681" t="s">
        <v>8430</v>
      </c>
      <c r="D1681" s="16" t="s">
        <v>624</v>
      </c>
      <c r="E1681">
        <v>0</v>
      </c>
    </row>
    <row r="1682" spans="1:5" x14ac:dyDescent="0.2">
      <c r="A1682">
        <v>87325</v>
      </c>
      <c r="B1682" t="s">
        <v>2009</v>
      </c>
      <c r="C1682" t="s">
        <v>8431</v>
      </c>
      <c r="D1682" s="16" t="s">
        <v>624</v>
      </c>
      <c r="E1682">
        <v>2636.21</v>
      </c>
    </row>
    <row r="1683" spans="1:5" x14ac:dyDescent="0.2">
      <c r="A1683">
        <v>87326</v>
      </c>
      <c r="B1683" t="s">
        <v>2009</v>
      </c>
      <c r="C1683" t="s">
        <v>8432</v>
      </c>
      <c r="D1683" s="16" t="s">
        <v>624</v>
      </c>
      <c r="E1683">
        <v>2613.7600000000002</v>
      </c>
    </row>
    <row r="1684" spans="1:5" x14ac:dyDescent="0.2">
      <c r="A1684">
        <v>87363</v>
      </c>
      <c r="B1684" t="s">
        <v>2009</v>
      </c>
      <c r="C1684" t="s">
        <v>8433</v>
      </c>
      <c r="D1684" s="16" t="s">
        <v>624</v>
      </c>
      <c r="E1684">
        <v>2640.82</v>
      </c>
    </row>
    <row r="1685" spans="1:5" x14ac:dyDescent="0.2">
      <c r="A1685">
        <v>87364</v>
      </c>
      <c r="B1685" t="s">
        <v>2009</v>
      </c>
      <c r="C1685" t="s">
        <v>8434</v>
      </c>
      <c r="D1685" s="16" t="s">
        <v>624</v>
      </c>
      <c r="E1685">
        <v>2562.79</v>
      </c>
    </row>
    <row r="1686" spans="1:5" x14ac:dyDescent="0.2">
      <c r="A1686">
        <v>87378</v>
      </c>
      <c r="B1686" t="s">
        <v>2009</v>
      </c>
      <c r="C1686" t="s">
        <v>8435</v>
      </c>
      <c r="D1686" s="16" t="s">
        <v>624</v>
      </c>
      <c r="E1686">
        <v>632.37</v>
      </c>
    </row>
    <row r="1687" spans="1:5" x14ac:dyDescent="0.2">
      <c r="A1687">
        <v>100459</v>
      </c>
      <c r="B1687" t="s">
        <v>2009</v>
      </c>
      <c r="C1687" t="s">
        <v>8436</v>
      </c>
      <c r="D1687" s="16" t="s">
        <v>624</v>
      </c>
      <c r="E1687">
        <v>0</v>
      </c>
    </row>
    <row r="1688" spans="1:5" x14ac:dyDescent="0.2">
      <c r="A1688">
        <v>87316</v>
      </c>
      <c r="B1688" t="s">
        <v>2009</v>
      </c>
      <c r="C1688" t="s">
        <v>8437</v>
      </c>
      <c r="D1688" s="16" t="s">
        <v>624</v>
      </c>
      <c r="E1688">
        <v>495.98</v>
      </c>
    </row>
    <row r="1689" spans="1:5" x14ac:dyDescent="0.2">
      <c r="A1689">
        <v>87317</v>
      </c>
      <c r="B1689" t="s">
        <v>2009</v>
      </c>
      <c r="C1689" t="s">
        <v>8438</v>
      </c>
      <c r="D1689" s="16" t="s">
        <v>624</v>
      </c>
      <c r="E1689">
        <v>463.1</v>
      </c>
    </row>
    <row r="1690" spans="1:5" x14ac:dyDescent="0.2">
      <c r="A1690">
        <v>87355</v>
      </c>
      <c r="B1690" t="s">
        <v>2009</v>
      </c>
      <c r="C1690" t="s">
        <v>8439</v>
      </c>
      <c r="D1690" s="16" t="s">
        <v>624</v>
      </c>
      <c r="E1690">
        <v>561.62</v>
      </c>
    </row>
    <row r="1691" spans="1:5" x14ac:dyDescent="0.2">
      <c r="A1691">
        <v>87356</v>
      </c>
      <c r="B1691" t="s">
        <v>2009</v>
      </c>
      <c r="C1691" t="s">
        <v>8440</v>
      </c>
      <c r="D1691" s="16" t="s">
        <v>624</v>
      </c>
      <c r="E1691">
        <v>477.15</v>
      </c>
    </row>
    <row r="1692" spans="1:5" x14ac:dyDescent="0.2">
      <c r="A1692">
        <v>87357</v>
      </c>
      <c r="B1692" t="s">
        <v>2009</v>
      </c>
      <c r="C1692" t="s">
        <v>8441</v>
      </c>
      <c r="D1692" s="16" t="s">
        <v>624</v>
      </c>
      <c r="E1692">
        <v>433.03</v>
      </c>
    </row>
    <row r="1693" spans="1:5" x14ac:dyDescent="0.2">
      <c r="A1693">
        <v>100486</v>
      </c>
      <c r="B1693" t="s">
        <v>2009</v>
      </c>
      <c r="C1693" t="s">
        <v>8442</v>
      </c>
      <c r="D1693" s="16" t="s">
        <v>624</v>
      </c>
      <c r="E1693">
        <v>719.47</v>
      </c>
    </row>
    <row r="1694" spans="1:5" x14ac:dyDescent="0.2">
      <c r="A1694">
        <v>100482</v>
      </c>
      <c r="B1694" t="s">
        <v>2009</v>
      </c>
      <c r="C1694" t="s">
        <v>8443</v>
      </c>
      <c r="D1694" s="16" t="s">
        <v>624</v>
      </c>
      <c r="E1694">
        <v>0</v>
      </c>
    </row>
    <row r="1695" spans="1:5" x14ac:dyDescent="0.2">
      <c r="A1695">
        <v>100481</v>
      </c>
      <c r="B1695" t="s">
        <v>2009</v>
      </c>
      <c r="C1695" t="s">
        <v>8444</v>
      </c>
      <c r="D1695" s="16" t="s">
        <v>624</v>
      </c>
      <c r="E1695">
        <v>595.09</v>
      </c>
    </row>
    <row r="1696" spans="1:5" x14ac:dyDescent="0.2">
      <c r="A1696">
        <v>100492</v>
      </c>
      <c r="B1696" t="s">
        <v>2009</v>
      </c>
      <c r="C1696" t="s">
        <v>8445</v>
      </c>
      <c r="D1696" s="16" t="s">
        <v>624</v>
      </c>
      <c r="E1696">
        <v>586.64</v>
      </c>
    </row>
    <row r="1697" spans="1:5" x14ac:dyDescent="0.2">
      <c r="A1697">
        <v>100483</v>
      </c>
      <c r="B1697" t="s">
        <v>2009</v>
      </c>
      <c r="C1697" t="s">
        <v>8446</v>
      </c>
      <c r="D1697" s="16" t="s">
        <v>624</v>
      </c>
      <c r="E1697">
        <v>677.5</v>
      </c>
    </row>
    <row r="1698" spans="1:5" x14ac:dyDescent="0.2">
      <c r="A1698">
        <v>100484</v>
      </c>
      <c r="B1698" t="s">
        <v>2009</v>
      </c>
      <c r="C1698" t="s">
        <v>8447</v>
      </c>
      <c r="D1698" s="16" t="s">
        <v>624</v>
      </c>
      <c r="E1698">
        <v>599.20000000000005</v>
      </c>
    </row>
    <row r="1699" spans="1:5" x14ac:dyDescent="0.2">
      <c r="A1699">
        <v>100485</v>
      </c>
      <c r="B1699" t="s">
        <v>2009</v>
      </c>
      <c r="C1699" t="s">
        <v>8448</v>
      </c>
      <c r="D1699" s="16" t="s">
        <v>624</v>
      </c>
      <c r="E1699">
        <v>561.34</v>
      </c>
    </row>
    <row r="1700" spans="1:5" x14ac:dyDescent="0.2">
      <c r="A1700">
        <v>87373</v>
      </c>
      <c r="B1700" t="s">
        <v>2009</v>
      </c>
      <c r="C1700" t="s">
        <v>8449</v>
      </c>
      <c r="D1700" s="16" t="s">
        <v>624</v>
      </c>
      <c r="E1700">
        <v>749.85</v>
      </c>
    </row>
    <row r="1701" spans="1:5" x14ac:dyDescent="0.2">
      <c r="A1701">
        <v>100454</v>
      </c>
      <c r="B1701" t="s">
        <v>2009</v>
      </c>
      <c r="C1701" t="s">
        <v>8450</v>
      </c>
      <c r="D1701" s="16" t="s">
        <v>624</v>
      </c>
      <c r="E1701">
        <v>0</v>
      </c>
    </row>
    <row r="1702" spans="1:5" x14ac:dyDescent="0.2">
      <c r="A1702">
        <v>87301</v>
      </c>
      <c r="B1702" t="s">
        <v>2009</v>
      </c>
      <c r="C1702" t="s">
        <v>8451</v>
      </c>
      <c r="D1702" s="16" t="s">
        <v>624</v>
      </c>
      <c r="E1702">
        <v>612.16</v>
      </c>
    </row>
    <row r="1703" spans="1:5" x14ac:dyDescent="0.2">
      <c r="A1703">
        <v>87302</v>
      </c>
      <c r="B1703" t="s">
        <v>2009</v>
      </c>
      <c r="C1703" t="s">
        <v>8452</v>
      </c>
      <c r="D1703" s="16" t="s">
        <v>624</v>
      </c>
      <c r="E1703">
        <v>587.45000000000005</v>
      </c>
    </row>
    <row r="1704" spans="1:5" x14ac:dyDescent="0.2">
      <c r="A1704">
        <v>87342</v>
      </c>
      <c r="B1704" t="s">
        <v>2009</v>
      </c>
      <c r="C1704" t="s">
        <v>8453</v>
      </c>
      <c r="D1704" s="16" t="s">
        <v>624</v>
      </c>
      <c r="E1704">
        <v>733.05</v>
      </c>
    </row>
    <row r="1705" spans="1:5" x14ac:dyDescent="0.2">
      <c r="A1705">
        <v>87343</v>
      </c>
      <c r="B1705" t="s">
        <v>2009</v>
      </c>
      <c r="C1705" t="s">
        <v>8454</v>
      </c>
      <c r="D1705" s="16" t="s">
        <v>624</v>
      </c>
      <c r="E1705">
        <v>619.20000000000005</v>
      </c>
    </row>
    <row r="1706" spans="1:5" x14ac:dyDescent="0.2">
      <c r="A1706">
        <v>87344</v>
      </c>
      <c r="B1706" t="s">
        <v>2009</v>
      </c>
      <c r="C1706" t="s">
        <v>8455</v>
      </c>
      <c r="D1706" s="16" t="s">
        <v>624</v>
      </c>
      <c r="E1706">
        <v>551.28</v>
      </c>
    </row>
    <row r="1707" spans="1:5" x14ac:dyDescent="0.2">
      <c r="A1707">
        <v>88631</v>
      </c>
      <c r="B1707" t="s">
        <v>2009</v>
      </c>
      <c r="C1707" t="s">
        <v>8456</v>
      </c>
      <c r="D1707" s="16" t="s">
        <v>624</v>
      </c>
      <c r="E1707">
        <v>608.54</v>
      </c>
    </row>
    <row r="1708" spans="1:5" x14ac:dyDescent="0.2">
      <c r="A1708">
        <v>100471</v>
      </c>
      <c r="B1708" t="s">
        <v>2009</v>
      </c>
      <c r="C1708" t="s">
        <v>8457</v>
      </c>
      <c r="D1708" s="16" t="s">
        <v>624</v>
      </c>
      <c r="E1708">
        <v>0</v>
      </c>
    </row>
    <row r="1709" spans="1:5" x14ac:dyDescent="0.2">
      <c r="A1709">
        <v>100490</v>
      </c>
      <c r="B1709" t="s">
        <v>2009</v>
      </c>
      <c r="C1709" t="s">
        <v>8458</v>
      </c>
      <c r="D1709" s="16" t="s">
        <v>624</v>
      </c>
      <c r="E1709">
        <v>478.2</v>
      </c>
    </row>
    <row r="1710" spans="1:5" x14ac:dyDescent="0.2">
      <c r="A1710">
        <v>100472</v>
      </c>
      <c r="B1710" t="s">
        <v>2009</v>
      </c>
      <c r="C1710" t="s">
        <v>8459</v>
      </c>
      <c r="D1710" s="16" t="s">
        <v>624</v>
      </c>
      <c r="E1710">
        <v>572.95000000000005</v>
      </c>
    </row>
    <row r="1711" spans="1:5" x14ac:dyDescent="0.2">
      <c r="A1711">
        <v>100473</v>
      </c>
      <c r="B1711" t="s">
        <v>2009</v>
      </c>
      <c r="C1711" t="s">
        <v>8460</v>
      </c>
      <c r="D1711" s="16" t="s">
        <v>624</v>
      </c>
      <c r="E1711">
        <v>493.73</v>
      </c>
    </row>
    <row r="1712" spans="1:5" x14ac:dyDescent="0.2">
      <c r="A1712">
        <v>100474</v>
      </c>
      <c r="B1712" t="s">
        <v>2009</v>
      </c>
      <c r="C1712" t="s">
        <v>8461</v>
      </c>
      <c r="D1712" s="16" t="s">
        <v>624</v>
      </c>
      <c r="E1712">
        <v>454.42</v>
      </c>
    </row>
    <row r="1713" spans="1:5" x14ac:dyDescent="0.2">
      <c r="A1713">
        <v>87379</v>
      </c>
      <c r="B1713" t="s">
        <v>2009</v>
      </c>
      <c r="C1713" t="s">
        <v>8462</v>
      </c>
      <c r="D1713" s="16" t="s">
        <v>624</v>
      </c>
      <c r="E1713">
        <v>2738.74</v>
      </c>
    </row>
    <row r="1714" spans="1:5" x14ac:dyDescent="0.2">
      <c r="A1714">
        <v>100460</v>
      </c>
      <c r="B1714" t="s">
        <v>2009</v>
      </c>
      <c r="C1714" t="s">
        <v>8463</v>
      </c>
      <c r="D1714" s="16" t="s">
        <v>624</v>
      </c>
      <c r="E1714">
        <v>0</v>
      </c>
    </row>
    <row r="1715" spans="1:5" x14ac:dyDescent="0.2">
      <c r="A1715">
        <v>87319</v>
      </c>
      <c r="B1715" t="s">
        <v>2009</v>
      </c>
      <c r="C1715" t="s">
        <v>8464</v>
      </c>
      <c r="D1715" s="16" t="s">
        <v>624</v>
      </c>
      <c r="E1715">
        <v>2603.65</v>
      </c>
    </row>
    <row r="1716" spans="1:5" x14ac:dyDescent="0.2">
      <c r="A1716">
        <v>87320</v>
      </c>
      <c r="B1716" t="s">
        <v>2009</v>
      </c>
      <c r="C1716" t="s">
        <v>8465</v>
      </c>
      <c r="D1716" s="16" t="s">
        <v>624</v>
      </c>
      <c r="E1716">
        <v>2592.91</v>
      </c>
    </row>
    <row r="1717" spans="1:5" x14ac:dyDescent="0.2">
      <c r="A1717">
        <v>87358</v>
      </c>
      <c r="B1717" t="s">
        <v>2009</v>
      </c>
      <c r="C1717" t="s">
        <v>8466</v>
      </c>
      <c r="D1717" s="16" t="s">
        <v>624</v>
      </c>
      <c r="E1717">
        <v>2599.06</v>
      </c>
    </row>
    <row r="1718" spans="1:5" x14ac:dyDescent="0.2">
      <c r="A1718">
        <v>87359</v>
      </c>
      <c r="B1718" t="s">
        <v>2009</v>
      </c>
      <c r="C1718" t="s">
        <v>8467</v>
      </c>
      <c r="D1718" s="16" t="s">
        <v>624</v>
      </c>
      <c r="E1718">
        <v>2539.0100000000002</v>
      </c>
    </row>
    <row r="1719" spans="1:5" x14ac:dyDescent="0.2">
      <c r="A1719">
        <v>87376</v>
      </c>
      <c r="B1719" t="s">
        <v>2009</v>
      </c>
      <c r="C1719" t="s">
        <v>8468</v>
      </c>
      <c r="D1719" s="16" t="s">
        <v>624</v>
      </c>
      <c r="E1719">
        <v>603.28</v>
      </c>
    </row>
    <row r="1720" spans="1:5" x14ac:dyDescent="0.2">
      <c r="A1720">
        <v>100457</v>
      </c>
      <c r="B1720" t="s">
        <v>2009</v>
      </c>
      <c r="C1720" t="s">
        <v>8469</v>
      </c>
      <c r="D1720" s="16" t="s">
        <v>624</v>
      </c>
      <c r="E1720">
        <v>0</v>
      </c>
    </row>
    <row r="1721" spans="1:5" x14ac:dyDescent="0.2">
      <c r="A1721">
        <v>87310</v>
      </c>
      <c r="B1721" t="s">
        <v>2009</v>
      </c>
      <c r="C1721" t="s">
        <v>8470</v>
      </c>
      <c r="D1721" s="16" t="s">
        <v>624</v>
      </c>
      <c r="E1721">
        <v>451.28</v>
      </c>
    </row>
    <row r="1722" spans="1:5" x14ac:dyDescent="0.2">
      <c r="A1722">
        <v>87311</v>
      </c>
      <c r="B1722" t="s">
        <v>2009</v>
      </c>
      <c r="C1722" t="s">
        <v>8471</v>
      </c>
      <c r="D1722" s="16" t="s">
        <v>624</v>
      </c>
      <c r="E1722">
        <v>428.37</v>
      </c>
    </row>
    <row r="1723" spans="1:5" x14ac:dyDescent="0.2">
      <c r="A1723">
        <v>87350</v>
      </c>
      <c r="B1723" t="s">
        <v>2009</v>
      </c>
      <c r="C1723" t="s">
        <v>8472</v>
      </c>
      <c r="D1723" s="16" t="s">
        <v>624</v>
      </c>
      <c r="E1723">
        <v>527.14</v>
      </c>
    </row>
    <row r="1724" spans="1:5" x14ac:dyDescent="0.2">
      <c r="A1724">
        <v>87351</v>
      </c>
      <c r="B1724" t="s">
        <v>2009</v>
      </c>
      <c r="C1724" t="s">
        <v>8473</v>
      </c>
      <c r="D1724" s="16" t="s">
        <v>624</v>
      </c>
      <c r="E1724">
        <v>408.68</v>
      </c>
    </row>
    <row r="1725" spans="1:5" x14ac:dyDescent="0.2">
      <c r="A1725">
        <v>87374</v>
      </c>
      <c r="B1725" t="s">
        <v>2009</v>
      </c>
      <c r="C1725" t="s">
        <v>8474</v>
      </c>
      <c r="D1725" s="16" t="s">
        <v>624</v>
      </c>
      <c r="E1725">
        <v>707.47</v>
      </c>
    </row>
    <row r="1726" spans="1:5" x14ac:dyDescent="0.2">
      <c r="A1726">
        <v>100455</v>
      </c>
      <c r="B1726" t="s">
        <v>2009</v>
      </c>
      <c r="C1726" t="s">
        <v>8475</v>
      </c>
      <c r="D1726" s="16" t="s">
        <v>624</v>
      </c>
      <c r="E1726">
        <v>0</v>
      </c>
    </row>
    <row r="1727" spans="1:5" x14ac:dyDescent="0.2">
      <c r="A1727">
        <v>87304</v>
      </c>
      <c r="B1727" t="s">
        <v>2009</v>
      </c>
      <c r="C1727" t="s">
        <v>8476</v>
      </c>
      <c r="D1727" s="16" t="s">
        <v>624</v>
      </c>
      <c r="E1727">
        <v>552.63</v>
      </c>
    </row>
    <row r="1728" spans="1:5" x14ac:dyDescent="0.2">
      <c r="A1728">
        <v>87305</v>
      </c>
      <c r="B1728" t="s">
        <v>2009</v>
      </c>
      <c r="C1728" t="s">
        <v>8477</v>
      </c>
      <c r="D1728" s="16" t="s">
        <v>624</v>
      </c>
      <c r="E1728">
        <v>547.89</v>
      </c>
    </row>
    <row r="1729" spans="1:5" x14ac:dyDescent="0.2">
      <c r="A1729">
        <v>87345</v>
      </c>
      <c r="B1729" t="s">
        <v>2009</v>
      </c>
      <c r="C1729" t="s">
        <v>8478</v>
      </c>
      <c r="D1729" s="16" t="s">
        <v>624</v>
      </c>
      <c r="E1729">
        <v>655.89</v>
      </c>
    </row>
    <row r="1730" spans="1:5" x14ac:dyDescent="0.2">
      <c r="A1730">
        <v>87346</v>
      </c>
      <c r="B1730" t="s">
        <v>2009</v>
      </c>
      <c r="C1730" t="s">
        <v>8479</v>
      </c>
      <c r="D1730" s="16" t="s">
        <v>624</v>
      </c>
      <c r="E1730">
        <v>561.45000000000005</v>
      </c>
    </row>
    <row r="1731" spans="1:5" x14ac:dyDescent="0.2">
      <c r="A1731">
        <v>87347</v>
      </c>
      <c r="B1731" t="s">
        <v>2009</v>
      </c>
      <c r="C1731" t="s">
        <v>8480</v>
      </c>
      <c r="D1731" s="16" t="s">
        <v>624</v>
      </c>
      <c r="E1731">
        <v>507.29</v>
      </c>
    </row>
    <row r="1732" spans="1:5" x14ac:dyDescent="0.2">
      <c r="A1732">
        <v>87366</v>
      </c>
      <c r="B1732" t="s">
        <v>2009</v>
      </c>
      <c r="C1732" t="s">
        <v>8481</v>
      </c>
      <c r="D1732" s="16" t="s">
        <v>624</v>
      </c>
      <c r="E1732">
        <v>626.63</v>
      </c>
    </row>
    <row r="1733" spans="1:5" x14ac:dyDescent="0.2">
      <c r="A1733">
        <v>100448</v>
      </c>
      <c r="B1733" t="s">
        <v>2009</v>
      </c>
      <c r="C1733" t="s">
        <v>8482</v>
      </c>
      <c r="D1733" s="16" t="s">
        <v>624</v>
      </c>
      <c r="E1733">
        <v>0</v>
      </c>
    </row>
    <row r="1734" spans="1:5" x14ac:dyDescent="0.2">
      <c r="A1734">
        <v>87283</v>
      </c>
      <c r="B1734" t="s">
        <v>2009</v>
      </c>
      <c r="C1734" t="s">
        <v>8483</v>
      </c>
      <c r="D1734" s="16" t="s">
        <v>624</v>
      </c>
      <c r="E1734">
        <v>467.86</v>
      </c>
    </row>
    <row r="1735" spans="1:5" x14ac:dyDescent="0.2">
      <c r="A1735">
        <v>87284</v>
      </c>
      <c r="B1735" t="s">
        <v>2009</v>
      </c>
      <c r="C1735" t="s">
        <v>8484</v>
      </c>
      <c r="D1735" s="16" t="s">
        <v>624</v>
      </c>
      <c r="E1735">
        <v>447.85</v>
      </c>
    </row>
    <row r="1736" spans="1:5" x14ac:dyDescent="0.2">
      <c r="A1736">
        <v>87329</v>
      </c>
      <c r="B1736" t="s">
        <v>2009</v>
      </c>
      <c r="C1736" t="s">
        <v>8485</v>
      </c>
      <c r="D1736" s="16" t="s">
        <v>624</v>
      </c>
      <c r="E1736">
        <v>537.27</v>
      </c>
    </row>
    <row r="1737" spans="1:5" x14ac:dyDescent="0.2">
      <c r="A1737">
        <v>87330</v>
      </c>
      <c r="B1737" t="s">
        <v>2009</v>
      </c>
      <c r="C1737" t="s">
        <v>8486</v>
      </c>
      <c r="D1737" s="16" t="s">
        <v>624</v>
      </c>
      <c r="E1737">
        <v>426.15</v>
      </c>
    </row>
    <row r="1738" spans="1:5" x14ac:dyDescent="0.2">
      <c r="A1738">
        <v>87375</v>
      </c>
      <c r="B1738" t="s">
        <v>2009</v>
      </c>
      <c r="C1738" t="s">
        <v>8487</v>
      </c>
      <c r="D1738" s="16" t="s">
        <v>624</v>
      </c>
      <c r="E1738">
        <v>681.94</v>
      </c>
    </row>
    <row r="1739" spans="1:5" x14ac:dyDescent="0.2">
      <c r="A1739">
        <v>100456</v>
      </c>
      <c r="B1739" t="s">
        <v>2009</v>
      </c>
      <c r="C1739" t="s">
        <v>8488</v>
      </c>
      <c r="D1739" s="16" t="s">
        <v>624</v>
      </c>
      <c r="E1739">
        <v>0</v>
      </c>
    </row>
    <row r="1740" spans="1:5" x14ac:dyDescent="0.2">
      <c r="A1740">
        <v>87307</v>
      </c>
      <c r="B1740" t="s">
        <v>2009</v>
      </c>
      <c r="C1740" t="s">
        <v>8489</v>
      </c>
      <c r="D1740" s="16" t="s">
        <v>624</v>
      </c>
      <c r="E1740">
        <v>536.29</v>
      </c>
    </row>
    <row r="1741" spans="1:5" x14ac:dyDescent="0.2">
      <c r="A1741">
        <v>87308</v>
      </c>
      <c r="B1741" t="s">
        <v>2009</v>
      </c>
      <c r="C1741" t="s">
        <v>8490</v>
      </c>
      <c r="D1741" s="16" t="s">
        <v>624</v>
      </c>
      <c r="E1741">
        <v>513.03</v>
      </c>
    </row>
    <row r="1742" spans="1:5" x14ac:dyDescent="0.2">
      <c r="A1742">
        <v>87348</v>
      </c>
      <c r="B1742" t="s">
        <v>2009</v>
      </c>
      <c r="C1742" t="s">
        <v>8491</v>
      </c>
      <c r="D1742" s="16" t="s">
        <v>624</v>
      </c>
      <c r="E1742">
        <v>597.34</v>
      </c>
    </row>
    <row r="1743" spans="1:5" x14ac:dyDescent="0.2">
      <c r="A1743">
        <v>87349</v>
      </c>
      <c r="B1743" t="s">
        <v>2009</v>
      </c>
      <c r="C1743" t="s">
        <v>8492</v>
      </c>
      <c r="D1743" s="16" t="s">
        <v>624</v>
      </c>
      <c r="E1743">
        <v>468.99</v>
      </c>
    </row>
    <row r="1744" spans="1:5" x14ac:dyDescent="0.2">
      <c r="A1744">
        <v>87365</v>
      </c>
      <c r="B1744" t="s">
        <v>2009</v>
      </c>
      <c r="C1744" t="s">
        <v>8493</v>
      </c>
      <c r="D1744" s="16" t="s">
        <v>624</v>
      </c>
      <c r="E1744">
        <v>596.05999999999995</v>
      </c>
    </row>
    <row r="1745" spans="1:5" x14ac:dyDescent="0.2">
      <c r="A1745">
        <v>100447</v>
      </c>
      <c r="B1745" t="s">
        <v>2009</v>
      </c>
      <c r="C1745" t="s">
        <v>8494</v>
      </c>
      <c r="D1745" s="16" t="s">
        <v>624</v>
      </c>
      <c r="E1745">
        <v>0</v>
      </c>
    </row>
    <row r="1746" spans="1:5" x14ac:dyDescent="0.2">
      <c r="A1746">
        <v>87280</v>
      </c>
      <c r="B1746" t="s">
        <v>2009</v>
      </c>
      <c r="C1746" t="s">
        <v>8495</v>
      </c>
      <c r="D1746" s="16" t="s">
        <v>624</v>
      </c>
      <c r="E1746">
        <v>461.18</v>
      </c>
    </row>
    <row r="1747" spans="1:5" x14ac:dyDescent="0.2">
      <c r="A1747">
        <v>87281</v>
      </c>
      <c r="B1747" t="s">
        <v>2009</v>
      </c>
      <c r="C1747" t="s">
        <v>8496</v>
      </c>
      <c r="D1747" s="16" t="s">
        <v>624</v>
      </c>
      <c r="E1747">
        <v>441.67</v>
      </c>
    </row>
    <row r="1748" spans="1:5" x14ac:dyDescent="0.2">
      <c r="A1748">
        <v>87327</v>
      </c>
      <c r="B1748" t="s">
        <v>2009</v>
      </c>
      <c r="C1748" t="s">
        <v>8497</v>
      </c>
      <c r="D1748" s="16" t="s">
        <v>624</v>
      </c>
      <c r="E1748">
        <v>499.11</v>
      </c>
    </row>
    <row r="1749" spans="1:5" x14ac:dyDescent="0.2">
      <c r="A1749">
        <v>87328</v>
      </c>
      <c r="B1749" t="s">
        <v>2009</v>
      </c>
      <c r="C1749" t="s">
        <v>8498</v>
      </c>
      <c r="D1749" s="16" t="s">
        <v>624</v>
      </c>
      <c r="E1749">
        <v>400.39</v>
      </c>
    </row>
    <row r="1750" spans="1:5" x14ac:dyDescent="0.2">
      <c r="A1750">
        <v>87410</v>
      </c>
      <c r="B1750" t="s">
        <v>2009</v>
      </c>
      <c r="C1750" t="s">
        <v>8499</v>
      </c>
      <c r="D1750" s="16" t="s">
        <v>624</v>
      </c>
      <c r="E1750">
        <v>910.59</v>
      </c>
    </row>
    <row r="1751" spans="1:5" x14ac:dyDescent="0.2">
      <c r="A1751">
        <v>95577</v>
      </c>
      <c r="B1751" t="s">
        <v>2009</v>
      </c>
      <c r="C1751" t="s">
        <v>8500</v>
      </c>
      <c r="D1751" s="16" t="s">
        <v>626</v>
      </c>
      <c r="E1751">
        <v>12.18</v>
      </c>
    </row>
    <row r="1752" spans="1:5" x14ac:dyDescent="0.2">
      <c r="A1752">
        <v>95578</v>
      </c>
      <c r="B1752" t="s">
        <v>2009</v>
      </c>
      <c r="C1752" t="s">
        <v>8501</v>
      </c>
      <c r="D1752" s="16" t="s">
        <v>626</v>
      </c>
      <c r="E1752">
        <v>10.08</v>
      </c>
    </row>
    <row r="1753" spans="1:5" x14ac:dyDescent="0.2">
      <c r="A1753">
        <v>95579</v>
      </c>
      <c r="B1753" t="s">
        <v>2009</v>
      </c>
      <c r="C1753" t="s">
        <v>8502</v>
      </c>
      <c r="D1753" s="16" t="s">
        <v>626</v>
      </c>
      <c r="E1753">
        <v>9.7100000000000009</v>
      </c>
    </row>
    <row r="1754" spans="1:5" x14ac:dyDescent="0.2">
      <c r="A1754">
        <v>95580</v>
      </c>
      <c r="B1754" t="s">
        <v>2009</v>
      </c>
      <c r="C1754" t="s">
        <v>8503</v>
      </c>
      <c r="D1754" s="16" t="s">
        <v>626</v>
      </c>
      <c r="E1754">
        <v>11.17</v>
      </c>
    </row>
    <row r="1755" spans="1:5" x14ac:dyDescent="0.2">
      <c r="A1755">
        <v>95581</v>
      </c>
      <c r="B1755" t="s">
        <v>2009</v>
      </c>
      <c r="C1755" t="s">
        <v>8504</v>
      </c>
      <c r="D1755" s="16" t="s">
        <v>626</v>
      </c>
      <c r="E1755">
        <v>11.1</v>
      </c>
    </row>
    <row r="1756" spans="1:5" x14ac:dyDescent="0.2">
      <c r="A1756">
        <v>95582</v>
      </c>
      <c r="B1756" t="s">
        <v>2009</v>
      </c>
      <c r="C1756" t="s">
        <v>8505</v>
      </c>
      <c r="D1756" s="16" t="s">
        <v>626</v>
      </c>
      <c r="E1756">
        <v>12.11</v>
      </c>
    </row>
    <row r="1757" spans="1:5" x14ac:dyDescent="0.2">
      <c r="A1757">
        <v>95576</v>
      </c>
      <c r="B1757" t="s">
        <v>2009</v>
      </c>
      <c r="C1757" t="s">
        <v>8506</v>
      </c>
      <c r="D1757" s="16" t="s">
        <v>626</v>
      </c>
      <c r="E1757">
        <v>14.51</v>
      </c>
    </row>
    <row r="1758" spans="1:5" x14ac:dyDescent="0.2">
      <c r="A1758">
        <v>95583</v>
      </c>
      <c r="B1758" t="s">
        <v>2009</v>
      </c>
      <c r="C1758" t="s">
        <v>8507</v>
      </c>
      <c r="D1758" s="16" t="s">
        <v>626</v>
      </c>
      <c r="E1758">
        <v>18.82</v>
      </c>
    </row>
    <row r="1759" spans="1:5" x14ac:dyDescent="0.2">
      <c r="A1759">
        <v>95584</v>
      </c>
      <c r="B1759" t="s">
        <v>2009</v>
      </c>
      <c r="C1759" t="s">
        <v>8508</v>
      </c>
      <c r="D1759" s="16" t="s">
        <v>626</v>
      </c>
      <c r="E1759">
        <v>16.27</v>
      </c>
    </row>
    <row r="1760" spans="1:5" x14ac:dyDescent="0.2">
      <c r="A1760">
        <v>95593</v>
      </c>
      <c r="B1760" t="s">
        <v>2009</v>
      </c>
      <c r="C1760" t="s">
        <v>8509</v>
      </c>
      <c r="D1760" s="16" t="s">
        <v>626</v>
      </c>
      <c r="E1760">
        <v>16.27</v>
      </c>
    </row>
    <row r="1761" spans="1:5" x14ac:dyDescent="0.2">
      <c r="A1761">
        <v>95592</v>
      </c>
      <c r="B1761" t="s">
        <v>2009</v>
      </c>
      <c r="C1761" t="s">
        <v>8510</v>
      </c>
      <c r="D1761" s="16" t="s">
        <v>626</v>
      </c>
      <c r="E1761">
        <v>18.82</v>
      </c>
    </row>
    <row r="1762" spans="1:5" x14ac:dyDescent="0.2">
      <c r="A1762">
        <v>92919</v>
      </c>
      <c r="B1762" t="s">
        <v>2009</v>
      </c>
      <c r="C1762" t="s">
        <v>8511</v>
      </c>
      <c r="D1762" s="16" t="s">
        <v>626</v>
      </c>
      <c r="E1762">
        <v>13.86</v>
      </c>
    </row>
    <row r="1763" spans="1:5" x14ac:dyDescent="0.2">
      <c r="A1763">
        <v>92921</v>
      </c>
      <c r="B1763" t="s">
        <v>2009</v>
      </c>
      <c r="C1763" t="s">
        <v>8512</v>
      </c>
      <c r="D1763" s="16" t="s">
        <v>626</v>
      </c>
      <c r="E1763">
        <v>11.35</v>
      </c>
    </row>
    <row r="1764" spans="1:5" x14ac:dyDescent="0.2">
      <c r="A1764">
        <v>92922</v>
      </c>
      <c r="B1764" t="s">
        <v>2009</v>
      </c>
      <c r="C1764" t="s">
        <v>8513</v>
      </c>
      <c r="D1764" s="16" t="s">
        <v>626</v>
      </c>
      <c r="E1764">
        <v>10.78</v>
      </c>
    </row>
    <row r="1765" spans="1:5" x14ac:dyDescent="0.2">
      <c r="A1765">
        <v>92923</v>
      </c>
      <c r="B1765" t="s">
        <v>2009</v>
      </c>
      <c r="C1765" t="s">
        <v>8514</v>
      </c>
      <c r="D1765" s="16" t="s">
        <v>626</v>
      </c>
      <c r="E1765">
        <v>12.03</v>
      </c>
    </row>
    <row r="1766" spans="1:5" x14ac:dyDescent="0.2">
      <c r="A1766">
        <v>92924</v>
      </c>
      <c r="B1766" t="s">
        <v>2009</v>
      </c>
      <c r="C1766" t="s">
        <v>8515</v>
      </c>
      <c r="D1766" s="16" t="s">
        <v>626</v>
      </c>
      <c r="E1766">
        <v>11.76</v>
      </c>
    </row>
    <row r="1767" spans="1:5" x14ac:dyDescent="0.2">
      <c r="A1767">
        <v>104104</v>
      </c>
      <c r="B1767" t="s">
        <v>2009</v>
      </c>
      <c r="C1767" t="s">
        <v>8516</v>
      </c>
      <c r="D1767" s="16" t="s">
        <v>626</v>
      </c>
      <c r="E1767">
        <v>12.28</v>
      </c>
    </row>
    <row r="1768" spans="1:5" x14ac:dyDescent="0.2">
      <c r="A1768">
        <v>92916</v>
      </c>
      <c r="B1768" t="s">
        <v>2009</v>
      </c>
      <c r="C1768" t="s">
        <v>8517</v>
      </c>
      <c r="D1768" s="16" t="s">
        <v>626</v>
      </c>
      <c r="E1768">
        <v>17.809999999999999</v>
      </c>
    </row>
    <row r="1769" spans="1:5" x14ac:dyDescent="0.2">
      <c r="A1769">
        <v>92917</v>
      </c>
      <c r="B1769" t="s">
        <v>2009</v>
      </c>
      <c r="C1769" t="s">
        <v>8518</v>
      </c>
      <c r="D1769" s="16" t="s">
        <v>626</v>
      </c>
      <c r="E1769">
        <v>16.010000000000002</v>
      </c>
    </row>
    <row r="1770" spans="1:5" x14ac:dyDescent="0.2">
      <c r="A1770">
        <v>92915</v>
      </c>
      <c r="B1770" t="s">
        <v>2009</v>
      </c>
      <c r="C1770" t="s">
        <v>8519</v>
      </c>
      <c r="D1770" s="16" t="s">
        <v>626</v>
      </c>
      <c r="E1770">
        <v>19.87</v>
      </c>
    </row>
    <row r="1771" spans="1:5" x14ac:dyDescent="0.2">
      <c r="A1771">
        <v>92771</v>
      </c>
      <c r="B1771" t="s">
        <v>2009</v>
      </c>
      <c r="C1771" t="s">
        <v>8520</v>
      </c>
      <c r="D1771" s="16" t="s">
        <v>626</v>
      </c>
      <c r="E1771">
        <v>12.04</v>
      </c>
    </row>
    <row r="1772" spans="1:5" x14ac:dyDescent="0.2">
      <c r="A1772">
        <v>92772</v>
      </c>
      <c r="B1772" t="s">
        <v>2009</v>
      </c>
      <c r="C1772" t="s">
        <v>8521</v>
      </c>
      <c r="D1772" s="16" t="s">
        <v>626</v>
      </c>
      <c r="E1772">
        <v>10.050000000000001</v>
      </c>
    </row>
    <row r="1773" spans="1:5" x14ac:dyDescent="0.2">
      <c r="A1773">
        <v>92773</v>
      </c>
      <c r="B1773" t="s">
        <v>2009</v>
      </c>
      <c r="C1773" t="s">
        <v>8522</v>
      </c>
      <c r="D1773" s="16" t="s">
        <v>626</v>
      </c>
      <c r="E1773">
        <v>9.84</v>
      </c>
    </row>
    <row r="1774" spans="1:5" x14ac:dyDescent="0.2">
      <c r="A1774">
        <v>92774</v>
      </c>
      <c r="B1774" t="s">
        <v>2009</v>
      </c>
      <c r="C1774" t="s">
        <v>8523</v>
      </c>
      <c r="D1774" s="16" t="s">
        <v>626</v>
      </c>
      <c r="E1774">
        <v>11.35</v>
      </c>
    </row>
    <row r="1775" spans="1:5" x14ac:dyDescent="0.2">
      <c r="A1775">
        <v>92769</v>
      </c>
      <c r="B1775" t="s">
        <v>2009</v>
      </c>
      <c r="C1775" t="s">
        <v>8524</v>
      </c>
      <c r="D1775" s="16" t="s">
        <v>626</v>
      </c>
      <c r="E1775">
        <v>14.6</v>
      </c>
    </row>
    <row r="1776" spans="1:5" x14ac:dyDescent="0.2">
      <c r="A1776">
        <v>92770</v>
      </c>
      <c r="B1776" t="s">
        <v>2009</v>
      </c>
      <c r="C1776" t="s">
        <v>8525</v>
      </c>
      <c r="D1776" s="16" t="s">
        <v>626</v>
      </c>
      <c r="E1776">
        <v>13.59</v>
      </c>
    </row>
    <row r="1777" spans="1:5" x14ac:dyDescent="0.2">
      <c r="A1777">
        <v>92767</v>
      </c>
      <c r="B1777" t="s">
        <v>2009</v>
      </c>
      <c r="C1777" t="s">
        <v>8526</v>
      </c>
      <c r="D1777" s="16" t="s">
        <v>626</v>
      </c>
      <c r="E1777">
        <v>18.11</v>
      </c>
    </row>
    <row r="1778" spans="1:5" x14ac:dyDescent="0.2">
      <c r="A1778">
        <v>92768</v>
      </c>
      <c r="B1778" t="s">
        <v>2009</v>
      </c>
      <c r="C1778" t="s">
        <v>8527</v>
      </c>
      <c r="D1778" s="16" t="s">
        <v>626</v>
      </c>
      <c r="E1778">
        <v>15.72</v>
      </c>
    </row>
    <row r="1779" spans="1:5" x14ac:dyDescent="0.2">
      <c r="A1779">
        <v>92762</v>
      </c>
      <c r="B1779" t="s">
        <v>2009</v>
      </c>
      <c r="C1779" t="s">
        <v>8528</v>
      </c>
      <c r="D1779" s="16" t="s">
        <v>626</v>
      </c>
      <c r="E1779">
        <v>12.6</v>
      </c>
    </row>
    <row r="1780" spans="1:5" x14ac:dyDescent="0.2">
      <c r="A1780">
        <v>92763</v>
      </c>
      <c r="B1780" t="s">
        <v>2009</v>
      </c>
      <c r="C1780" t="s">
        <v>8529</v>
      </c>
      <c r="D1780" s="16" t="s">
        <v>626</v>
      </c>
      <c r="E1780">
        <v>10.54</v>
      </c>
    </row>
    <row r="1781" spans="1:5" x14ac:dyDescent="0.2">
      <c r="A1781">
        <v>92764</v>
      </c>
      <c r="B1781" t="s">
        <v>2009</v>
      </c>
      <c r="C1781" t="s">
        <v>8530</v>
      </c>
      <c r="D1781" s="16" t="s">
        <v>626</v>
      </c>
      <c r="E1781">
        <v>10.16</v>
      </c>
    </row>
    <row r="1782" spans="1:5" x14ac:dyDescent="0.2">
      <c r="A1782">
        <v>92765</v>
      </c>
      <c r="B1782" t="s">
        <v>2009</v>
      </c>
      <c r="C1782" t="s">
        <v>8531</v>
      </c>
      <c r="D1782" s="16" t="s">
        <v>626</v>
      </c>
      <c r="E1782">
        <v>11.54</v>
      </c>
    </row>
    <row r="1783" spans="1:5" x14ac:dyDescent="0.2">
      <c r="A1783">
        <v>92766</v>
      </c>
      <c r="B1783" t="s">
        <v>2009</v>
      </c>
      <c r="C1783" t="s">
        <v>8532</v>
      </c>
      <c r="D1783" s="16" t="s">
        <v>626</v>
      </c>
      <c r="E1783">
        <v>11.39</v>
      </c>
    </row>
    <row r="1784" spans="1:5" x14ac:dyDescent="0.2">
      <c r="A1784">
        <v>104105</v>
      </c>
      <c r="B1784" t="s">
        <v>2009</v>
      </c>
      <c r="C1784" t="s">
        <v>8533</v>
      </c>
      <c r="D1784" s="16" t="s">
        <v>626</v>
      </c>
      <c r="E1784">
        <v>12.29</v>
      </c>
    </row>
    <row r="1785" spans="1:5" x14ac:dyDescent="0.2">
      <c r="A1785">
        <v>92760</v>
      </c>
      <c r="B1785" t="s">
        <v>2009</v>
      </c>
      <c r="C1785" t="s">
        <v>8534</v>
      </c>
      <c r="D1785" s="16" t="s">
        <v>626</v>
      </c>
      <c r="E1785">
        <v>15.3</v>
      </c>
    </row>
    <row r="1786" spans="1:5" x14ac:dyDescent="0.2">
      <c r="A1786">
        <v>92761</v>
      </c>
      <c r="B1786" t="s">
        <v>2009</v>
      </c>
      <c r="C1786" t="s">
        <v>8535</v>
      </c>
      <c r="D1786" s="16" t="s">
        <v>626</v>
      </c>
      <c r="E1786">
        <v>14.22</v>
      </c>
    </row>
    <row r="1787" spans="1:5" x14ac:dyDescent="0.2">
      <c r="A1787">
        <v>92759</v>
      </c>
      <c r="B1787" t="s">
        <v>2009</v>
      </c>
      <c r="C1787" t="s">
        <v>8536</v>
      </c>
      <c r="D1787" s="16" t="s">
        <v>626</v>
      </c>
      <c r="E1787">
        <v>16.46</v>
      </c>
    </row>
    <row r="1788" spans="1:5" x14ac:dyDescent="0.2">
      <c r="A1788">
        <v>104108</v>
      </c>
      <c r="B1788" t="s">
        <v>2009</v>
      </c>
      <c r="C1788" t="s">
        <v>8537</v>
      </c>
      <c r="D1788" s="16" t="s">
        <v>626</v>
      </c>
      <c r="E1788">
        <v>14.83</v>
      </c>
    </row>
    <row r="1789" spans="1:5" x14ac:dyDescent="0.2">
      <c r="A1789">
        <v>104107</v>
      </c>
      <c r="B1789" t="s">
        <v>2009</v>
      </c>
      <c r="C1789" t="s">
        <v>8538</v>
      </c>
      <c r="D1789" s="16" t="s">
        <v>626</v>
      </c>
      <c r="E1789">
        <v>12.44</v>
      </c>
    </row>
    <row r="1790" spans="1:5" x14ac:dyDescent="0.2">
      <c r="A1790">
        <v>104106</v>
      </c>
      <c r="B1790" t="s">
        <v>2009</v>
      </c>
      <c r="C1790" t="s">
        <v>8539</v>
      </c>
      <c r="D1790" s="16" t="s">
        <v>626</v>
      </c>
      <c r="E1790">
        <v>11.61</v>
      </c>
    </row>
    <row r="1791" spans="1:5" x14ac:dyDescent="0.2">
      <c r="A1791">
        <v>104110</v>
      </c>
      <c r="B1791" t="s">
        <v>2009</v>
      </c>
      <c r="C1791" t="s">
        <v>8540</v>
      </c>
      <c r="D1791" s="16" t="s">
        <v>626</v>
      </c>
      <c r="E1791">
        <v>21.19</v>
      </c>
    </row>
    <row r="1792" spans="1:5" x14ac:dyDescent="0.2">
      <c r="A1792">
        <v>104109</v>
      </c>
      <c r="B1792" t="s">
        <v>2009</v>
      </c>
      <c r="C1792" t="s">
        <v>8541</v>
      </c>
      <c r="D1792" s="16" t="s">
        <v>626</v>
      </c>
      <c r="E1792">
        <v>18.41</v>
      </c>
    </row>
    <row r="1793" spans="1:5" x14ac:dyDescent="0.2">
      <c r="A1793">
        <v>104111</v>
      </c>
      <c r="B1793" t="s">
        <v>2009</v>
      </c>
      <c r="C1793" t="s">
        <v>8542</v>
      </c>
      <c r="D1793" s="16" t="s">
        <v>626</v>
      </c>
      <c r="E1793">
        <v>24.44</v>
      </c>
    </row>
    <row r="1794" spans="1:5" x14ac:dyDescent="0.2">
      <c r="A1794">
        <v>92884</v>
      </c>
      <c r="B1794" t="s">
        <v>2009</v>
      </c>
      <c r="C1794" t="s">
        <v>8543</v>
      </c>
      <c r="D1794" s="16" t="s">
        <v>626</v>
      </c>
      <c r="E1794">
        <v>14.03</v>
      </c>
    </row>
    <row r="1795" spans="1:5" x14ac:dyDescent="0.2">
      <c r="A1795">
        <v>92885</v>
      </c>
      <c r="B1795" t="s">
        <v>2009</v>
      </c>
      <c r="C1795" t="s">
        <v>8544</v>
      </c>
      <c r="D1795" s="16" t="s">
        <v>626</v>
      </c>
      <c r="E1795">
        <v>13.23</v>
      </c>
    </row>
    <row r="1796" spans="1:5" x14ac:dyDescent="0.2">
      <c r="A1796">
        <v>92886</v>
      </c>
      <c r="B1796" t="s">
        <v>2009</v>
      </c>
      <c r="C1796" t="s">
        <v>8545</v>
      </c>
      <c r="D1796" s="16" t="s">
        <v>626</v>
      </c>
      <c r="E1796">
        <v>12.57</v>
      </c>
    </row>
    <row r="1797" spans="1:5" x14ac:dyDescent="0.2">
      <c r="A1797">
        <v>92887</v>
      </c>
      <c r="B1797" t="s">
        <v>2009</v>
      </c>
      <c r="C1797" t="s">
        <v>8546</v>
      </c>
      <c r="D1797" s="16" t="s">
        <v>626</v>
      </c>
      <c r="E1797">
        <v>12.43</v>
      </c>
    </row>
    <row r="1798" spans="1:5" x14ac:dyDescent="0.2">
      <c r="A1798">
        <v>92888</v>
      </c>
      <c r="B1798" t="s">
        <v>2009</v>
      </c>
      <c r="C1798" t="s">
        <v>8547</v>
      </c>
      <c r="D1798" s="16" t="s">
        <v>626</v>
      </c>
      <c r="E1798">
        <v>12.09</v>
      </c>
    </row>
    <row r="1799" spans="1:5" x14ac:dyDescent="0.2">
      <c r="A1799">
        <v>92882</v>
      </c>
      <c r="B1799" t="s">
        <v>2009</v>
      </c>
      <c r="C1799" t="s">
        <v>8548</v>
      </c>
      <c r="D1799" s="16" t="s">
        <v>626</v>
      </c>
      <c r="E1799">
        <v>15.41</v>
      </c>
    </row>
    <row r="1800" spans="1:5" x14ac:dyDescent="0.2">
      <c r="A1800">
        <v>92883</v>
      </c>
      <c r="B1800" t="s">
        <v>2009</v>
      </c>
      <c r="C1800" t="s">
        <v>8549</v>
      </c>
      <c r="D1800" s="16" t="s">
        <v>626</v>
      </c>
      <c r="E1800">
        <v>13.99</v>
      </c>
    </row>
    <row r="1801" spans="1:5" x14ac:dyDescent="0.2">
      <c r="A1801">
        <v>92877</v>
      </c>
      <c r="B1801" t="s">
        <v>2009</v>
      </c>
      <c r="C1801" t="s">
        <v>8550</v>
      </c>
      <c r="D1801" s="16" t="s">
        <v>626</v>
      </c>
      <c r="E1801">
        <v>11.29</v>
      </c>
    </row>
    <row r="1802" spans="1:5" x14ac:dyDescent="0.2">
      <c r="A1802">
        <v>92878</v>
      </c>
      <c r="B1802" t="s">
        <v>2009</v>
      </c>
      <c r="C1802" t="s">
        <v>8551</v>
      </c>
      <c r="D1802" s="16" t="s">
        <v>626</v>
      </c>
      <c r="E1802">
        <v>11.09</v>
      </c>
    </row>
    <row r="1803" spans="1:5" x14ac:dyDescent="0.2">
      <c r="A1803">
        <v>92879</v>
      </c>
      <c r="B1803" t="s">
        <v>2009</v>
      </c>
      <c r="C1803" t="s">
        <v>8552</v>
      </c>
      <c r="D1803" s="16" t="s">
        <v>626</v>
      </c>
      <c r="E1803">
        <v>10.94</v>
      </c>
    </row>
    <row r="1804" spans="1:5" x14ac:dyDescent="0.2">
      <c r="A1804">
        <v>92880</v>
      </c>
      <c r="B1804" t="s">
        <v>2009</v>
      </c>
      <c r="C1804" t="s">
        <v>8553</v>
      </c>
      <c r="D1804" s="16" t="s">
        <v>626</v>
      </c>
      <c r="E1804">
        <v>11.17</v>
      </c>
    </row>
    <row r="1805" spans="1:5" x14ac:dyDescent="0.2">
      <c r="A1805">
        <v>92881</v>
      </c>
      <c r="B1805" t="s">
        <v>2009</v>
      </c>
      <c r="C1805" t="s">
        <v>8554</v>
      </c>
      <c r="D1805" s="16" t="s">
        <v>626</v>
      </c>
      <c r="E1805">
        <v>11.14</v>
      </c>
    </row>
    <row r="1806" spans="1:5" x14ac:dyDescent="0.2">
      <c r="A1806">
        <v>92875</v>
      </c>
      <c r="B1806" t="s">
        <v>2009</v>
      </c>
      <c r="C1806" t="s">
        <v>8555</v>
      </c>
      <c r="D1806" s="16" t="s">
        <v>626</v>
      </c>
      <c r="E1806">
        <v>10.93</v>
      </c>
    </row>
    <row r="1807" spans="1:5" x14ac:dyDescent="0.2">
      <c r="A1807">
        <v>92876</v>
      </c>
      <c r="B1807" t="s">
        <v>2009</v>
      </c>
      <c r="C1807" t="s">
        <v>8556</v>
      </c>
      <c r="D1807" s="16" t="s">
        <v>626</v>
      </c>
      <c r="E1807">
        <v>10.51</v>
      </c>
    </row>
    <row r="1808" spans="1:5" x14ac:dyDescent="0.2">
      <c r="A1808">
        <v>92803</v>
      </c>
      <c r="B1808" t="s">
        <v>2009</v>
      </c>
      <c r="C1808" t="s">
        <v>8557</v>
      </c>
      <c r="D1808" s="16" t="s">
        <v>626</v>
      </c>
      <c r="E1808">
        <v>10.4</v>
      </c>
    </row>
    <row r="1809" spans="1:5" x14ac:dyDescent="0.2">
      <c r="A1809">
        <v>92804</v>
      </c>
      <c r="B1809" t="s">
        <v>2009</v>
      </c>
      <c r="C1809" t="s">
        <v>8558</v>
      </c>
      <c r="D1809" s="16" t="s">
        <v>626</v>
      </c>
      <c r="E1809">
        <v>8.9</v>
      </c>
    </row>
    <row r="1810" spans="1:5" x14ac:dyDescent="0.2">
      <c r="A1810">
        <v>92805</v>
      </c>
      <c r="B1810" t="s">
        <v>2009</v>
      </c>
      <c r="C1810" t="s">
        <v>8559</v>
      </c>
      <c r="D1810" s="16" t="s">
        <v>626</v>
      </c>
      <c r="E1810">
        <v>8.8000000000000007</v>
      </c>
    </row>
    <row r="1811" spans="1:5" x14ac:dyDescent="0.2">
      <c r="A1811">
        <v>92806</v>
      </c>
      <c r="B1811" t="s">
        <v>2009</v>
      </c>
      <c r="C1811" t="s">
        <v>8560</v>
      </c>
      <c r="D1811" s="16" t="s">
        <v>626</v>
      </c>
      <c r="E1811">
        <v>10.36</v>
      </c>
    </row>
    <row r="1812" spans="1:5" x14ac:dyDescent="0.2">
      <c r="A1812">
        <v>92798</v>
      </c>
      <c r="B1812" t="s">
        <v>2009</v>
      </c>
      <c r="C1812" t="s">
        <v>8561</v>
      </c>
      <c r="D1812" s="16" t="s">
        <v>626</v>
      </c>
      <c r="E1812">
        <v>10.35</v>
      </c>
    </row>
    <row r="1813" spans="1:5" x14ac:dyDescent="0.2">
      <c r="A1813">
        <v>95448</v>
      </c>
      <c r="B1813" t="s">
        <v>2009</v>
      </c>
      <c r="C1813" t="s">
        <v>8562</v>
      </c>
      <c r="D1813" s="16" t="s">
        <v>626</v>
      </c>
      <c r="E1813">
        <v>11.37</v>
      </c>
    </row>
    <row r="1814" spans="1:5" x14ac:dyDescent="0.2">
      <c r="A1814">
        <v>92801</v>
      </c>
      <c r="B1814" t="s">
        <v>2009</v>
      </c>
      <c r="C1814" t="s">
        <v>8563</v>
      </c>
      <c r="D1814" s="16" t="s">
        <v>626</v>
      </c>
      <c r="E1814">
        <v>11.44</v>
      </c>
    </row>
    <row r="1815" spans="1:5" x14ac:dyDescent="0.2">
      <c r="A1815">
        <v>92802</v>
      </c>
      <c r="B1815" t="s">
        <v>2009</v>
      </c>
      <c r="C1815" t="s">
        <v>8564</v>
      </c>
      <c r="D1815" s="16" t="s">
        <v>626</v>
      </c>
      <c r="E1815">
        <v>11.31</v>
      </c>
    </row>
    <row r="1816" spans="1:5" x14ac:dyDescent="0.2">
      <c r="A1816">
        <v>92799</v>
      </c>
      <c r="B1816" t="s">
        <v>2009</v>
      </c>
      <c r="C1816" t="s">
        <v>8565</v>
      </c>
      <c r="D1816" s="16" t="s">
        <v>626</v>
      </c>
      <c r="E1816">
        <v>12.86</v>
      </c>
    </row>
    <row r="1817" spans="1:5" x14ac:dyDescent="0.2">
      <c r="A1817">
        <v>92800</v>
      </c>
      <c r="B1817" t="s">
        <v>2009</v>
      </c>
      <c r="C1817" t="s">
        <v>8566</v>
      </c>
      <c r="D1817" s="16" t="s">
        <v>626</v>
      </c>
      <c r="E1817">
        <v>11.47</v>
      </c>
    </row>
    <row r="1818" spans="1:5" x14ac:dyDescent="0.2">
      <c r="A1818">
        <v>95605</v>
      </c>
      <c r="B1818" t="s">
        <v>2009</v>
      </c>
      <c r="C1818" t="s">
        <v>8567</v>
      </c>
      <c r="D1818" s="16" t="s">
        <v>621</v>
      </c>
      <c r="E1818">
        <v>179.38</v>
      </c>
    </row>
    <row r="1819" spans="1:5" x14ac:dyDescent="0.2">
      <c r="A1819">
        <v>95602</v>
      </c>
      <c r="B1819" t="s">
        <v>2009</v>
      </c>
      <c r="C1819" t="s">
        <v>8568</v>
      </c>
      <c r="D1819" s="16" t="s">
        <v>621</v>
      </c>
      <c r="E1819">
        <v>36.9</v>
      </c>
    </row>
    <row r="1820" spans="1:5" x14ac:dyDescent="0.2">
      <c r="A1820">
        <v>95603</v>
      </c>
      <c r="B1820" t="s">
        <v>2009</v>
      </c>
      <c r="C1820" t="s">
        <v>8569</v>
      </c>
      <c r="D1820" s="16" t="s">
        <v>621</v>
      </c>
      <c r="E1820">
        <v>62.96</v>
      </c>
    </row>
    <row r="1821" spans="1:5" x14ac:dyDescent="0.2">
      <c r="A1821">
        <v>95604</v>
      </c>
      <c r="B1821" t="s">
        <v>2009</v>
      </c>
      <c r="C1821" t="s">
        <v>8570</v>
      </c>
      <c r="D1821" s="16" t="s">
        <v>621</v>
      </c>
      <c r="E1821">
        <v>97.69</v>
      </c>
    </row>
    <row r="1822" spans="1:5" x14ac:dyDescent="0.2">
      <c r="A1822">
        <v>95601</v>
      </c>
      <c r="B1822" t="s">
        <v>2009</v>
      </c>
      <c r="C1822" t="s">
        <v>8571</v>
      </c>
      <c r="D1822" s="16" t="s">
        <v>621</v>
      </c>
      <c r="E1822">
        <v>23.06</v>
      </c>
    </row>
    <row r="1823" spans="1:5" x14ac:dyDescent="0.2">
      <c r="A1823">
        <v>102521</v>
      </c>
      <c r="B1823" t="s">
        <v>2009</v>
      </c>
      <c r="C1823" t="s">
        <v>8572</v>
      </c>
      <c r="D1823" s="16" t="s">
        <v>621</v>
      </c>
      <c r="E1823">
        <v>147.99</v>
      </c>
    </row>
    <row r="1824" spans="1:5" x14ac:dyDescent="0.2">
      <c r="A1824">
        <v>102522</v>
      </c>
      <c r="B1824" t="s">
        <v>2009</v>
      </c>
      <c r="C1824" t="s">
        <v>8573</v>
      </c>
      <c r="D1824" s="16" t="s">
        <v>621</v>
      </c>
      <c r="E1824">
        <v>217.11</v>
      </c>
    </row>
    <row r="1825" spans="1:5" x14ac:dyDescent="0.2">
      <c r="A1825">
        <v>102523</v>
      </c>
      <c r="B1825" t="s">
        <v>2009</v>
      </c>
      <c r="C1825" t="s">
        <v>8574</v>
      </c>
      <c r="D1825" s="16" t="s">
        <v>621</v>
      </c>
      <c r="E1825">
        <v>286.22000000000003</v>
      </c>
    </row>
    <row r="1826" spans="1:5" x14ac:dyDescent="0.2">
      <c r="A1826">
        <v>95608</v>
      </c>
      <c r="B1826" t="s">
        <v>2009</v>
      </c>
      <c r="C1826" t="s">
        <v>8575</v>
      </c>
      <c r="D1826" s="16" t="s">
        <v>621</v>
      </c>
      <c r="E1826">
        <v>41.86</v>
      </c>
    </row>
    <row r="1827" spans="1:5" x14ac:dyDescent="0.2">
      <c r="A1827">
        <v>95609</v>
      </c>
      <c r="B1827" t="s">
        <v>2009</v>
      </c>
      <c r="C1827" t="s">
        <v>8576</v>
      </c>
      <c r="D1827" s="16" t="s">
        <v>621</v>
      </c>
      <c r="E1827">
        <v>53.07</v>
      </c>
    </row>
    <row r="1828" spans="1:5" x14ac:dyDescent="0.2">
      <c r="A1828">
        <v>95607</v>
      </c>
      <c r="B1828" t="s">
        <v>2009</v>
      </c>
      <c r="C1828" t="s">
        <v>8577</v>
      </c>
      <c r="D1828" s="16" t="s">
        <v>621</v>
      </c>
      <c r="E1828">
        <v>28.85</v>
      </c>
    </row>
    <row r="1829" spans="1:5" x14ac:dyDescent="0.2">
      <c r="A1829">
        <v>106132</v>
      </c>
      <c r="B1829" t="s">
        <v>2009</v>
      </c>
      <c r="C1829" t="s">
        <v>8578</v>
      </c>
      <c r="D1829" s="16" t="s">
        <v>624</v>
      </c>
      <c r="E1829">
        <v>0</v>
      </c>
    </row>
    <row r="1830" spans="1:5" x14ac:dyDescent="0.2">
      <c r="A1830">
        <v>106133</v>
      </c>
      <c r="B1830" t="s">
        <v>2009</v>
      </c>
      <c r="C1830" t="s">
        <v>8579</v>
      </c>
      <c r="D1830" s="16" t="s">
        <v>624</v>
      </c>
      <c r="E1830">
        <v>0</v>
      </c>
    </row>
    <row r="1831" spans="1:5" x14ac:dyDescent="0.2">
      <c r="A1831">
        <v>95996</v>
      </c>
      <c r="B1831" t="s">
        <v>2009</v>
      </c>
      <c r="C1831" t="s">
        <v>8580</v>
      </c>
      <c r="D1831" s="16" t="s">
        <v>624</v>
      </c>
      <c r="E1831">
        <v>1571.91</v>
      </c>
    </row>
    <row r="1832" spans="1:5" x14ac:dyDescent="0.2">
      <c r="A1832">
        <v>95995</v>
      </c>
      <c r="B1832" t="s">
        <v>2009</v>
      </c>
      <c r="C1832" t="s">
        <v>8581</v>
      </c>
      <c r="D1832" s="16" t="s">
        <v>624</v>
      </c>
      <c r="E1832">
        <v>1819.98</v>
      </c>
    </row>
    <row r="1833" spans="1:5" x14ac:dyDescent="0.2">
      <c r="A1833">
        <v>104372</v>
      </c>
      <c r="B1833" t="s">
        <v>2009</v>
      </c>
      <c r="C1833" t="s">
        <v>8582</v>
      </c>
      <c r="D1833" s="16" t="s">
        <v>624</v>
      </c>
      <c r="E1833">
        <v>0</v>
      </c>
    </row>
    <row r="1834" spans="1:5" x14ac:dyDescent="0.2">
      <c r="A1834">
        <v>104371</v>
      </c>
      <c r="B1834" t="s">
        <v>2009</v>
      </c>
      <c r="C1834" t="s">
        <v>8583</v>
      </c>
      <c r="D1834" s="16" t="s">
        <v>624</v>
      </c>
      <c r="E1834">
        <v>0</v>
      </c>
    </row>
    <row r="1835" spans="1:5" x14ac:dyDescent="0.2">
      <c r="A1835">
        <v>106138</v>
      </c>
      <c r="B1835" t="s">
        <v>2009</v>
      </c>
      <c r="C1835" t="s">
        <v>8584</v>
      </c>
      <c r="D1835" s="16" t="s">
        <v>656</v>
      </c>
      <c r="E1835">
        <v>9.08</v>
      </c>
    </row>
    <row r="1836" spans="1:5" x14ac:dyDescent="0.2">
      <c r="A1836">
        <v>106135</v>
      </c>
      <c r="B1836" t="s">
        <v>2009</v>
      </c>
      <c r="C1836" t="s">
        <v>8585</v>
      </c>
      <c r="D1836" s="16" t="s">
        <v>656</v>
      </c>
      <c r="E1836">
        <v>7.73</v>
      </c>
    </row>
    <row r="1837" spans="1:5" x14ac:dyDescent="0.2">
      <c r="A1837">
        <v>106137</v>
      </c>
      <c r="B1837" t="s">
        <v>2009</v>
      </c>
      <c r="C1837" t="s">
        <v>8586</v>
      </c>
      <c r="D1837" s="16" t="s">
        <v>656</v>
      </c>
      <c r="E1837">
        <v>10.52</v>
      </c>
    </row>
    <row r="1838" spans="1:5" x14ac:dyDescent="0.2">
      <c r="A1838">
        <v>96001</v>
      </c>
      <c r="B1838" t="s">
        <v>2009</v>
      </c>
      <c r="C1838" t="s">
        <v>8587</v>
      </c>
      <c r="D1838" s="16" t="s">
        <v>656</v>
      </c>
      <c r="E1838">
        <v>8.89</v>
      </c>
    </row>
    <row r="1839" spans="1:5" x14ac:dyDescent="0.2">
      <c r="A1839">
        <v>106136</v>
      </c>
      <c r="B1839" t="s">
        <v>2009</v>
      </c>
      <c r="C1839" t="s">
        <v>8588</v>
      </c>
      <c r="D1839" s="16" t="s">
        <v>656</v>
      </c>
      <c r="E1839">
        <v>12.31</v>
      </c>
    </row>
    <row r="1840" spans="1:5" x14ac:dyDescent="0.2">
      <c r="A1840">
        <v>106134</v>
      </c>
      <c r="B1840" t="s">
        <v>2009</v>
      </c>
      <c r="C1840" t="s">
        <v>8589</v>
      </c>
      <c r="D1840" s="16" t="s">
        <v>656</v>
      </c>
      <c r="E1840">
        <v>10.31</v>
      </c>
    </row>
    <row r="1841" spans="1:5" x14ac:dyDescent="0.2">
      <c r="A1841">
        <v>94880</v>
      </c>
      <c r="B1841" t="s">
        <v>2009</v>
      </c>
      <c r="C1841" t="s">
        <v>8590</v>
      </c>
      <c r="D1841" s="16" t="s">
        <v>658</v>
      </c>
      <c r="E1841">
        <v>50.99</v>
      </c>
    </row>
    <row r="1842" spans="1:5" x14ac:dyDescent="0.2">
      <c r="A1842">
        <v>94882</v>
      </c>
      <c r="B1842" t="s">
        <v>2009</v>
      </c>
      <c r="C1842" t="s">
        <v>8591</v>
      </c>
      <c r="D1842" s="16" t="s">
        <v>658</v>
      </c>
      <c r="E1842">
        <v>59.29</v>
      </c>
    </row>
    <row r="1843" spans="1:5" x14ac:dyDescent="0.2">
      <c r="A1843">
        <v>94884</v>
      </c>
      <c r="B1843" t="s">
        <v>2009</v>
      </c>
      <c r="C1843" t="s">
        <v>8592</v>
      </c>
      <c r="D1843" s="16" t="s">
        <v>658</v>
      </c>
      <c r="E1843">
        <v>76.12</v>
      </c>
    </row>
    <row r="1844" spans="1:5" x14ac:dyDescent="0.2">
      <c r="A1844">
        <v>94870</v>
      </c>
      <c r="B1844" t="s">
        <v>2009</v>
      </c>
      <c r="C1844" t="s">
        <v>8593</v>
      </c>
      <c r="D1844" s="16" t="s">
        <v>658</v>
      </c>
      <c r="E1844">
        <v>2.37</v>
      </c>
    </row>
    <row r="1845" spans="1:5" x14ac:dyDescent="0.2">
      <c r="A1845">
        <v>94872</v>
      </c>
      <c r="B1845" t="s">
        <v>2009</v>
      </c>
      <c r="C1845" t="s">
        <v>8594</v>
      </c>
      <c r="D1845" s="16" t="s">
        <v>658</v>
      </c>
      <c r="E1845">
        <v>3.41</v>
      </c>
    </row>
    <row r="1846" spans="1:5" x14ac:dyDescent="0.2">
      <c r="A1846">
        <v>90746</v>
      </c>
      <c r="B1846" t="s">
        <v>2009</v>
      </c>
      <c r="C1846" t="s">
        <v>8595</v>
      </c>
      <c r="D1846" s="16" t="s">
        <v>658</v>
      </c>
      <c r="E1846">
        <v>4.97</v>
      </c>
    </row>
    <row r="1847" spans="1:5" x14ac:dyDescent="0.2">
      <c r="A1847">
        <v>90747</v>
      </c>
      <c r="B1847" t="s">
        <v>2009</v>
      </c>
      <c r="C1847" t="s">
        <v>8596</v>
      </c>
      <c r="D1847" s="16" t="s">
        <v>658</v>
      </c>
      <c r="E1847">
        <v>20.49</v>
      </c>
    </row>
    <row r="1848" spans="1:5" x14ac:dyDescent="0.2">
      <c r="A1848">
        <v>94876</v>
      </c>
      <c r="B1848" t="s">
        <v>2009</v>
      </c>
      <c r="C1848" t="s">
        <v>8597</v>
      </c>
      <c r="D1848" s="16" t="s">
        <v>658</v>
      </c>
      <c r="E1848">
        <v>34.229999999999997</v>
      </c>
    </row>
    <row r="1849" spans="1:5" x14ac:dyDescent="0.2">
      <c r="A1849">
        <v>94878</v>
      </c>
      <c r="B1849" t="s">
        <v>2009</v>
      </c>
      <c r="C1849" t="s">
        <v>8598</v>
      </c>
      <c r="D1849" s="16" t="s">
        <v>658</v>
      </c>
      <c r="E1849">
        <v>39.61</v>
      </c>
    </row>
    <row r="1850" spans="1:5" x14ac:dyDescent="0.2">
      <c r="A1850">
        <v>90740</v>
      </c>
      <c r="B1850" t="s">
        <v>2009</v>
      </c>
      <c r="C1850" t="s">
        <v>8599</v>
      </c>
      <c r="D1850" s="16" t="s">
        <v>658</v>
      </c>
      <c r="E1850">
        <v>6.06</v>
      </c>
    </row>
    <row r="1851" spans="1:5" x14ac:dyDescent="0.2">
      <c r="A1851">
        <v>90741</v>
      </c>
      <c r="B1851" t="s">
        <v>2009</v>
      </c>
      <c r="C1851" t="s">
        <v>8600</v>
      </c>
      <c r="D1851" s="16" t="s">
        <v>658</v>
      </c>
      <c r="E1851">
        <v>6.91</v>
      </c>
    </row>
    <row r="1852" spans="1:5" x14ac:dyDescent="0.2">
      <c r="A1852">
        <v>90742</v>
      </c>
      <c r="B1852" t="s">
        <v>2009</v>
      </c>
      <c r="C1852" t="s">
        <v>8601</v>
      </c>
      <c r="D1852" s="16" t="s">
        <v>658</v>
      </c>
      <c r="E1852">
        <v>7.77</v>
      </c>
    </row>
    <row r="1853" spans="1:5" x14ac:dyDescent="0.2">
      <c r="A1853">
        <v>90743</v>
      </c>
      <c r="B1853" t="s">
        <v>2009</v>
      </c>
      <c r="C1853" t="s">
        <v>8602</v>
      </c>
      <c r="D1853" s="16" t="s">
        <v>658</v>
      </c>
      <c r="E1853">
        <v>8.61</v>
      </c>
    </row>
    <row r="1854" spans="1:5" x14ac:dyDescent="0.2">
      <c r="A1854">
        <v>90744</v>
      </c>
      <c r="B1854" t="s">
        <v>2009</v>
      </c>
      <c r="C1854" t="s">
        <v>8603</v>
      </c>
      <c r="D1854" s="16" t="s">
        <v>658</v>
      </c>
      <c r="E1854">
        <v>9.4600000000000009</v>
      </c>
    </row>
    <row r="1855" spans="1:5" x14ac:dyDescent="0.2">
      <c r="A1855">
        <v>90745</v>
      </c>
      <c r="B1855" t="s">
        <v>2009</v>
      </c>
      <c r="C1855" t="s">
        <v>8604</v>
      </c>
      <c r="D1855" s="16" t="s">
        <v>658</v>
      </c>
      <c r="E1855">
        <v>12.69</v>
      </c>
    </row>
    <row r="1856" spans="1:5" x14ac:dyDescent="0.2">
      <c r="A1856">
        <v>90733</v>
      </c>
      <c r="B1856" t="s">
        <v>2009</v>
      </c>
      <c r="C1856" t="s">
        <v>8605</v>
      </c>
      <c r="D1856" s="16" t="s">
        <v>658</v>
      </c>
      <c r="E1856">
        <v>4.5999999999999996</v>
      </c>
    </row>
    <row r="1857" spans="1:5" x14ac:dyDescent="0.2">
      <c r="A1857">
        <v>90734</v>
      </c>
      <c r="B1857" t="s">
        <v>2009</v>
      </c>
      <c r="C1857" t="s">
        <v>8606</v>
      </c>
      <c r="D1857" s="16" t="s">
        <v>658</v>
      </c>
      <c r="E1857">
        <v>5.45</v>
      </c>
    </row>
    <row r="1858" spans="1:5" x14ac:dyDescent="0.2">
      <c r="A1858">
        <v>90735</v>
      </c>
      <c r="B1858" t="s">
        <v>2009</v>
      </c>
      <c r="C1858" t="s">
        <v>8607</v>
      </c>
      <c r="D1858" s="16" t="s">
        <v>658</v>
      </c>
      <c r="E1858">
        <v>6.29</v>
      </c>
    </row>
    <row r="1859" spans="1:5" x14ac:dyDescent="0.2">
      <c r="A1859">
        <v>90736</v>
      </c>
      <c r="B1859" t="s">
        <v>2009</v>
      </c>
      <c r="C1859" t="s">
        <v>8608</v>
      </c>
      <c r="D1859" s="16" t="s">
        <v>658</v>
      </c>
      <c r="E1859">
        <v>7.14</v>
      </c>
    </row>
    <row r="1860" spans="1:5" x14ac:dyDescent="0.2">
      <c r="A1860">
        <v>90737</v>
      </c>
      <c r="B1860" t="s">
        <v>2009</v>
      </c>
      <c r="C1860" t="s">
        <v>8609</v>
      </c>
      <c r="D1860" s="16" t="s">
        <v>658</v>
      </c>
      <c r="E1860">
        <v>7.99</v>
      </c>
    </row>
    <row r="1861" spans="1:5" x14ac:dyDescent="0.2">
      <c r="A1861">
        <v>90738</v>
      </c>
      <c r="B1861" t="s">
        <v>2009</v>
      </c>
      <c r="C1861" t="s">
        <v>8610</v>
      </c>
      <c r="D1861" s="16" t="s">
        <v>658</v>
      </c>
      <c r="E1861">
        <v>8.84</v>
      </c>
    </row>
    <row r="1862" spans="1:5" x14ac:dyDescent="0.2">
      <c r="A1862">
        <v>90739</v>
      </c>
      <c r="B1862" t="s">
        <v>2009</v>
      </c>
      <c r="C1862" t="s">
        <v>8611</v>
      </c>
      <c r="D1862" s="16" t="s">
        <v>658</v>
      </c>
      <c r="E1862">
        <v>11.37</v>
      </c>
    </row>
    <row r="1863" spans="1:5" x14ac:dyDescent="0.2">
      <c r="A1863">
        <v>90724</v>
      </c>
      <c r="B1863" t="s">
        <v>2009</v>
      </c>
      <c r="C1863" t="s">
        <v>8612</v>
      </c>
      <c r="D1863" s="16" t="s">
        <v>621</v>
      </c>
      <c r="E1863">
        <v>32.31</v>
      </c>
    </row>
    <row r="1864" spans="1:5" x14ac:dyDescent="0.2">
      <c r="A1864">
        <v>102267</v>
      </c>
      <c r="B1864" t="s">
        <v>2009</v>
      </c>
      <c r="C1864" t="s">
        <v>8613</v>
      </c>
      <c r="D1864" s="16" t="s">
        <v>621</v>
      </c>
      <c r="E1864">
        <v>172.81</v>
      </c>
    </row>
    <row r="1865" spans="1:5" x14ac:dyDescent="0.2">
      <c r="A1865">
        <v>102268</v>
      </c>
      <c r="B1865" t="s">
        <v>2009</v>
      </c>
      <c r="C1865" t="s">
        <v>8614</v>
      </c>
      <c r="D1865" s="16" t="s">
        <v>621</v>
      </c>
      <c r="E1865">
        <v>194.97</v>
      </c>
    </row>
    <row r="1866" spans="1:5" x14ac:dyDescent="0.2">
      <c r="A1866">
        <v>90725</v>
      </c>
      <c r="B1866" t="s">
        <v>2009</v>
      </c>
      <c r="C1866" t="s">
        <v>8615</v>
      </c>
      <c r="D1866" s="16" t="s">
        <v>621</v>
      </c>
      <c r="E1866">
        <v>39.700000000000003</v>
      </c>
    </row>
    <row r="1867" spans="1:5" x14ac:dyDescent="0.2">
      <c r="A1867">
        <v>102269</v>
      </c>
      <c r="B1867" t="s">
        <v>2009</v>
      </c>
      <c r="C1867" t="s">
        <v>8616</v>
      </c>
      <c r="D1867" s="16" t="s">
        <v>621</v>
      </c>
      <c r="E1867">
        <v>239.31</v>
      </c>
    </row>
    <row r="1868" spans="1:5" x14ac:dyDescent="0.2">
      <c r="A1868">
        <v>90726</v>
      </c>
      <c r="B1868" t="s">
        <v>2009</v>
      </c>
      <c r="C1868" t="s">
        <v>8617</v>
      </c>
      <c r="D1868" s="16" t="s">
        <v>621</v>
      </c>
      <c r="E1868">
        <v>47.15</v>
      </c>
    </row>
    <row r="1869" spans="1:5" x14ac:dyDescent="0.2">
      <c r="A1869">
        <v>90727</v>
      </c>
      <c r="B1869" t="s">
        <v>2009</v>
      </c>
      <c r="C1869" t="s">
        <v>8618</v>
      </c>
      <c r="D1869" s="16" t="s">
        <v>621</v>
      </c>
      <c r="E1869">
        <v>54.54</v>
      </c>
    </row>
    <row r="1870" spans="1:5" x14ac:dyDescent="0.2">
      <c r="A1870">
        <v>90728</v>
      </c>
      <c r="B1870" t="s">
        <v>2009</v>
      </c>
      <c r="C1870" t="s">
        <v>8619</v>
      </c>
      <c r="D1870" s="16" t="s">
        <v>621</v>
      </c>
      <c r="E1870">
        <v>61.93</v>
      </c>
    </row>
    <row r="1871" spans="1:5" x14ac:dyDescent="0.2">
      <c r="A1871">
        <v>90729</v>
      </c>
      <c r="B1871" t="s">
        <v>2009</v>
      </c>
      <c r="C1871" t="s">
        <v>8620</v>
      </c>
      <c r="D1871" s="16" t="s">
        <v>621</v>
      </c>
      <c r="E1871">
        <v>69.31</v>
      </c>
    </row>
    <row r="1872" spans="1:5" x14ac:dyDescent="0.2">
      <c r="A1872">
        <v>90730</v>
      </c>
      <c r="B1872" t="s">
        <v>2009</v>
      </c>
      <c r="C1872" t="s">
        <v>8621</v>
      </c>
      <c r="D1872" s="16" t="s">
        <v>621</v>
      </c>
      <c r="E1872">
        <v>76.7</v>
      </c>
    </row>
    <row r="1873" spans="1:5" x14ac:dyDescent="0.2">
      <c r="A1873">
        <v>90731</v>
      </c>
      <c r="B1873" t="s">
        <v>2009</v>
      </c>
      <c r="C1873" t="s">
        <v>8622</v>
      </c>
      <c r="D1873" s="16" t="s">
        <v>621</v>
      </c>
      <c r="E1873">
        <v>84.08</v>
      </c>
    </row>
    <row r="1874" spans="1:5" x14ac:dyDescent="0.2">
      <c r="A1874">
        <v>90732</v>
      </c>
      <c r="B1874" t="s">
        <v>2009</v>
      </c>
      <c r="C1874" t="s">
        <v>8623</v>
      </c>
      <c r="D1874" s="16" t="s">
        <v>621</v>
      </c>
      <c r="E1874">
        <v>106.24</v>
      </c>
    </row>
    <row r="1875" spans="1:5" x14ac:dyDescent="0.2">
      <c r="A1875">
        <v>102265</v>
      </c>
      <c r="B1875" t="s">
        <v>2009</v>
      </c>
      <c r="C1875" t="s">
        <v>8624</v>
      </c>
      <c r="D1875" s="16" t="s">
        <v>621</v>
      </c>
      <c r="E1875">
        <v>135.81</v>
      </c>
    </row>
    <row r="1876" spans="1:5" x14ac:dyDescent="0.2">
      <c r="A1876">
        <v>102266</v>
      </c>
      <c r="B1876" t="s">
        <v>2009</v>
      </c>
      <c r="C1876" t="s">
        <v>8625</v>
      </c>
      <c r="D1876" s="16" t="s">
        <v>621</v>
      </c>
      <c r="E1876">
        <v>150.58000000000001</v>
      </c>
    </row>
    <row r="1877" spans="1:5" x14ac:dyDescent="0.2">
      <c r="A1877">
        <v>94879</v>
      </c>
      <c r="B1877" t="s">
        <v>2009</v>
      </c>
      <c r="C1877" t="s">
        <v>8626</v>
      </c>
      <c r="D1877" s="16" t="s">
        <v>658</v>
      </c>
      <c r="E1877">
        <v>2180.75</v>
      </c>
    </row>
    <row r="1878" spans="1:5" x14ac:dyDescent="0.2">
      <c r="A1878">
        <v>94881</v>
      </c>
      <c r="B1878" t="s">
        <v>2009</v>
      </c>
      <c r="C1878" t="s">
        <v>8627</v>
      </c>
      <c r="D1878" s="16" t="s">
        <v>658</v>
      </c>
      <c r="E1878">
        <v>3002.75</v>
      </c>
    </row>
    <row r="1879" spans="1:5" x14ac:dyDescent="0.2">
      <c r="A1879">
        <v>94869</v>
      </c>
      <c r="B1879" t="s">
        <v>2009</v>
      </c>
      <c r="C1879" t="s">
        <v>8628</v>
      </c>
      <c r="D1879" s="16" t="s">
        <v>658</v>
      </c>
      <c r="E1879">
        <v>153.82</v>
      </c>
    </row>
    <row r="1880" spans="1:5" x14ac:dyDescent="0.2">
      <c r="A1880">
        <v>94871</v>
      </c>
      <c r="B1880" t="s">
        <v>2009</v>
      </c>
      <c r="C1880" t="s">
        <v>8629</v>
      </c>
      <c r="D1880" s="16" t="s">
        <v>658</v>
      </c>
      <c r="E1880">
        <v>240.68</v>
      </c>
    </row>
    <row r="1881" spans="1:5" x14ac:dyDescent="0.2">
      <c r="A1881">
        <v>90708</v>
      </c>
      <c r="B1881" t="s">
        <v>2009</v>
      </c>
      <c r="C1881" t="s">
        <v>8630</v>
      </c>
      <c r="D1881" s="16" t="s">
        <v>658</v>
      </c>
      <c r="E1881">
        <v>872.61</v>
      </c>
    </row>
    <row r="1882" spans="1:5" x14ac:dyDescent="0.2">
      <c r="A1882">
        <v>94875</v>
      </c>
      <c r="B1882" t="s">
        <v>2009</v>
      </c>
      <c r="C1882" t="s">
        <v>8631</v>
      </c>
      <c r="D1882" s="16" t="s">
        <v>658</v>
      </c>
      <c r="E1882">
        <v>1416.76</v>
      </c>
    </row>
    <row r="1883" spans="1:5" x14ac:dyDescent="0.2">
      <c r="A1883">
        <v>102264</v>
      </c>
      <c r="B1883" t="s">
        <v>2009</v>
      </c>
      <c r="C1883" t="s">
        <v>8632</v>
      </c>
      <c r="D1883" s="16" t="s">
        <v>658</v>
      </c>
      <c r="E1883">
        <v>29.61</v>
      </c>
    </row>
    <row r="1884" spans="1:5" x14ac:dyDescent="0.2">
      <c r="A1884">
        <v>90701</v>
      </c>
      <c r="B1884" t="s">
        <v>2009</v>
      </c>
      <c r="C1884" t="s">
        <v>8633</v>
      </c>
      <c r="D1884" s="16" t="s">
        <v>658</v>
      </c>
      <c r="E1884">
        <v>103.64</v>
      </c>
    </row>
    <row r="1885" spans="1:5" x14ac:dyDescent="0.2">
      <c r="A1885">
        <v>90702</v>
      </c>
      <c r="B1885" t="s">
        <v>2009</v>
      </c>
      <c r="C1885" t="s">
        <v>8634</v>
      </c>
      <c r="D1885" s="16" t="s">
        <v>658</v>
      </c>
      <c r="E1885">
        <v>172.16</v>
      </c>
    </row>
    <row r="1886" spans="1:5" x14ac:dyDescent="0.2">
      <c r="A1886">
        <v>90703</v>
      </c>
      <c r="B1886" t="s">
        <v>2009</v>
      </c>
      <c r="C1886" t="s">
        <v>8635</v>
      </c>
      <c r="D1886" s="16" t="s">
        <v>658</v>
      </c>
      <c r="E1886">
        <v>269.22000000000003</v>
      </c>
    </row>
    <row r="1887" spans="1:5" x14ac:dyDescent="0.2">
      <c r="A1887">
        <v>90704</v>
      </c>
      <c r="B1887" t="s">
        <v>2009</v>
      </c>
      <c r="C1887" t="s">
        <v>8636</v>
      </c>
      <c r="D1887" s="16" t="s">
        <v>658</v>
      </c>
      <c r="E1887">
        <v>398.6</v>
      </c>
    </row>
    <row r="1888" spans="1:5" x14ac:dyDescent="0.2">
      <c r="A1888">
        <v>90705</v>
      </c>
      <c r="B1888" t="s">
        <v>2009</v>
      </c>
      <c r="C1888" t="s">
        <v>8637</v>
      </c>
      <c r="D1888" s="16" t="s">
        <v>658</v>
      </c>
      <c r="E1888">
        <v>524.64</v>
      </c>
    </row>
    <row r="1889" spans="1:5" x14ac:dyDescent="0.2">
      <c r="A1889">
        <v>90706</v>
      </c>
      <c r="B1889" t="s">
        <v>2009</v>
      </c>
      <c r="C1889" t="s">
        <v>8638</v>
      </c>
      <c r="D1889" s="16" t="s">
        <v>658</v>
      </c>
      <c r="E1889">
        <v>693.8</v>
      </c>
    </row>
    <row r="1890" spans="1:5" x14ac:dyDescent="0.2">
      <c r="A1890">
        <v>90694</v>
      </c>
      <c r="B1890" t="s">
        <v>2009</v>
      </c>
      <c r="C1890" t="s">
        <v>8639</v>
      </c>
      <c r="D1890" s="16" t="s">
        <v>658</v>
      </c>
      <c r="E1890">
        <v>69.819999999999993</v>
      </c>
    </row>
    <row r="1891" spans="1:5" x14ac:dyDescent="0.2">
      <c r="A1891">
        <v>90695</v>
      </c>
      <c r="B1891" t="s">
        <v>2009</v>
      </c>
      <c r="C1891" t="s">
        <v>8640</v>
      </c>
      <c r="D1891" s="16" t="s">
        <v>658</v>
      </c>
      <c r="E1891">
        <v>133.18</v>
      </c>
    </row>
    <row r="1892" spans="1:5" x14ac:dyDescent="0.2">
      <c r="A1892">
        <v>90696</v>
      </c>
      <c r="B1892" t="s">
        <v>2009</v>
      </c>
      <c r="C1892" t="s">
        <v>8641</v>
      </c>
      <c r="D1892" s="16" t="s">
        <v>658</v>
      </c>
      <c r="E1892">
        <v>222.96</v>
      </c>
    </row>
    <row r="1893" spans="1:5" x14ac:dyDescent="0.2">
      <c r="A1893">
        <v>90697</v>
      </c>
      <c r="B1893" t="s">
        <v>2009</v>
      </c>
      <c r="C1893" t="s">
        <v>8642</v>
      </c>
      <c r="D1893" s="16" t="s">
        <v>658</v>
      </c>
      <c r="E1893">
        <v>346.33</v>
      </c>
    </row>
    <row r="1894" spans="1:5" x14ac:dyDescent="0.2">
      <c r="A1894">
        <v>90698</v>
      </c>
      <c r="B1894" t="s">
        <v>2009</v>
      </c>
      <c r="C1894" t="s">
        <v>8643</v>
      </c>
      <c r="D1894" s="16" t="s">
        <v>658</v>
      </c>
      <c r="E1894">
        <v>529.85</v>
      </c>
    </row>
    <row r="1895" spans="1:5" x14ac:dyDescent="0.2">
      <c r="A1895">
        <v>90699</v>
      </c>
      <c r="B1895" t="s">
        <v>2009</v>
      </c>
      <c r="C1895" t="s">
        <v>8644</v>
      </c>
      <c r="D1895" s="16" t="s">
        <v>658</v>
      </c>
      <c r="E1895">
        <v>746.17</v>
      </c>
    </row>
    <row r="1896" spans="1:5" x14ac:dyDescent="0.2">
      <c r="A1896">
        <v>90700</v>
      </c>
      <c r="B1896" t="s">
        <v>2009</v>
      </c>
      <c r="C1896" t="s">
        <v>8645</v>
      </c>
      <c r="D1896" s="16" t="s">
        <v>658</v>
      </c>
      <c r="E1896">
        <v>870.05</v>
      </c>
    </row>
    <row r="1897" spans="1:5" x14ac:dyDescent="0.2">
      <c r="A1897">
        <v>105378</v>
      </c>
      <c r="B1897" t="s">
        <v>2009</v>
      </c>
      <c r="C1897" t="s">
        <v>8646</v>
      </c>
      <c r="D1897" s="16" t="s">
        <v>621</v>
      </c>
      <c r="E1897">
        <v>14.89</v>
      </c>
    </row>
    <row r="1898" spans="1:5" x14ac:dyDescent="0.2">
      <c r="A1898">
        <v>105373</v>
      </c>
      <c r="B1898" t="s">
        <v>2009</v>
      </c>
      <c r="C1898" t="s">
        <v>8647</v>
      </c>
      <c r="D1898" s="16" t="s">
        <v>621</v>
      </c>
      <c r="E1898">
        <v>11.7</v>
      </c>
    </row>
    <row r="1899" spans="1:5" x14ac:dyDescent="0.2">
      <c r="A1899">
        <v>105380</v>
      </c>
      <c r="B1899" t="s">
        <v>2009</v>
      </c>
      <c r="C1899" t="s">
        <v>8648</v>
      </c>
      <c r="D1899" s="16" t="s">
        <v>621</v>
      </c>
      <c r="E1899">
        <v>120.02</v>
      </c>
    </row>
    <row r="1900" spans="1:5" x14ac:dyDescent="0.2">
      <c r="A1900">
        <v>105267</v>
      </c>
      <c r="B1900" t="s">
        <v>2009</v>
      </c>
      <c r="C1900" t="s">
        <v>8649</v>
      </c>
      <c r="D1900" s="16" t="s">
        <v>621</v>
      </c>
      <c r="E1900">
        <v>98.46</v>
      </c>
    </row>
    <row r="1901" spans="1:5" x14ac:dyDescent="0.2">
      <c r="A1901">
        <v>105249</v>
      </c>
      <c r="B1901" t="s">
        <v>2009</v>
      </c>
      <c r="C1901" t="s">
        <v>8650</v>
      </c>
      <c r="D1901" s="16" t="s">
        <v>621</v>
      </c>
      <c r="E1901">
        <v>146.34</v>
      </c>
    </row>
    <row r="1902" spans="1:5" x14ac:dyDescent="0.2">
      <c r="A1902">
        <v>105268</v>
      </c>
      <c r="B1902" t="s">
        <v>2009</v>
      </c>
      <c r="C1902" t="s">
        <v>8651</v>
      </c>
      <c r="D1902" s="16" t="s">
        <v>621</v>
      </c>
      <c r="E1902">
        <v>120.9</v>
      </c>
    </row>
    <row r="1903" spans="1:5" x14ac:dyDescent="0.2">
      <c r="A1903">
        <v>105379</v>
      </c>
      <c r="B1903" t="s">
        <v>2009</v>
      </c>
      <c r="C1903" t="s">
        <v>8652</v>
      </c>
      <c r="D1903" s="16" t="s">
        <v>621</v>
      </c>
      <c r="E1903">
        <v>19.920000000000002</v>
      </c>
    </row>
    <row r="1904" spans="1:5" x14ac:dyDescent="0.2">
      <c r="A1904">
        <v>105388</v>
      </c>
      <c r="B1904" t="s">
        <v>2009</v>
      </c>
      <c r="C1904" t="s">
        <v>8653</v>
      </c>
      <c r="D1904" s="16" t="s">
        <v>621</v>
      </c>
      <c r="E1904">
        <v>15.95</v>
      </c>
    </row>
    <row r="1905" spans="1:5" x14ac:dyDescent="0.2">
      <c r="A1905">
        <v>105392</v>
      </c>
      <c r="B1905" t="s">
        <v>2009</v>
      </c>
      <c r="C1905" t="s">
        <v>8654</v>
      </c>
      <c r="D1905" s="16" t="s">
        <v>621</v>
      </c>
      <c r="E1905">
        <v>24.97</v>
      </c>
    </row>
    <row r="1906" spans="1:5" x14ac:dyDescent="0.2">
      <c r="A1906">
        <v>105389</v>
      </c>
      <c r="B1906" t="s">
        <v>2009</v>
      </c>
      <c r="C1906" t="s">
        <v>8655</v>
      </c>
      <c r="D1906" s="16" t="s">
        <v>621</v>
      </c>
      <c r="E1906">
        <v>20.18</v>
      </c>
    </row>
    <row r="1907" spans="1:5" x14ac:dyDescent="0.2">
      <c r="A1907">
        <v>105393</v>
      </c>
      <c r="B1907" t="s">
        <v>2009</v>
      </c>
      <c r="C1907" t="s">
        <v>8656</v>
      </c>
      <c r="D1907" s="16" t="s">
        <v>621</v>
      </c>
      <c r="E1907">
        <v>30.21</v>
      </c>
    </row>
    <row r="1908" spans="1:5" x14ac:dyDescent="0.2">
      <c r="A1908">
        <v>105316</v>
      </c>
      <c r="B1908" t="s">
        <v>2009</v>
      </c>
      <c r="C1908" t="s">
        <v>8657</v>
      </c>
      <c r="D1908" s="16" t="s">
        <v>621</v>
      </c>
      <c r="E1908">
        <v>24.61</v>
      </c>
    </row>
    <row r="1909" spans="1:5" x14ac:dyDescent="0.2">
      <c r="A1909">
        <v>105394</v>
      </c>
      <c r="B1909" t="s">
        <v>2009</v>
      </c>
      <c r="C1909" t="s">
        <v>8658</v>
      </c>
      <c r="D1909" s="16" t="s">
        <v>621</v>
      </c>
      <c r="E1909">
        <v>35.39</v>
      </c>
    </row>
    <row r="1910" spans="1:5" x14ac:dyDescent="0.2">
      <c r="A1910">
        <v>105317</v>
      </c>
      <c r="B1910" t="s">
        <v>2009</v>
      </c>
      <c r="C1910" t="s">
        <v>8659</v>
      </c>
      <c r="D1910" s="16" t="s">
        <v>621</v>
      </c>
      <c r="E1910">
        <v>29.01</v>
      </c>
    </row>
    <row r="1911" spans="1:5" x14ac:dyDescent="0.2">
      <c r="A1911">
        <v>105395</v>
      </c>
      <c r="B1911" t="s">
        <v>2009</v>
      </c>
      <c r="C1911" t="s">
        <v>8660</v>
      </c>
      <c r="D1911" s="16" t="s">
        <v>621</v>
      </c>
      <c r="E1911">
        <v>40.61</v>
      </c>
    </row>
    <row r="1912" spans="1:5" x14ac:dyDescent="0.2">
      <c r="A1912">
        <v>105318</v>
      </c>
      <c r="B1912" t="s">
        <v>2009</v>
      </c>
      <c r="C1912" t="s">
        <v>8661</v>
      </c>
      <c r="D1912" s="16" t="s">
        <v>621</v>
      </c>
      <c r="E1912">
        <v>33.409999999999997</v>
      </c>
    </row>
    <row r="1913" spans="1:5" x14ac:dyDescent="0.2">
      <c r="A1913">
        <v>105396</v>
      </c>
      <c r="B1913" t="s">
        <v>2009</v>
      </c>
      <c r="C1913" t="s">
        <v>8662</v>
      </c>
      <c r="D1913" s="16" t="s">
        <v>621</v>
      </c>
      <c r="E1913">
        <v>45.82</v>
      </c>
    </row>
    <row r="1914" spans="1:5" x14ac:dyDescent="0.2">
      <c r="A1914">
        <v>105258</v>
      </c>
      <c r="B1914" t="s">
        <v>2009</v>
      </c>
      <c r="C1914" t="s">
        <v>8663</v>
      </c>
      <c r="D1914" s="16" t="s">
        <v>621</v>
      </c>
      <c r="E1914">
        <v>37.81</v>
      </c>
    </row>
    <row r="1915" spans="1:5" x14ac:dyDescent="0.2">
      <c r="A1915">
        <v>105397</v>
      </c>
      <c r="B1915" t="s">
        <v>2009</v>
      </c>
      <c r="C1915" t="s">
        <v>8664</v>
      </c>
      <c r="D1915" s="16" t="s">
        <v>621</v>
      </c>
      <c r="E1915">
        <v>51.15</v>
      </c>
    </row>
    <row r="1916" spans="1:5" x14ac:dyDescent="0.2">
      <c r="A1916">
        <v>105261</v>
      </c>
      <c r="B1916" t="s">
        <v>2009</v>
      </c>
      <c r="C1916" t="s">
        <v>8665</v>
      </c>
      <c r="D1916" s="16" t="s">
        <v>621</v>
      </c>
      <c r="E1916">
        <v>42.35</v>
      </c>
    </row>
    <row r="1917" spans="1:5" x14ac:dyDescent="0.2">
      <c r="A1917">
        <v>105398</v>
      </c>
      <c r="B1917" t="s">
        <v>2009</v>
      </c>
      <c r="C1917" t="s">
        <v>8666</v>
      </c>
      <c r="D1917" s="16" t="s">
        <v>621</v>
      </c>
      <c r="E1917">
        <v>63.29</v>
      </c>
    </row>
    <row r="1918" spans="1:5" x14ac:dyDescent="0.2">
      <c r="A1918">
        <v>105262</v>
      </c>
      <c r="B1918" t="s">
        <v>2009</v>
      </c>
      <c r="C1918" t="s">
        <v>8667</v>
      </c>
      <c r="D1918" s="16" t="s">
        <v>621</v>
      </c>
      <c r="E1918">
        <v>51.46</v>
      </c>
    </row>
    <row r="1919" spans="1:5" x14ac:dyDescent="0.2">
      <c r="A1919">
        <v>105399</v>
      </c>
      <c r="B1919" t="s">
        <v>2009</v>
      </c>
      <c r="C1919" t="s">
        <v>8668</v>
      </c>
      <c r="D1919" s="16" t="s">
        <v>621</v>
      </c>
      <c r="E1919">
        <v>75</v>
      </c>
    </row>
    <row r="1920" spans="1:5" x14ac:dyDescent="0.2">
      <c r="A1920">
        <v>105263</v>
      </c>
      <c r="B1920" t="s">
        <v>2009</v>
      </c>
      <c r="C1920" t="s">
        <v>8669</v>
      </c>
      <c r="D1920" s="16" t="s">
        <v>621</v>
      </c>
      <c r="E1920">
        <v>61.22</v>
      </c>
    </row>
    <row r="1921" spans="1:5" x14ac:dyDescent="0.2">
      <c r="A1921">
        <v>105400</v>
      </c>
      <c r="B1921" t="s">
        <v>2009</v>
      </c>
      <c r="C1921" t="s">
        <v>8670</v>
      </c>
      <c r="D1921" s="16" t="s">
        <v>621</v>
      </c>
      <c r="E1921">
        <v>85.88</v>
      </c>
    </row>
    <row r="1922" spans="1:5" x14ac:dyDescent="0.2">
      <c r="A1922">
        <v>105264</v>
      </c>
      <c r="B1922" t="s">
        <v>2009</v>
      </c>
      <c r="C1922" t="s">
        <v>8671</v>
      </c>
      <c r="D1922" s="16" t="s">
        <v>621</v>
      </c>
      <c r="E1922">
        <v>70.150000000000006</v>
      </c>
    </row>
    <row r="1923" spans="1:5" x14ac:dyDescent="0.2">
      <c r="A1923">
        <v>105297</v>
      </c>
      <c r="B1923" t="s">
        <v>2009</v>
      </c>
      <c r="C1923" t="s">
        <v>8672</v>
      </c>
      <c r="D1923" s="16" t="s">
        <v>621</v>
      </c>
      <c r="E1923">
        <v>12.83</v>
      </c>
    </row>
    <row r="1924" spans="1:5" x14ac:dyDescent="0.2">
      <c r="A1924">
        <v>105372</v>
      </c>
      <c r="B1924" t="s">
        <v>2009</v>
      </c>
      <c r="C1924" t="s">
        <v>8673</v>
      </c>
      <c r="D1924" s="16" t="s">
        <v>621</v>
      </c>
      <c r="E1924">
        <v>9.9700000000000006</v>
      </c>
    </row>
    <row r="1925" spans="1:5" x14ac:dyDescent="0.2">
      <c r="A1925">
        <v>105401</v>
      </c>
      <c r="B1925" t="s">
        <v>2009</v>
      </c>
      <c r="C1925" t="s">
        <v>8674</v>
      </c>
      <c r="D1925" s="16" t="s">
        <v>621</v>
      </c>
      <c r="E1925">
        <v>97.06</v>
      </c>
    </row>
    <row r="1926" spans="1:5" x14ac:dyDescent="0.2">
      <c r="A1926">
        <v>105265</v>
      </c>
      <c r="B1926" t="s">
        <v>2009</v>
      </c>
      <c r="C1926" t="s">
        <v>8675</v>
      </c>
      <c r="D1926" s="16" t="s">
        <v>621</v>
      </c>
      <c r="E1926">
        <v>79.38</v>
      </c>
    </row>
    <row r="1927" spans="1:5" x14ac:dyDescent="0.2">
      <c r="A1927">
        <v>105402</v>
      </c>
      <c r="B1927" t="s">
        <v>2009</v>
      </c>
      <c r="C1927" t="s">
        <v>8676</v>
      </c>
      <c r="D1927" s="16" t="s">
        <v>621</v>
      </c>
      <c r="E1927">
        <v>108.5</v>
      </c>
    </row>
    <row r="1928" spans="1:5" x14ac:dyDescent="0.2">
      <c r="A1928">
        <v>105266</v>
      </c>
      <c r="B1928" t="s">
        <v>2009</v>
      </c>
      <c r="C1928" t="s">
        <v>8677</v>
      </c>
      <c r="D1928" s="16" t="s">
        <v>621</v>
      </c>
      <c r="E1928">
        <v>88.87</v>
      </c>
    </row>
    <row r="1929" spans="1:5" x14ac:dyDescent="0.2">
      <c r="A1929">
        <v>105361</v>
      </c>
      <c r="B1929" t="s">
        <v>2009</v>
      </c>
      <c r="C1929" t="s">
        <v>8678</v>
      </c>
      <c r="D1929" s="16" t="s">
        <v>621</v>
      </c>
      <c r="E1929">
        <v>23.27</v>
      </c>
    </row>
    <row r="1930" spans="1:5" x14ac:dyDescent="0.2">
      <c r="A1930">
        <v>105382</v>
      </c>
      <c r="B1930" t="s">
        <v>2009</v>
      </c>
      <c r="C1930" t="s">
        <v>8679</v>
      </c>
      <c r="D1930" s="16" t="s">
        <v>621</v>
      </c>
      <c r="E1930">
        <v>19.190000000000001</v>
      </c>
    </row>
    <row r="1931" spans="1:5" x14ac:dyDescent="0.2">
      <c r="A1931">
        <v>105359</v>
      </c>
      <c r="B1931" t="s">
        <v>2009</v>
      </c>
      <c r="C1931" t="s">
        <v>8680</v>
      </c>
      <c r="D1931" s="16" t="s">
        <v>621</v>
      </c>
      <c r="E1931">
        <v>16.57</v>
      </c>
    </row>
    <row r="1932" spans="1:5" x14ac:dyDescent="0.2">
      <c r="A1932">
        <v>105315</v>
      </c>
      <c r="B1932" t="s">
        <v>2009</v>
      </c>
      <c r="C1932" t="s">
        <v>8681</v>
      </c>
      <c r="D1932" s="16" t="s">
        <v>621</v>
      </c>
      <c r="E1932">
        <v>13.59</v>
      </c>
    </row>
    <row r="1933" spans="1:5" x14ac:dyDescent="0.2">
      <c r="A1933">
        <v>105360</v>
      </c>
      <c r="B1933" t="s">
        <v>2009</v>
      </c>
      <c r="C1933" t="s">
        <v>8682</v>
      </c>
      <c r="D1933" s="16" t="s">
        <v>621</v>
      </c>
      <c r="E1933">
        <v>20.02</v>
      </c>
    </row>
    <row r="1934" spans="1:5" x14ac:dyDescent="0.2">
      <c r="A1934">
        <v>105381</v>
      </c>
      <c r="B1934" t="s">
        <v>2009</v>
      </c>
      <c r="C1934" t="s">
        <v>8683</v>
      </c>
      <c r="D1934" s="16" t="s">
        <v>621</v>
      </c>
      <c r="E1934">
        <v>16.489999999999998</v>
      </c>
    </row>
    <row r="1935" spans="1:5" x14ac:dyDescent="0.2">
      <c r="A1935">
        <v>105251</v>
      </c>
      <c r="B1935" t="s">
        <v>2009</v>
      </c>
      <c r="C1935" t="s">
        <v>8684</v>
      </c>
      <c r="D1935" s="16" t="s">
        <v>621</v>
      </c>
      <c r="E1935">
        <v>21.82</v>
      </c>
    </row>
    <row r="1936" spans="1:5" x14ac:dyDescent="0.2">
      <c r="A1936">
        <v>105282</v>
      </c>
      <c r="B1936" t="s">
        <v>2009</v>
      </c>
      <c r="C1936" t="s">
        <v>8685</v>
      </c>
      <c r="D1936" s="16" t="s">
        <v>621</v>
      </c>
      <c r="E1936">
        <v>17.059999999999999</v>
      </c>
    </row>
    <row r="1937" spans="1:5" x14ac:dyDescent="0.2">
      <c r="A1937">
        <v>105276</v>
      </c>
      <c r="B1937" t="s">
        <v>2009</v>
      </c>
      <c r="C1937" t="s">
        <v>8686</v>
      </c>
      <c r="D1937" s="16" t="s">
        <v>621</v>
      </c>
      <c r="E1937">
        <v>175.69</v>
      </c>
    </row>
    <row r="1938" spans="1:5" x14ac:dyDescent="0.2">
      <c r="A1938">
        <v>105341</v>
      </c>
      <c r="B1938" t="s">
        <v>2009</v>
      </c>
      <c r="C1938" t="s">
        <v>8687</v>
      </c>
      <c r="D1938" s="16" t="s">
        <v>621</v>
      </c>
      <c r="E1938">
        <v>143.35</v>
      </c>
    </row>
    <row r="1939" spans="1:5" x14ac:dyDescent="0.2">
      <c r="A1939">
        <v>105277</v>
      </c>
      <c r="B1939" t="s">
        <v>2009</v>
      </c>
      <c r="C1939" t="s">
        <v>8688</v>
      </c>
      <c r="D1939" s="16" t="s">
        <v>621</v>
      </c>
      <c r="E1939">
        <v>212.52</v>
      </c>
    </row>
    <row r="1940" spans="1:5" x14ac:dyDescent="0.2">
      <c r="A1940">
        <v>105342</v>
      </c>
      <c r="B1940" t="s">
        <v>2009</v>
      </c>
      <c r="C1940" t="s">
        <v>8689</v>
      </c>
      <c r="D1940" s="16" t="s">
        <v>621</v>
      </c>
      <c r="E1940">
        <v>174.36</v>
      </c>
    </row>
    <row r="1941" spans="1:5" x14ac:dyDescent="0.2">
      <c r="A1941">
        <v>105252</v>
      </c>
      <c r="B1941" t="s">
        <v>2009</v>
      </c>
      <c r="C1941" t="s">
        <v>8690</v>
      </c>
      <c r="D1941" s="16" t="s">
        <v>621</v>
      </c>
      <c r="E1941">
        <v>29.25</v>
      </c>
    </row>
    <row r="1942" spans="1:5" x14ac:dyDescent="0.2">
      <c r="A1942">
        <v>105298</v>
      </c>
      <c r="B1942" t="s">
        <v>2009</v>
      </c>
      <c r="C1942" t="s">
        <v>8691</v>
      </c>
      <c r="D1942" s="16" t="s">
        <v>621</v>
      </c>
      <c r="E1942">
        <v>23.28</v>
      </c>
    </row>
    <row r="1943" spans="1:5" x14ac:dyDescent="0.2">
      <c r="A1943">
        <v>105253</v>
      </c>
      <c r="B1943" t="s">
        <v>2009</v>
      </c>
      <c r="C1943" t="s">
        <v>8692</v>
      </c>
      <c r="D1943" s="16" t="s">
        <v>621</v>
      </c>
      <c r="E1943">
        <v>36.659999999999997</v>
      </c>
    </row>
    <row r="1944" spans="1:5" x14ac:dyDescent="0.2">
      <c r="A1944">
        <v>105299</v>
      </c>
      <c r="B1944" t="s">
        <v>2009</v>
      </c>
      <c r="C1944" t="s">
        <v>8693</v>
      </c>
      <c r="D1944" s="16" t="s">
        <v>621</v>
      </c>
      <c r="E1944">
        <v>29.49</v>
      </c>
    </row>
    <row r="1945" spans="1:5" x14ac:dyDescent="0.2">
      <c r="A1945">
        <v>105254</v>
      </c>
      <c r="B1945" t="s">
        <v>2009</v>
      </c>
      <c r="C1945" t="s">
        <v>8694</v>
      </c>
      <c r="D1945" s="16" t="s">
        <v>621</v>
      </c>
      <c r="E1945">
        <v>44.27</v>
      </c>
    </row>
    <row r="1946" spans="1:5" x14ac:dyDescent="0.2">
      <c r="A1946">
        <v>105300</v>
      </c>
      <c r="B1946" t="s">
        <v>2009</v>
      </c>
      <c r="C1946" t="s">
        <v>8695</v>
      </c>
      <c r="D1946" s="16" t="s">
        <v>621</v>
      </c>
      <c r="E1946">
        <v>35.89</v>
      </c>
    </row>
    <row r="1947" spans="1:5" x14ac:dyDescent="0.2">
      <c r="A1947">
        <v>105255</v>
      </c>
      <c r="B1947" t="s">
        <v>2009</v>
      </c>
      <c r="C1947" t="s">
        <v>8696</v>
      </c>
      <c r="D1947" s="16" t="s">
        <v>621</v>
      </c>
      <c r="E1947">
        <v>51.84</v>
      </c>
    </row>
    <row r="1948" spans="1:5" x14ac:dyDescent="0.2">
      <c r="A1948">
        <v>105301</v>
      </c>
      <c r="B1948" t="s">
        <v>2009</v>
      </c>
      <c r="C1948" t="s">
        <v>8697</v>
      </c>
      <c r="D1948" s="16" t="s">
        <v>621</v>
      </c>
      <c r="E1948">
        <v>42.25</v>
      </c>
    </row>
    <row r="1949" spans="1:5" x14ac:dyDescent="0.2">
      <c r="A1949">
        <v>105256</v>
      </c>
      <c r="B1949" t="s">
        <v>2009</v>
      </c>
      <c r="C1949" t="s">
        <v>8698</v>
      </c>
      <c r="D1949" s="16" t="s">
        <v>621</v>
      </c>
      <c r="E1949">
        <v>59.42</v>
      </c>
    </row>
    <row r="1950" spans="1:5" x14ac:dyDescent="0.2">
      <c r="A1950">
        <v>105302</v>
      </c>
      <c r="B1950" t="s">
        <v>2009</v>
      </c>
      <c r="C1950" t="s">
        <v>8699</v>
      </c>
      <c r="D1950" s="16" t="s">
        <v>621</v>
      </c>
      <c r="E1950">
        <v>48.63</v>
      </c>
    </row>
    <row r="1951" spans="1:5" x14ac:dyDescent="0.2">
      <c r="A1951">
        <v>105257</v>
      </c>
      <c r="B1951" t="s">
        <v>2009</v>
      </c>
      <c r="C1951" t="s">
        <v>8700</v>
      </c>
      <c r="D1951" s="16" t="s">
        <v>621</v>
      </c>
      <c r="E1951">
        <v>66.989999999999995</v>
      </c>
    </row>
    <row r="1952" spans="1:5" x14ac:dyDescent="0.2">
      <c r="A1952">
        <v>105303</v>
      </c>
      <c r="B1952" t="s">
        <v>2009</v>
      </c>
      <c r="C1952" t="s">
        <v>8701</v>
      </c>
      <c r="D1952" s="16" t="s">
        <v>621</v>
      </c>
      <c r="E1952">
        <v>54.98</v>
      </c>
    </row>
    <row r="1953" spans="1:5" x14ac:dyDescent="0.2">
      <c r="A1953">
        <v>105270</v>
      </c>
      <c r="B1953" t="s">
        <v>2009</v>
      </c>
      <c r="C1953" t="s">
        <v>8702</v>
      </c>
      <c r="D1953" s="16" t="s">
        <v>621</v>
      </c>
      <c r="E1953">
        <v>74.72</v>
      </c>
    </row>
    <row r="1954" spans="1:5" x14ac:dyDescent="0.2">
      <c r="A1954">
        <v>105304</v>
      </c>
      <c r="B1954" t="s">
        <v>2009</v>
      </c>
      <c r="C1954" t="s">
        <v>8703</v>
      </c>
      <c r="D1954" s="16" t="s">
        <v>621</v>
      </c>
      <c r="E1954">
        <v>61.51</v>
      </c>
    </row>
    <row r="1955" spans="1:5" x14ac:dyDescent="0.2">
      <c r="A1955">
        <v>105271</v>
      </c>
      <c r="B1955" t="s">
        <v>2009</v>
      </c>
      <c r="C1955" t="s">
        <v>8704</v>
      </c>
      <c r="D1955" s="16" t="s">
        <v>621</v>
      </c>
      <c r="E1955">
        <v>92.65</v>
      </c>
    </row>
    <row r="1956" spans="1:5" x14ac:dyDescent="0.2">
      <c r="A1956">
        <v>105305</v>
      </c>
      <c r="B1956" t="s">
        <v>2009</v>
      </c>
      <c r="C1956" t="s">
        <v>8705</v>
      </c>
      <c r="D1956" s="16" t="s">
        <v>621</v>
      </c>
      <c r="E1956">
        <v>74.91</v>
      </c>
    </row>
    <row r="1957" spans="1:5" x14ac:dyDescent="0.2">
      <c r="A1957">
        <v>105272</v>
      </c>
      <c r="B1957" t="s">
        <v>2009</v>
      </c>
      <c r="C1957" t="s">
        <v>8706</v>
      </c>
      <c r="D1957" s="16" t="s">
        <v>621</v>
      </c>
      <c r="E1957">
        <v>109.63</v>
      </c>
    </row>
    <row r="1958" spans="1:5" x14ac:dyDescent="0.2">
      <c r="A1958">
        <v>105306</v>
      </c>
      <c r="B1958" t="s">
        <v>2009</v>
      </c>
      <c r="C1958" t="s">
        <v>8707</v>
      </c>
      <c r="D1958" s="16" t="s">
        <v>621</v>
      </c>
      <c r="E1958">
        <v>88.95</v>
      </c>
    </row>
    <row r="1959" spans="1:5" x14ac:dyDescent="0.2">
      <c r="A1959">
        <v>105273</v>
      </c>
      <c r="B1959" t="s">
        <v>2009</v>
      </c>
      <c r="C1959" t="s">
        <v>8708</v>
      </c>
      <c r="D1959" s="16" t="s">
        <v>621</v>
      </c>
      <c r="E1959">
        <v>125.76</v>
      </c>
    </row>
    <row r="1960" spans="1:5" x14ac:dyDescent="0.2">
      <c r="A1960">
        <v>105307</v>
      </c>
      <c r="B1960" t="s">
        <v>2009</v>
      </c>
      <c r="C1960" t="s">
        <v>8709</v>
      </c>
      <c r="D1960" s="16" t="s">
        <v>621</v>
      </c>
      <c r="E1960">
        <v>102.16</v>
      </c>
    </row>
    <row r="1961" spans="1:5" x14ac:dyDescent="0.2">
      <c r="A1961">
        <v>105250</v>
      </c>
      <c r="B1961" t="s">
        <v>2009</v>
      </c>
      <c r="C1961" t="s">
        <v>8710</v>
      </c>
      <c r="D1961" s="16" t="s">
        <v>621</v>
      </c>
      <c r="E1961">
        <v>18.82</v>
      </c>
    </row>
    <row r="1962" spans="1:5" x14ac:dyDescent="0.2">
      <c r="A1962">
        <v>105269</v>
      </c>
      <c r="B1962" t="s">
        <v>2009</v>
      </c>
      <c r="C1962" t="s">
        <v>8711</v>
      </c>
      <c r="D1962" s="16" t="s">
        <v>621</v>
      </c>
      <c r="E1962">
        <v>14.54</v>
      </c>
    </row>
    <row r="1963" spans="1:5" x14ac:dyDescent="0.2">
      <c r="A1963">
        <v>105274</v>
      </c>
      <c r="B1963" t="s">
        <v>2009</v>
      </c>
      <c r="C1963" t="s">
        <v>8712</v>
      </c>
      <c r="D1963" s="16" t="s">
        <v>621</v>
      </c>
      <c r="E1963">
        <v>142.21</v>
      </c>
    </row>
    <row r="1964" spans="1:5" x14ac:dyDescent="0.2">
      <c r="A1964">
        <v>105340</v>
      </c>
      <c r="B1964" t="s">
        <v>2009</v>
      </c>
      <c r="C1964" t="s">
        <v>8713</v>
      </c>
      <c r="D1964" s="16" t="s">
        <v>621</v>
      </c>
      <c r="E1964">
        <v>115.7</v>
      </c>
    </row>
    <row r="1965" spans="1:5" x14ac:dyDescent="0.2">
      <c r="A1965">
        <v>105275</v>
      </c>
      <c r="B1965" t="s">
        <v>2009</v>
      </c>
      <c r="C1965" t="s">
        <v>8714</v>
      </c>
      <c r="D1965" s="16" t="s">
        <v>621</v>
      </c>
      <c r="E1965">
        <v>158.88</v>
      </c>
    </row>
    <row r="1966" spans="1:5" x14ac:dyDescent="0.2">
      <c r="A1966">
        <v>105390</v>
      </c>
      <c r="B1966" t="s">
        <v>2009</v>
      </c>
      <c r="C1966" t="s">
        <v>8715</v>
      </c>
      <c r="D1966" s="16" t="s">
        <v>621</v>
      </c>
      <c r="E1966">
        <v>129.46</v>
      </c>
    </row>
    <row r="1967" spans="1:5" x14ac:dyDescent="0.2">
      <c r="A1967">
        <v>105364</v>
      </c>
      <c r="B1967" t="s">
        <v>2009</v>
      </c>
      <c r="C1967" t="s">
        <v>8716</v>
      </c>
      <c r="D1967" s="16" t="s">
        <v>621</v>
      </c>
      <c r="E1967">
        <v>34.03</v>
      </c>
    </row>
    <row r="1968" spans="1:5" x14ac:dyDescent="0.2">
      <c r="A1968">
        <v>105385</v>
      </c>
      <c r="B1968" t="s">
        <v>2009</v>
      </c>
      <c r="C1968" t="s">
        <v>8717</v>
      </c>
      <c r="D1968" s="16" t="s">
        <v>621</v>
      </c>
      <c r="E1968">
        <v>27.93</v>
      </c>
    </row>
    <row r="1969" spans="1:5" x14ac:dyDescent="0.2">
      <c r="A1969">
        <v>105362</v>
      </c>
      <c r="B1969" t="s">
        <v>2009</v>
      </c>
      <c r="C1969" t="s">
        <v>8718</v>
      </c>
      <c r="D1969" s="16" t="s">
        <v>621</v>
      </c>
      <c r="E1969">
        <v>24.48</v>
      </c>
    </row>
    <row r="1970" spans="1:5" x14ac:dyDescent="0.2">
      <c r="A1970">
        <v>105383</v>
      </c>
      <c r="B1970" t="s">
        <v>2009</v>
      </c>
      <c r="C1970" t="s">
        <v>8719</v>
      </c>
      <c r="D1970" s="16" t="s">
        <v>621</v>
      </c>
      <c r="E1970">
        <v>20</v>
      </c>
    </row>
    <row r="1971" spans="1:5" x14ac:dyDescent="0.2">
      <c r="A1971">
        <v>105363</v>
      </c>
      <c r="B1971" t="s">
        <v>2009</v>
      </c>
      <c r="C1971" t="s">
        <v>8720</v>
      </c>
      <c r="D1971" s="16" t="s">
        <v>621</v>
      </c>
      <c r="E1971">
        <v>29.35</v>
      </c>
    </row>
    <row r="1972" spans="1:5" x14ac:dyDescent="0.2">
      <c r="A1972">
        <v>105384</v>
      </c>
      <c r="B1972" t="s">
        <v>2009</v>
      </c>
      <c r="C1972" t="s">
        <v>8721</v>
      </c>
      <c r="D1972" s="16" t="s">
        <v>621</v>
      </c>
      <c r="E1972">
        <v>24.07</v>
      </c>
    </row>
    <row r="1973" spans="1:5" x14ac:dyDescent="0.2">
      <c r="A1973">
        <v>105279</v>
      </c>
      <c r="B1973" t="s">
        <v>2009</v>
      </c>
      <c r="C1973" t="s">
        <v>8722</v>
      </c>
      <c r="D1973" s="16" t="s">
        <v>621</v>
      </c>
      <c r="E1973">
        <v>29.78</v>
      </c>
    </row>
    <row r="1974" spans="1:5" x14ac:dyDescent="0.2">
      <c r="A1974">
        <v>105259</v>
      </c>
      <c r="B1974" t="s">
        <v>2009</v>
      </c>
      <c r="C1974" t="s">
        <v>8723</v>
      </c>
      <c r="D1974" s="16" t="s">
        <v>621</v>
      </c>
      <c r="E1974">
        <v>23.42</v>
      </c>
    </row>
    <row r="1975" spans="1:5" x14ac:dyDescent="0.2">
      <c r="A1975">
        <v>105357</v>
      </c>
      <c r="B1975" t="s">
        <v>2009</v>
      </c>
      <c r="C1975" t="s">
        <v>8724</v>
      </c>
      <c r="D1975" s="16" t="s">
        <v>621</v>
      </c>
      <c r="E1975">
        <v>240.08</v>
      </c>
    </row>
    <row r="1976" spans="1:5" x14ac:dyDescent="0.2">
      <c r="A1976">
        <v>105346</v>
      </c>
      <c r="B1976" t="s">
        <v>2009</v>
      </c>
      <c r="C1976" t="s">
        <v>8725</v>
      </c>
      <c r="D1976" s="16" t="s">
        <v>621</v>
      </c>
      <c r="E1976">
        <v>196.95</v>
      </c>
    </row>
    <row r="1977" spans="1:5" x14ac:dyDescent="0.2">
      <c r="A1977">
        <v>105358</v>
      </c>
      <c r="B1977" t="s">
        <v>2009</v>
      </c>
      <c r="C1977" t="s">
        <v>8726</v>
      </c>
      <c r="D1977" s="16" t="s">
        <v>621</v>
      </c>
      <c r="E1977">
        <v>292.68</v>
      </c>
    </row>
    <row r="1978" spans="1:5" x14ac:dyDescent="0.2">
      <c r="A1978">
        <v>105347</v>
      </c>
      <c r="B1978" t="s">
        <v>2009</v>
      </c>
      <c r="C1978" t="s">
        <v>8727</v>
      </c>
      <c r="D1978" s="16" t="s">
        <v>621</v>
      </c>
      <c r="E1978">
        <v>241.78</v>
      </c>
    </row>
    <row r="1979" spans="1:5" x14ac:dyDescent="0.2">
      <c r="A1979">
        <v>105280</v>
      </c>
      <c r="B1979" t="s">
        <v>2009</v>
      </c>
      <c r="C1979" t="s">
        <v>8728</v>
      </c>
      <c r="D1979" s="16" t="s">
        <v>621</v>
      </c>
      <c r="E1979">
        <v>39.880000000000003</v>
      </c>
    </row>
    <row r="1980" spans="1:5" x14ac:dyDescent="0.2">
      <c r="A1980">
        <v>105283</v>
      </c>
      <c r="B1980" t="s">
        <v>2009</v>
      </c>
      <c r="C1980" t="s">
        <v>8729</v>
      </c>
      <c r="D1980" s="16" t="s">
        <v>621</v>
      </c>
      <c r="E1980">
        <v>31.94</v>
      </c>
    </row>
    <row r="1981" spans="1:5" x14ac:dyDescent="0.2">
      <c r="A1981">
        <v>105281</v>
      </c>
      <c r="B1981" t="s">
        <v>2009</v>
      </c>
      <c r="C1981" t="s">
        <v>8730</v>
      </c>
      <c r="D1981" s="16" t="s">
        <v>621</v>
      </c>
      <c r="E1981">
        <v>49.97</v>
      </c>
    </row>
    <row r="1982" spans="1:5" x14ac:dyDescent="0.2">
      <c r="A1982">
        <v>105319</v>
      </c>
      <c r="B1982" t="s">
        <v>2009</v>
      </c>
      <c r="C1982" t="s">
        <v>8731</v>
      </c>
      <c r="D1982" s="16" t="s">
        <v>621</v>
      </c>
      <c r="E1982">
        <v>40.409999999999997</v>
      </c>
    </row>
    <row r="1983" spans="1:5" x14ac:dyDescent="0.2">
      <c r="A1983">
        <v>105284</v>
      </c>
      <c r="B1983" t="s">
        <v>2009</v>
      </c>
      <c r="C1983" t="s">
        <v>8732</v>
      </c>
      <c r="D1983" s="16" t="s">
        <v>621</v>
      </c>
      <c r="E1983">
        <v>60.43</v>
      </c>
    </row>
    <row r="1984" spans="1:5" x14ac:dyDescent="0.2">
      <c r="A1984">
        <v>105320</v>
      </c>
      <c r="B1984" t="s">
        <v>2009</v>
      </c>
      <c r="C1984" t="s">
        <v>8733</v>
      </c>
      <c r="D1984" s="16" t="s">
        <v>621</v>
      </c>
      <c r="E1984">
        <v>49.25</v>
      </c>
    </row>
    <row r="1985" spans="1:5" x14ac:dyDescent="0.2">
      <c r="A1985">
        <v>105348</v>
      </c>
      <c r="B1985" t="s">
        <v>2009</v>
      </c>
      <c r="C1985" t="s">
        <v>8734</v>
      </c>
      <c r="D1985" s="16" t="s">
        <v>621</v>
      </c>
      <c r="E1985">
        <v>70.84</v>
      </c>
    </row>
    <row r="1986" spans="1:5" x14ac:dyDescent="0.2">
      <c r="A1986">
        <v>105321</v>
      </c>
      <c r="B1986" t="s">
        <v>2009</v>
      </c>
      <c r="C1986" t="s">
        <v>8735</v>
      </c>
      <c r="D1986" s="16" t="s">
        <v>621</v>
      </c>
      <c r="E1986">
        <v>58.05</v>
      </c>
    </row>
    <row r="1987" spans="1:5" x14ac:dyDescent="0.2">
      <c r="A1987">
        <v>105349</v>
      </c>
      <c r="B1987" t="s">
        <v>2009</v>
      </c>
      <c r="C1987" t="s">
        <v>8736</v>
      </c>
      <c r="D1987" s="16" t="s">
        <v>621</v>
      </c>
      <c r="E1987">
        <v>81.239999999999995</v>
      </c>
    </row>
    <row r="1988" spans="1:5" x14ac:dyDescent="0.2">
      <c r="A1988">
        <v>105322</v>
      </c>
      <c r="B1988" t="s">
        <v>2009</v>
      </c>
      <c r="C1988" t="s">
        <v>8737</v>
      </c>
      <c r="D1988" s="16" t="s">
        <v>621</v>
      </c>
      <c r="E1988">
        <v>66.849999999999994</v>
      </c>
    </row>
    <row r="1989" spans="1:5" x14ac:dyDescent="0.2">
      <c r="A1989">
        <v>105350</v>
      </c>
      <c r="B1989" t="s">
        <v>2009</v>
      </c>
      <c r="C1989" t="s">
        <v>8738</v>
      </c>
      <c r="D1989" s="16" t="s">
        <v>621</v>
      </c>
      <c r="E1989">
        <v>91.67</v>
      </c>
    </row>
    <row r="1990" spans="1:5" x14ac:dyDescent="0.2">
      <c r="A1990">
        <v>105323</v>
      </c>
      <c r="B1990" t="s">
        <v>2009</v>
      </c>
      <c r="C1990" t="s">
        <v>8739</v>
      </c>
      <c r="D1990" s="16" t="s">
        <v>621</v>
      </c>
      <c r="E1990">
        <v>75.650000000000006</v>
      </c>
    </row>
    <row r="1991" spans="1:5" x14ac:dyDescent="0.2">
      <c r="A1991">
        <v>105351</v>
      </c>
      <c r="B1991" t="s">
        <v>2009</v>
      </c>
      <c r="C1991" t="s">
        <v>8740</v>
      </c>
      <c r="D1991" s="16" t="s">
        <v>621</v>
      </c>
      <c r="E1991">
        <v>102.36</v>
      </c>
    </row>
    <row r="1992" spans="1:5" x14ac:dyDescent="0.2">
      <c r="A1992">
        <v>105324</v>
      </c>
      <c r="B1992" t="s">
        <v>2009</v>
      </c>
      <c r="C1992" t="s">
        <v>8741</v>
      </c>
      <c r="D1992" s="16" t="s">
        <v>621</v>
      </c>
      <c r="E1992">
        <v>84.74</v>
      </c>
    </row>
    <row r="1993" spans="1:5" x14ac:dyDescent="0.2">
      <c r="A1993">
        <v>105352</v>
      </c>
      <c r="B1993" t="s">
        <v>2009</v>
      </c>
      <c r="C1993" t="s">
        <v>8742</v>
      </c>
      <c r="D1993" s="16" t="s">
        <v>621</v>
      </c>
      <c r="E1993">
        <v>126.6</v>
      </c>
    </row>
    <row r="1994" spans="1:5" x14ac:dyDescent="0.2">
      <c r="A1994">
        <v>105325</v>
      </c>
      <c r="B1994" t="s">
        <v>2009</v>
      </c>
      <c r="C1994" t="s">
        <v>8743</v>
      </c>
      <c r="D1994" s="16" t="s">
        <v>621</v>
      </c>
      <c r="E1994">
        <v>102.92</v>
      </c>
    </row>
    <row r="1995" spans="1:5" x14ac:dyDescent="0.2">
      <c r="A1995">
        <v>105353</v>
      </c>
      <c r="B1995" t="s">
        <v>2009</v>
      </c>
      <c r="C1995" t="s">
        <v>8744</v>
      </c>
      <c r="D1995" s="16" t="s">
        <v>621</v>
      </c>
      <c r="E1995">
        <v>150.05000000000001</v>
      </c>
    </row>
    <row r="1996" spans="1:5" x14ac:dyDescent="0.2">
      <c r="A1996">
        <v>105326</v>
      </c>
      <c r="B1996" t="s">
        <v>2009</v>
      </c>
      <c r="C1996" t="s">
        <v>8745</v>
      </c>
      <c r="D1996" s="16" t="s">
        <v>621</v>
      </c>
      <c r="E1996">
        <v>122.48</v>
      </c>
    </row>
    <row r="1997" spans="1:5" x14ac:dyDescent="0.2">
      <c r="A1997">
        <v>105354</v>
      </c>
      <c r="B1997" t="s">
        <v>2009</v>
      </c>
      <c r="C1997" t="s">
        <v>8746</v>
      </c>
      <c r="D1997" s="16" t="s">
        <v>621</v>
      </c>
      <c r="E1997">
        <v>171.78</v>
      </c>
    </row>
    <row r="1998" spans="1:5" x14ac:dyDescent="0.2">
      <c r="A1998">
        <v>105344</v>
      </c>
      <c r="B1998" t="s">
        <v>2009</v>
      </c>
      <c r="C1998" t="s">
        <v>8747</v>
      </c>
      <c r="D1998" s="16" t="s">
        <v>621</v>
      </c>
      <c r="E1998">
        <v>140.33000000000001</v>
      </c>
    </row>
    <row r="1999" spans="1:5" x14ac:dyDescent="0.2">
      <c r="A1999">
        <v>105278</v>
      </c>
      <c r="B1999" t="s">
        <v>2009</v>
      </c>
      <c r="C1999" t="s">
        <v>8748</v>
      </c>
      <c r="D1999" s="16" t="s">
        <v>621</v>
      </c>
      <c r="E1999">
        <v>25.67</v>
      </c>
    </row>
    <row r="2000" spans="1:5" x14ac:dyDescent="0.2">
      <c r="A2000">
        <v>105343</v>
      </c>
      <c r="B2000" t="s">
        <v>2009</v>
      </c>
      <c r="C2000" t="s">
        <v>8749</v>
      </c>
      <c r="D2000" s="16" t="s">
        <v>621</v>
      </c>
      <c r="E2000">
        <v>19.95</v>
      </c>
    </row>
    <row r="2001" spans="1:5" x14ac:dyDescent="0.2">
      <c r="A2001">
        <v>105355</v>
      </c>
      <c r="B2001" t="s">
        <v>2009</v>
      </c>
      <c r="C2001" t="s">
        <v>8750</v>
      </c>
      <c r="D2001" s="16" t="s">
        <v>621</v>
      </c>
      <c r="E2001">
        <v>194.13</v>
      </c>
    </row>
    <row r="2002" spans="1:5" x14ac:dyDescent="0.2">
      <c r="A2002">
        <v>105391</v>
      </c>
      <c r="B2002" t="s">
        <v>2009</v>
      </c>
      <c r="C2002" t="s">
        <v>8751</v>
      </c>
      <c r="D2002" s="16" t="s">
        <v>621</v>
      </c>
      <c r="E2002">
        <v>158.78</v>
      </c>
    </row>
    <row r="2003" spans="1:5" x14ac:dyDescent="0.2">
      <c r="A2003">
        <v>105356</v>
      </c>
      <c r="B2003" t="s">
        <v>2009</v>
      </c>
      <c r="C2003" t="s">
        <v>8752</v>
      </c>
      <c r="D2003" s="16" t="s">
        <v>621</v>
      </c>
      <c r="E2003">
        <v>216.97</v>
      </c>
    </row>
    <row r="2004" spans="1:5" x14ac:dyDescent="0.2">
      <c r="A2004">
        <v>105345</v>
      </c>
      <c r="B2004" t="s">
        <v>2009</v>
      </c>
      <c r="C2004" t="s">
        <v>8753</v>
      </c>
      <c r="D2004" s="16" t="s">
        <v>621</v>
      </c>
      <c r="E2004">
        <v>177.74</v>
      </c>
    </row>
    <row r="2005" spans="1:5" x14ac:dyDescent="0.2">
      <c r="A2005">
        <v>105367</v>
      </c>
      <c r="B2005" t="s">
        <v>2009</v>
      </c>
      <c r="C2005" t="s">
        <v>8754</v>
      </c>
      <c r="D2005" s="16" t="s">
        <v>621</v>
      </c>
      <c r="E2005">
        <v>46.54</v>
      </c>
    </row>
    <row r="2006" spans="1:5" x14ac:dyDescent="0.2">
      <c r="A2006">
        <v>105371</v>
      </c>
      <c r="B2006" t="s">
        <v>2009</v>
      </c>
      <c r="C2006" t="s">
        <v>8755</v>
      </c>
      <c r="D2006" s="16" t="s">
        <v>621</v>
      </c>
      <c r="E2006">
        <v>38.409999999999997</v>
      </c>
    </row>
    <row r="2007" spans="1:5" x14ac:dyDescent="0.2">
      <c r="A2007">
        <v>105365</v>
      </c>
      <c r="B2007" t="s">
        <v>2009</v>
      </c>
      <c r="C2007" t="s">
        <v>8756</v>
      </c>
      <c r="D2007" s="16" t="s">
        <v>621</v>
      </c>
      <c r="E2007">
        <v>33.14</v>
      </c>
    </row>
    <row r="2008" spans="1:5" x14ac:dyDescent="0.2">
      <c r="A2008">
        <v>105386</v>
      </c>
      <c r="B2008" t="s">
        <v>2009</v>
      </c>
      <c r="C2008" t="s">
        <v>8757</v>
      </c>
      <c r="D2008" s="16" t="s">
        <v>621</v>
      </c>
      <c r="E2008">
        <v>27.19</v>
      </c>
    </row>
    <row r="2009" spans="1:5" x14ac:dyDescent="0.2">
      <c r="A2009">
        <v>105366</v>
      </c>
      <c r="B2009" t="s">
        <v>2009</v>
      </c>
      <c r="C2009" t="s">
        <v>8758</v>
      </c>
      <c r="D2009" s="16" t="s">
        <v>621</v>
      </c>
      <c r="E2009">
        <v>40.04</v>
      </c>
    </row>
    <row r="2010" spans="1:5" x14ac:dyDescent="0.2">
      <c r="A2010">
        <v>105387</v>
      </c>
      <c r="B2010" t="s">
        <v>2009</v>
      </c>
      <c r="C2010" t="s">
        <v>8759</v>
      </c>
      <c r="D2010" s="16" t="s">
        <v>621</v>
      </c>
      <c r="E2010">
        <v>33</v>
      </c>
    </row>
    <row r="2011" spans="1:5" x14ac:dyDescent="0.2">
      <c r="A2011">
        <v>97177</v>
      </c>
      <c r="B2011" t="s">
        <v>2009</v>
      </c>
      <c r="C2011" t="s">
        <v>8760</v>
      </c>
      <c r="D2011" s="16" t="s">
        <v>658</v>
      </c>
      <c r="E2011">
        <v>88.26</v>
      </c>
    </row>
    <row r="2012" spans="1:5" x14ac:dyDescent="0.2">
      <c r="A2012">
        <v>97187</v>
      </c>
      <c r="B2012" t="s">
        <v>2009</v>
      </c>
      <c r="C2012" t="s">
        <v>8761</v>
      </c>
      <c r="D2012" s="16" t="s">
        <v>658</v>
      </c>
      <c r="E2012">
        <v>79.180000000000007</v>
      </c>
    </row>
    <row r="2013" spans="1:5" x14ac:dyDescent="0.2">
      <c r="A2013">
        <v>97178</v>
      </c>
      <c r="B2013" t="s">
        <v>2009</v>
      </c>
      <c r="C2013" t="s">
        <v>8762</v>
      </c>
      <c r="D2013" s="16" t="s">
        <v>658</v>
      </c>
      <c r="E2013">
        <v>107.72</v>
      </c>
    </row>
    <row r="2014" spans="1:5" x14ac:dyDescent="0.2">
      <c r="A2014">
        <v>97188</v>
      </c>
      <c r="B2014" t="s">
        <v>2009</v>
      </c>
      <c r="C2014" t="s">
        <v>8763</v>
      </c>
      <c r="D2014" s="16" t="s">
        <v>658</v>
      </c>
      <c r="E2014">
        <v>96.76</v>
      </c>
    </row>
    <row r="2015" spans="1:5" x14ac:dyDescent="0.2">
      <c r="A2015">
        <v>97179</v>
      </c>
      <c r="B2015" t="s">
        <v>2009</v>
      </c>
      <c r="C2015" t="s">
        <v>8764</v>
      </c>
      <c r="D2015" s="16" t="s">
        <v>658</v>
      </c>
      <c r="E2015">
        <v>127.23</v>
      </c>
    </row>
    <row r="2016" spans="1:5" x14ac:dyDescent="0.2">
      <c r="A2016">
        <v>97189</v>
      </c>
      <c r="B2016" t="s">
        <v>2009</v>
      </c>
      <c r="C2016" t="s">
        <v>8765</v>
      </c>
      <c r="D2016" s="16" t="s">
        <v>658</v>
      </c>
      <c r="E2016">
        <v>114.37</v>
      </c>
    </row>
    <row r="2017" spans="1:5" x14ac:dyDescent="0.2">
      <c r="A2017">
        <v>97180</v>
      </c>
      <c r="B2017" t="s">
        <v>2009</v>
      </c>
      <c r="C2017" t="s">
        <v>8766</v>
      </c>
      <c r="D2017" s="16" t="s">
        <v>658</v>
      </c>
      <c r="E2017">
        <v>146.69999999999999</v>
      </c>
    </row>
    <row r="2018" spans="1:5" x14ac:dyDescent="0.2">
      <c r="A2018">
        <v>97190</v>
      </c>
      <c r="B2018" t="s">
        <v>2009</v>
      </c>
      <c r="C2018" t="s">
        <v>8767</v>
      </c>
      <c r="D2018" s="16" t="s">
        <v>658</v>
      </c>
      <c r="E2018">
        <v>131.93</v>
      </c>
    </row>
    <row r="2019" spans="1:5" x14ac:dyDescent="0.2">
      <c r="A2019">
        <v>97181</v>
      </c>
      <c r="B2019" t="s">
        <v>2009</v>
      </c>
      <c r="C2019" t="s">
        <v>8768</v>
      </c>
      <c r="D2019" s="16" t="s">
        <v>658</v>
      </c>
      <c r="E2019">
        <v>166.2</v>
      </c>
    </row>
    <row r="2020" spans="1:5" x14ac:dyDescent="0.2">
      <c r="A2020">
        <v>97191</v>
      </c>
      <c r="B2020" t="s">
        <v>2009</v>
      </c>
      <c r="C2020" t="s">
        <v>8769</v>
      </c>
      <c r="D2020" s="16" t="s">
        <v>658</v>
      </c>
      <c r="E2020">
        <v>149.55000000000001</v>
      </c>
    </row>
    <row r="2021" spans="1:5" x14ac:dyDescent="0.2">
      <c r="A2021">
        <v>97182</v>
      </c>
      <c r="B2021" t="s">
        <v>2009</v>
      </c>
      <c r="C2021" t="s">
        <v>8770</v>
      </c>
      <c r="D2021" s="16" t="s">
        <v>658</v>
      </c>
      <c r="E2021">
        <v>190.17</v>
      </c>
    </row>
    <row r="2022" spans="1:5" x14ac:dyDescent="0.2">
      <c r="A2022">
        <v>97192</v>
      </c>
      <c r="B2022" t="s">
        <v>2009</v>
      </c>
      <c r="C2022" t="s">
        <v>8771</v>
      </c>
      <c r="D2022" s="16" t="s">
        <v>658</v>
      </c>
      <c r="E2022">
        <v>170.58</v>
      </c>
    </row>
    <row r="2023" spans="1:5" x14ac:dyDescent="0.2">
      <c r="A2023">
        <v>97173</v>
      </c>
      <c r="B2023" t="s">
        <v>2009</v>
      </c>
      <c r="C2023" t="s">
        <v>8772</v>
      </c>
      <c r="D2023" s="16" t="s">
        <v>658</v>
      </c>
      <c r="E2023">
        <v>49.28</v>
      </c>
    </row>
    <row r="2024" spans="1:5" x14ac:dyDescent="0.2">
      <c r="A2024">
        <v>97183</v>
      </c>
      <c r="B2024" t="s">
        <v>2009</v>
      </c>
      <c r="C2024" t="s">
        <v>8773</v>
      </c>
      <c r="D2024" s="16" t="s">
        <v>658</v>
      </c>
      <c r="E2024">
        <v>43.99</v>
      </c>
    </row>
    <row r="2025" spans="1:5" x14ac:dyDescent="0.2">
      <c r="A2025">
        <v>97174</v>
      </c>
      <c r="B2025" t="s">
        <v>2009</v>
      </c>
      <c r="C2025" t="s">
        <v>8774</v>
      </c>
      <c r="D2025" s="16" t="s">
        <v>658</v>
      </c>
      <c r="E2025">
        <v>59.01</v>
      </c>
    </row>
    <row r="2026" spans="1:5" x14ac:dyDescent="0.2">
      <c r="A2026">
        <v>97184</v>
      </c>
      <c r="B2026" t="s">
        <v>2009</v>
      </c>
      <c r="C2026" t="s">
        <v>8775</v>
      </c>
      <c r="D2026" s="16" t="s">
        <v>658</v>
      </c>
      <c r="E2026">
        <v>52.77</v>
      </c>
    </row>
    <row r="2027" spans="1:5" x14ac:dyDescent="0.2">
      <c r="A2027">
        <v>97175</v>
      </c>
      <c r="B2027" t="s">
        <v>2009</v>
      </c>
      <c r="C2027" t="s">
        <v>8776</v>
      </c>
      <c r="D2027" s="16" t="s">
        <v>658</v>
      </c>
      <c r="E2027">
        <v>68.75</v>
      </c>
    </row>
    <row r="2028" spans="1:5" x14ac:dyDescent="0.2">
      <c r="A2028">
        <v>97185</v>
      </c>
      <c r="B2028" t="s">
        <v>2009</v>
      </c>
      <c r="C2028" t="s">
        <v>8777</v>
      </c>
      <c r="D2028" s="16" t="s">
        <v>658</v>
      </c>
      <c r="E2028">
        <v>61.57</v>
      </c>
    </row>
    <row r="2029" spans="1:5" x14ac:dyDescent="0.2">
      <c r="A2029">
        <v>97176</v>
      </c>
      <c r="B2029" t="s">
        <v>2009</v>
      </c>
      <c r="C2029" t="s">
        <v>8778</v>
      </c>
      <c r="D2029" s="16" t="s">
        <v>658</v>
      </c>
      <c r="E2029">
        <v>78.52</v>
      </c>
    </row>
    <row r="2030" spans="1:5" x14ac:dyDescent="0.2">
      <c r="A2030">
        <v>97186</v>
      </c>
      <c r="B2030" t="s">
        <v>2009</v>
      </c>
      <c r="C2030" t="s">
        <v>8779</v>
      </c>
      <c r="D2030" s="16" t="s">
        <v>658</v>
      </c>
      <c r="E2030">
        <v>70.39</v>
      </c>
    </row>
    <row r="2031" spans="1:5" x14ac:dyDescent="0.2">
      <c r="A2031">
        <v>97142</v>
      </c>
      <c r="B2031" t="s">
        <v>2009</v>
      </c>
      <c r="C2031" t="s">
        <v>8780</v>
      </c>
      <c r="D2031" s="16" t="s">
        <v>658</v>
      </c>
      <c r="E2031">
        <v>6.93</v>
      </c>
    </row>
    <row r="2032" spans="1:5" x14ac:dyDescent="0.2">
      <c r="A2032">
        <v>97158</v>
      </c>
      <c r="B2032" t="s">
        <v>2009</v>
      </c>
      <c r="C2032" t="s">
        <v>8781</v>
      </c>
      <c r="D2032" s="16" t="s">
        <v>658</v>
      </c>
      <c r="E2032">
        <v>5.37</v>
      </c>
    </row>
    <row r="2033" spans="1:5" x14ac:dyDescent="0.2">
      <c r="A2033">
        <v>97155</v>
      </c>
      <c r="B2033" t="s">
        <v>2009</v>
      </c>
      <c r="C2033" t="s">
        <v>8782</v>
      </c>
      <c r="D2033" s="16" t="s">
        <v>658</v>
      </c>
      <c r="E2033">
        <v>55.5</v>
      </c>
    </row>
    <row r="2034" spans="1:5" x14ac:dyDescent="0.2">
      <c r="A2034">
        <v>97171</v>
      </c>
      <c r="B2034" t="s">
        <v>2009</v>
      </c>
      <c r="C2034" t="s">
        <v>8783</v>
      </c>
      <c r="D2034" s="16" t="s">
        <v>658</v>
      </c>
      <c r="E2034">
        <v>44.99</v>
      </c>
    </row>
    <row r="2035" spans="1:5" x14ac:dyDescent="0.2">
      <c r="A2035">
        <v>97156</v>
      </c>
      <c r="B2035" t="s">
        <v>2009</v>
      </c>
      <c r="C2035" t="s">
        <v>8784</v>
      </c>
      <c r="D2035" s="16" t="s">
        <v>658</v>
      </c>
      <c r="E2035">
        <v>66.489999999999995</v>
      </c>
    </row>
    <row r="2036" spans="1:5" x14ac:dyDescent="0.2">
      <c r="A2036">
        <v>97172</v>
      </c>
      <c r="B2036" t="s">
        <v>2009</v>
      </c>
      <c r="C2036" t="s">
        <v>8785</v>
      </c>
      <c r="D2036" s="16" t="s">
        <v>658</v>
      </c>
      <c r="E2036">
        <v>54.11</v>
      </c>
    </row>
    <row r="2037" spans="1:5" x14ac:dyDescent="0.2">
      <c r="A2037">
        <v>97143</v>
      </c>
      <c r="B2037" t="s">
        <v>2009</v>
      </c>
      <c r="C2037" t="s">
        <v>8786</v>
      </c>
      <c r="D2037" s="16" t="s">
        <v>658</v>
      </c>
      <c r="E2037">
        <v>9.2799999999999994</v>
      </c>
    </row>
    <row r="2038" spans="1:5" x14ac:dyDescent="0.2">
      <c r="A2038">
        <v>97159</v>
      </c>
      <c r="B2038" t="s">
        <v>2009</v>
      </c>
      <c r="C2038" t="s">
        <v>8787</v>
      </c>
      <c r="D2038" s="16" t="s">
        <v>658</v>
      </c>
      <c r="E2038">
        <v>7.34</v>
      </c>
    </row>
    <row r="2039" spans="1:5" x14ac:dyDescent="0.2">
      <c r="A2039">
        <v>97144</v>
      </c>
      <c r="B2039" t="s">
        <v>2009</v>
      </c>
      <c r="C2039" t="s">
        <v>8788</v>
      </c>
      <c r="D2039" s="16" t="s">
        <v>658</v>
      </c>
      <c r="E2039">
        <v>11.64</v>
      </c>
    </row>
    <row r="2040" spans="1:5" x14ac:dyDescent="0.2">
      <c r="A2040">
        <v>97160</v>
      </c>
      <c r="B2040" t="s">
        <v>2009</v>
      </c>
      <c r="C2040" t="s">
        <v>8789</v>
      </c>
      <c r="D2040" s="16" t="s">
        <v>658</v>
      </c>
      <c r="E2040">
        <v>9.31</v>
      </c>
    </row>
    <row r="2041" spans="1:5" x14ac:dyDescent="0.2">
      <c r="A2041">
        <v>97145</v>
      </c>
      <c r="B2041" t="s">
        <v>2009</v>
      </c>
      <c r="C2041" t="s">
        <v>8790</v>
      </c>
      <c r="D2041" s="16" t="s">
        <v>658</v>
      </c>
      <c r="E2041">
        <v>14.03</v>
      </c>
    </row>
    <row r="2042" spans="1:5" x14ac:dyDescent="0.2">
      <c r="A2042">
        <v>97161</v>
      </c>
      <c r="B2042" t="s">
        <v>2009</v>
      </c>
      <c r="C2042" t="s">
        <v>8791</v>
      </c>
      <c r="D2042" s="16" t="s">
        <v>658</v>
      </c>
      <c r="E2042">
        <v>11.31</v>
      </c>
    </row>
    <row r="2043" spans="1:5" x14ac:dyDescent="0.2">
      <c r="A2043">
        <v>97146</v>
      </c>
      <c r="B2043" t="s">
        <v>2009</v>
      </c>
      <c r="C2043" t="s">
        <v>8792</v>
      </c>
      <c r="D2043" s="16" t="s">
        <v>658</v>
      </c>
      <c r="E2043">
        <v>16.440000000000001</v>
      </c>
    </row>
    <row r="2044" spans="1:5" x14ac:dyDescent="0.2">
      <c r="A2044">
        <v>97162</v>
      </c>
      <c r="B2044" t="s">
        <v>2009</v>
      </c>
      <c r="C2044" t="s">
        <v>8793</v>
      </c>
      <c r="D2044" s="16" t="s">
        <v>658</v>
      </c>
      <c r="E2044">
        <v>13.32</v>
      </c>
    </row>
    <row r="2045" spans="1:5" x14ac:dyDescent="0.2">
      <c r="A2045">
        <v>97147</v>
      </c>
      <c r="B2045" t="s">
        <v>2009</v>
      </c>
      <c r="C2045" t="s">
        <v>8794</v>
      </c>
      <c r="D2045" s="16" t="s">
        <v>658</v>
      </c>
      <c r="E2045">
        <v>18.82</v>
      </c>
    </row>
    <row r="2046" spans="1:5" x14ac:dyDescent="0.2">
      <c r="A2046">
        <v>97163</v>
      </c>
      <c r="B2046" t="s">
        <v>2009</v>
      </c>
      <c r="C2046" t="s">
        <v>8795</v>
      </c>
      <c r="D2046" s="16" t="s">
        <v>658</v>
      </c>
      <c r="E2046">
        <v>15.31</v>
      </c>
    </row>
    <row r="2047" spans="1:5" x14ac:dyDescent="0.2">
      <c r="A2047">
        <v>97148</v>
      </c>
      <c r="B2047" t="s">
        <v>2009</v>
      </c>
      <c r="C2047" t="s">
        <v>8796</v>
      </c>
      <c r="D2047" s="16" t="s">
        <v>658</v>
      </c>
      <c r="E2047">
        <v>21.21</v>
      </c>
    </row>
    <row r="2048" spans="1:5" x14ac:dyDescent="0.2">
      <c r="A2048">
        <v>97164</v>
      </c>
      <c r="B2048" t="s">
        <v>2009</v>
      </c>
      <c r="C2048" t="s">
        <v>8797</v>
      </c>
      <c r="D2048" s="16" t="s">
        <v>658</v>
      </c>
      <c r="E2048">
        <v>17.32</v>
      </c>
    </row>
    <row r="2049" spans="1:5" x14ac:dyDescent="0.2">
      <c r="A2049">
        <v>97149</v>
      </c>
      <c r="B2049" t="s">
        <v>2009</v>
      </c>
      <c r="C2049" t="s">
        <v>8798</v>
      </c>
      <c r="D2049" s="16" t="s">
        <v>658</v>
      </c>
      <c r="E2049">
        <v>23.63</v>
      </c>
    </row>
    <row r="2050" spans="1:5" x14ac:dyDescent="0.2">
      <c r="A2050">
        <v>97165</v>
      </c>
      <c r="B2050" t="s">
        <v>2009</v>
      </c>
      <c r="C2050" t="s">
        <v>8799</v>
      </c>
      <c r="D2050" s="16" t="s">
        <v>658</v>
      </c>
      <c r="E2050">
        <v>19.329999999999998</v>
      </c>
    </row>
    <row r="2051" spans="1:5" x14ac:dyDescent="0.2">
      <c r="A2051">
        <v>97150</v>
      </c>
      <c r="B2051" t="s">
        <v>2009</v>
      </c>
      <c r="C2051" t="s">
        <v>8800</v>
      </c>
      <c r="D2051" s="16" t="s">
        <v>658</v>
      </c>
      <c r="E2051">
        <v>29.38</v>
      </c>
    </row>
    <row r="2052" spans="1:5" x14ac:dyDescent="0.2">
      <c r="A2052">
        <v>97166</v>
      </c>
      <c r="B2052" t="s">
        <v>2009</v>
      </c>
      <c r="C2052" t="s">
        <v>8801</v>
      </c>
      <c r="D2052" s="16" t="s">
        <v>658</v>
      </c>
      <c r="E2052">
        <v>23.6</v>
      </c>
    </row>
    <row r="2053" spans="1:5" x14ac:dyDescent="0.2">
      <c r="A2053">
        <v>97151</v>
      </c>
      <c r="B2053" t="s">
        <v>2009</v>
      </c>
      <c r="C2053" t="s">
        <v>8802</v>
      </c>
      <c r="D2053" s="16" t="s">
        <v>658</v>
      </c>
      <c r="E2053">
        <v>34.700000000000003</v>
      </c>
    </row>
    <row r="2054" spans="1:5" x14ac:dyDescent="0.2">
      <c r="A2054">
        <v>97167</v>
      </c>
      <c r="B2054" t="s">
        <v>2009</v>
      </c>
      <c r="C2054" t="s">
        <v>8803</v>
      </c>
      <c r="D2054" s="16" t="s">
        <v>658</v>
      </c>
      <c r="E2054">
        <v>27.98</v>
      </c>
    </row>
    <row r="2055" spans="1:5" x14ac:dyDescent="0.2">
      <c r="A2055">
        <v>97152</v>
      </c>
      <c r="B2055" t="s">
        <v>2009</v>
      </c>
      <c r="C2055" t="s">
        <v>8804</v>
      </c>
      <c r="D2055" s="16" t="s">
        <v>658</v>
      </c>
      <c r="E2055">
        <v>39.729999999999997</v>
      </c>
    </row>
    <row r="2056" spans="1:5" x14ac:dyDescent="0.2">
      <c r="A2056">
        <v>97168</v>
      </c>
      <c r="B2056" t="s">
        <v>2009</v>
      </c>
      <c r="C2056" t="s">
        <v>8805</v>
      </c>
      <c r="D2056" s="16" t="s">
        <v>658</v>
      </c>
      <c r="E2056">
        <v>32.07</v>
      </c>
    </row>
    <row r="2057" spans="1:5" x14ac:dyDescent="0.2">
      <c r="A2057">
        <v>97141</v>
      </c>
      <c r="B2057" t="s">
        <v>2009</v>
      </c>
      <c r="C2057" t="s">
        <v>8806</v>
      </c>
      <c r="D2057" s="16" t="s">
        <v>658</v>
      </c>
      <c r="E2057">
        <v>5.95</v>
      </c>
    </row>
    <row r="2058" spans="1:5" x14ac:dyDescent="0.2">
      <c r="A2058">
        <v>97157</v>
      </c>
      <c r="B2058" t="s">
        <v>2009</v>
      </c>
      <c r="C2058" t="s">
        <v>8807</v>
      </c>
      <c r="D2058" s="16" t="s">
        <v>658</v>
      </c>
      <c r="E2058">
        <v>4.5599999999999996</v>
      </c>
    </row>
    <row r="2059" spans="1:5" x14ac:dyDescent="0.2">
      <c r="A2059">
        <v>97153</v>
      </c>
      <c r="B2059" t="s">
        <v>2009</v>
      </c>
      <c r="C2059" t="s">
        <v>8808</v>
      </c>
      <c r="D2059" s="16" t="s">
        <v>658</v>
      </c>
      <c r="E2059">
        <v>44.96</v>
      </c>
    </row>
    <row r="2060" spans="1:5" x14ac:dyDescent="0.2">
      <c r="A2060">
        <v>97169</v>
      </c>
      <c r="B2060" t="s">
        <v>2009</v>
      </c>
      <c r="C2060" t="s">
        <v>8809</v>
      </c>
      <c r="D2060" s="16" t="s">
        <v>658</v>
      </c>
      <c r="E2060">
        <v>36.35</v>
      </c>
    </row>
    <row r="2061" spans="1:5" x14ac:dyDescent="0.2">
      <c r="A2061">
        <v>97154</v>
      </c>
      <c r="B2061" t="s">
        <v>2009</v>
      </c>
      <c r="C2061" t="s">
        <v>8810</v>
      </c>
      <c r="D2061" s="16" t="s">
        <v>658</v>
      </c>
      <c r="E2061">
        <v>50.22</v>
      </c>
    </row>
    <row r="2062" spans="1:5" x14ac:dyDescent="0.2">
      <c r="A2062">
        <v>97170</v>
      </c>
      <c r="B2062" t="s">
        <v>2009</v>
      </c>
      <c r="C2062" t="s">
        <v>8811</v>
      </c>
      <c r="D2062" s="16" t="s">
        <v>658</v>
      </c>
      <c r="E2062">
        <v>40.659999999999997</v>
      </c>
    </row>
    <row r="2063" spans="1:5" x14ac:dyDescent="0.2">
      <c r="A2063">
        <v>105311</v>
      </c>
      <c r="B2063" t="s">
        <v>2009</v>
      </c>
      <c r="C2063" t="s">
        <v>8812</v>
      </c>
      <c r="D2063" s="16" t="s">
        <v>658</v>
      </c>
      <c r="E2063">
        <v>5.21</v>
      </c>
    </row>
    <row r="2064" spans="1:5" x14ac:dyDescent="0.2">
      <c r="A2064">
        <v>105339</v>
      </c>
      <c r="B2064" t="s">
        <v>2009</v>
      </c>
      <c r="C2064" t="s">
        <v>8813</v>
      </c>
      <c r="D2064" s="16" t="s">
        <v>658</v>
      </c>
      <c r="E2064">
        <v>4.28</v>
      </c>
    </row>
    <row r="2065" spans="1:5" x14ac:dyDescent="0.2">
      <c r="A2065">
        <v>97127</v>
      </c>
      <c r="B2065" t="s">
        <v>2009</v>
      </c>
      <c r="C2065" t="s">
        <v>8814</v>
      </c>
      <c r="D2065" s="16" t="s">
        <v>658</v>
      </c>
      <c r="E2065">
        <v>6.79</v>
      </c>
    </row>
    <row r="2066" spans="1:5" x14ac:dyDescent="0.2">
      <c r="A2066">
        <v>97134</v>
      </c>
      <c r="B2066" t="s">
        <v>2009</v>
      </c>
      <c r="C2066" t="s">
        <v>8815</v>
      </c>
      <c r="D2066" s="16" t="s">
        <v>658</v>
      </c>
      <c r="E2066">
        <v>5.59</v>
      </c>
    </row>
    <row r="2067" spans="1:5" x14ac:dyDescent="0.2">
      <c r="A2067">
        <v>97128</v>
      </c>
      <c r="B2067" t="s">
        <v>2009</v>
      </c>
      <c r="C2067" t="s">
        <v>8816</v>
      </c>
      <c r="D2067" s="16" t="s">
        <v>658</v>
      </c>
      <c r="E2067">
        <v>12.62</v>
      </c>
    </row>
    <row r="2068" spans="1:5" x14ac:dyDescent="0.2">
      <c r="A2068">
        <v>97135</v>
      </c>
      <c r="B2068" t="s">
        <v>2009</v>
      </c>
      <c r="C2068" t="s">
        <v>8817</v>
      </c>
      <c r="D2068" s="16" t="s">
        <v>658</v>
      </c>
      <c r="E2068">
        <v>9.69</v>
      </c>
    </row>
    <row r="2069" spans="1:5" x14ac:dyDescent="0.2">
      <c r="A2069">
        <v>97129</v>
      </c>
      <c r="B2069" t="s">
        <v>2009</v>
      </c>
      <c r="C2069" t="s">
        <v>8818</v>
      </c>
      <c r="D2069" s="16" t="s">
        <v>658</v>
      </c>
      <c r="E2069">
        <v>14.94</v>
      </c>
    </row>
    <row r="2070" spans="1:5" x14ac:dyDescent="0.2">
      <c r="A2070">
        <v>97136</v>
      </c>
      <c r="B2070" t="s">
        <v>2009</v>
      </c>
      <c r="C2070" t="s">
        <v>8819</v>
      </c>
      <c r="D2070" s="16" t="s">
        <v>658</v>
      </c>
      <c r="E2070">
        <v>11.48</v>
      </c>
    </row>
    <row r="2071" spans="1:5" x14ac:dyDescent="0.2">
      <c r="A2071">
        <v>97130</v>
      </c>
      <c r="B2071" t="s">
        <v>2009</v>
      </c>
      <c r="C2071" t="s">
        <v>8820</v>
      </c>
      <c r="D2071" s="16" t="s">
        <v>658</v>
      </c>
      <c r="E2071">
        <v>17.28</v>
      </c>
    </row>
    <row r="2072" spans="1:5" x14ac:dyDescent="0.2">
      <c r="A2072">
        <v>97137</v>
      </c>
      <c r="B2072" t="s">
        <v>2009</v>
      </c>
      <c r="C2072" t="s">
        <v>8821</v>
      </c>
      <c r="D2072" s="16" t="s">
        <v>658</v>
      </c>
      <c r="E2072">
        <v>13.27</v>
      </c>
    </row>
    <row r="2073" spans="1:5" x14ac:dyDescent="0.2">
      <c r="A2073">
        <v>97131</v>
      </c>
      <c r="B2073" t="s">
        <v>2009</v>
      </c>
      <c r="C2073" t="s">
        <v>8822</v>
      </c>
      <c r="D2073" s="16" t="s">
        <v>658</v>
      </c>
      <c r="E2073">
        <v>19.61</v>
      </c>
    </row>
    <row r="2074" spans="1:5" x14ac:dyDescent="0.2">
      <c r="A2074">
        <v>97138</v>
      </c>
      <c r="B2074" t="s">
        <v>2009</v>
      </c>
      <c r="C2074" t="s">
        <v>8823</v>
      </c>
      <c r="D2074" s="16" t="s">
        <v>658</v>
      </c>
      <c r="E2074">
        <v>15.08</v>
      </c>
    </row>
    <row r="2075" spans="1:5" x14ac:dyDescent="0.2">
      <c r="A2075">
        <v>97132</v>
      </c>
      <c r="B2075" t="s">
        <v>2009</v>
      </c>
      <c r="C2075" t="s">
        <v>8824</v>
      </c>
      <c r="D2075" s="16" t="s">
        <v>658</v>
      </c>
      <c r="E2075">
        <v>21.96</v>
      </c>
    </row>
    <row r="2076" spans="1:5" x14ac:dyDescent="0.2">
      <c r="A2076">
        <v>97139</v>
      </c>
      <c r="B2076" t="s">
        <v>2009</v>
      </c>
      <c r="C2076" t="s">
        <v>8825</v>
      </c>
      <c r="D2076" s="16" t="s">
        <v>658</v>
      </c>
      <c r="E2076">
        <v>16.88</v>
      </c>
    </row>
    <row r="2077" spans="1:5" x14ac:dyDescent="0.2">
      <c r="A2077">
        <v>97133</v>
      </c>
      <c r="B2077" t="s">
        <v>2009</v>
      </c>
      <c r="C2077" t="s">
        <v>8826</v>
      </c>
      <c r="D2077" s="16" t="s">
        <v>658</v>
      </c>
      <c r="E2077">
        <v>26.63</v>
      </c>
    </row>
    <row r="2078" spans="1:5" x14ac:dyDescent="0.2">
      <c r="A2078">
        <v>97140</v>
      </c>
      <c r="B2078" t="s">
        <v>2009</v>
      </c>
      <c r="C2078" t="s">
        <v>8827</v>
      </c>
      <c r="D2078" s="16" t="s">
        <v>658</v>
      </c>
      <c r="E2078">
        <v>20.48</v>
      </c>
    </row>
    <row r="2079" spans="1:5" x14ac:dyDescent="0.2">
      <c r="A2079">
        <v>97123</v>
      </c>
      <c r="B2079" t="s">
        <v>2009</v>
      </c>
      <c r="C2079" t="s">
        <v>8828</v>
      </c>
      <c r="D2079" s="16" t="s">
        <v>658</v>
      </c>
      <c r="E2079">
        <v>5.61</v>
      </c>
    </row>
    <row r="2080" spans="1:5" x14ac:dyDescent="0.2">
      <c r="A2080">
        <v>97126</v>
      </c>
      <c r="B2080" t="s">
        <v>2009</v>
      </c>
      <c r="C2080" t="s">
        <v>8829</v>
      </c>
      <c r="D2080" s="16" t="s">
        <v>658</v>
      </c>
      <c r="E2080">
        <v>4.5999999999999996</v>
      </c>
    </row>
    <row r="2081" spans="1:5" x14ac:dyDescent="0.2">
      <c r="A2081">
        <v>105308</v>
      </c>
      <c r="B2081" t="s">
        <v>2009</v>
      </c>
      <c r="C2081" t="s">
        <v>8830</v>
      </c>
      <c r="D2081" s="16" t="s">
        <v>658</v>
      </c>
      <c r="E2081">
        <v>6.45</v>
      </c>
    </row>
    <row r="2082" spans="1:5" x14ac:dyDescent="0.2">
      <c r="A2082">
        <v>105312</v>
      </c>
      <c r="B2082" t="s">
        <v>2009</v>
      </c>
      <c r="C2082" t="s">
        <v>8831</v>
      </c>
      <c r="D2082" s="16" t="s">
        <v>658</v>
      </c>
      <c r="E2082">
        <v>5.31</v>
      </c>
    </row>
    <row r="2083" spans="1:5" x14ac:dyDescent="0.2">
      <c r="A2083">
        <v>105309</v>
      </c>
      <c r="B2083" t="s">
        <v>2009</v>
      </c>
      <c r="C2083" t="s">
        <v>8832</v>
      </c>
      <c r="D2083" s="16" t="s">
        <v>658</v>
      </c>
      <c r="E2083">
        <v>6.93</v>
      </c>
    </row>
    <row r="2084" spans="1:5" x14ac:dyDescent="0.2">
      <c r="A2084">
        <v>105313</v>
      </c>
      <c r="B2084" t="s">
        <v>2009</v>
      </c>
      <c r="C2084" t="s">
        <v>8833</v>
      </c>
      <c r="D2084" s="16" t="s">
        <v>658</v>
      </c>
      <c r="E2084">
        <v>5.71</v>
      </c>
    </row>
    <row r="2085" spans="1:5" x14ac:dyDescent="0.2">
      <c r="A2085">
        <v>105310</v>
      </c>
      <c r="B2085" t="s">
        <v>2009</v>
      </c>
      <c r="C2085" t="s">
        <v>8834</v>
      </c>
      <c r="D2085" s="16" t="s">
        <v>658</v>
      </c>
      <c r="E2085">
        <v>8.18</v>
      </c>
    </row>
    <row r="2086" spans="1:5" x14ac:dyDescent="0.2">
      <c r="A2086">
        <v>105314</v>
      </c>
      <c r="B2086" t="s">
        <v>2009</v>
      </c>
      <c r="C2086" t="s">
        <v>8835</v>
      </c>
      <c r="D2086" s="16" t="s">
        <v>658</v>
      </c>
      <c r="E2086">
        <v>6.74</v>
      </c>
    </row>
    <row r="2087" spans="1:5" x14ac:dyDescent="0.2">
      <c r="A2087">
        <v>97121</v>
      </c>
      <c r="B2087" t="s">
        <v>2009</v>
      </c>
      <c r="C2087" t="s">
        <v>8836</v>
      </c>
      <c r="D2087" s="16" t="s">
        <v>658</v>
      </c>
      <c r="E2087">
        <v>4.03</v>
      </c>
    </row>
    <row r="2088" spans="1:5" x14ac:dyDescent="0.2">
      <c r="A2088">
        <v>97124</v>
      </c>
      <c r="B2088" t="s">
        <v>2009</v>
      </c>
      <c r="C2088" t="s">
        <v>8837</v>
      </c>
      <c r="D2088" s="16" t="s">
        <v>658</v>
      </c>
      <c r="E2088">
        <v>3.29</v>
      </c>
    </row>
    <row r="2089" spans="1:5" x14ac:dyDescent="0.2">
      <c r="A2089">
        <v>97122</v>
      </c>
      <c r="B2089" t="s">
        <v>2009</v>
      </c>
      <c r="C2089" t="s">
        <v>8838</v>
      </c>
      <c r="D2089" s="16" t="s">
        <v>658</v>
      </c>
      <c r="E2089">
        <v>4.84</v>
      </c>
    </row>
    <row r="2090" spans="1:5" x14ac:dyDescent="0.2">
      <c r="A2090">
        <v>97125</v>
      </c>
      <c r="B2090" t="s">
        <v>2009</v>
      </c>
      <c r="C2090" t="s">
        <v>8839</v>
      </c>
      <c r="D2090" s="16" t="s">
        <v>658</v>
      </c>
      <c r="E2090">
        <v>3.96</v>
      </c>
    </row>
    <row r="2091" spans="1:5" x14ac:dyDescent="0.2">
      <c r="A2091">
        <v>105296</v>
      </c>
      <c r="B2091" t="s">
        <v>2009</v>
      </c>
      <c r="C2091" t="s">
        <v>8840</v>
      </c>
      <c r="D2091" s="16" t="s">
        <v>621</v>
      </c>
      <c r="E2091">
        <v>163.06</v>
      </c>
    </row>
    <row r="2092" spans="1:5" x14ac:dyDescent="0.2">
      <c r="A2092">
        <v>105374</v>
      </c>
      <c r="B2092" t="s">
        <v>2009</v>
      </c>
      <c r="C2092" t="s">
        <v>8841</v>
      </c>
      <c r="D2092" s="16" t="s">
        <v>621</v>
      </c>
      <c r="E2092">
        <v>156.96</v>
      </c>
    </row>
    <row r="2093" spans="1:5" x14ac:dyDescent="0.2">
      <c r="A2093">
        <v>105292</v>
      </c>
      <c r="B2093" t="s">
        <v>2009</v>
      </c>
      <c r="C2093" t="s">
        <v>8842</v>
      </c>
      <c r="D2093" s="16" t="s">
        <v>621</v>
      </c>
      <c r="E2093">
        <v>52.65</v>
      </c>
    </row>
    <row r="2094" spans="1:5" x14ac:dyDescent="0.2">
      <c r="A2094">
        <v>105293</v>
      </c>
      <c r="B2094" t="s">
        <v>2009</v>
      </c>
      <c r="C2094" t="s">
        <v>8843</v>
      </c>
      <c r="D2094" s="16" t="s">
        <v>621</v>
      </c>
      <c r="E2094">
        <v>48.17</v>
      </c>
    </row>
    <row r="2095" spans="1:5" x14ac:dyDescent="0.2">
      <c r="A2095">
        <v>105294</v>
      </c>
      <c r="B2095" t="s">
        <v>2009</v>
      </c>
      <c r="C2095" t="s">
        <v>8844</v>
      </c>
      <c r="D2095" s="16" t="s">
        <v>621</v>
      </c>
      <c r="E2095">
        <v>98.87</v>
      </c>
    </row>
    <row r="2096" spans="1:5" x14ac:dyDescent="0.2">
      <c r="A2096">
        <v>105295</v>
      </c>
      <c r="B2096" t="s">
        <v>2009</v>
      </c>
      <c r="C2096" t="s">
        <v>8845</v>
      </c>
      <c r="D2096" s="16" t="s">
        <v>621</v>
      </c>
      <c r="E2096">
        <v>93.59</v>
      </c>
    </row>
    <row r="2097" spans="1:5" x14ac:dyDescent="0.2">
      <c r="A2097">
        <v>105290</v>
      </c>
      <c r="B2097" t="s">
        <v>2009</v>
      </c>
      <c r="C2097" t="s">
        <v>8846</v>
      </c>
      <c r="D2097" s="16" t="s">
        <v>621</v>
      </c>
      <c r="E2097">
        <v>66.239999999999995</v>
      </c>
    </row>
    <row r="2098" spans="1:5" x14ac:dyDescent="0.2">
      <c r="A2098">
        <v>105291</v>
      </c>
      <c r="B2098" t="s">
        <v>2009</v>
      </c>
      <c r="C2098" t="s">
        <v>8847</v>
      </c>
      <c r="D2098" s="16" t="s">
        <v>621</v>
      </c>
      <c r="E2098">
        <v>62.16</v>
      </c>
    </row>
    <row r="2099" spans="1:5" x14ac:dyDescent="0.2">
      <c r="A2099">
        <v>105286</v>
      </c>
      <c r="B2099" t="s">
        <v>2009</v>
      </c>
      <c r="C2099" t="s">
        <v>8848</v>
      </c>
      <c r="D2099" s="16" t="s">
        <v>621</v>
      </c>
      <c r="E2099">
        <v>32.270000000000003</v>
      </c>
    </row>
    <row r="2100" spans="1:5" x14ac:dyDescent="0.2">
      <c r="A2100">
        <v>105287</v>
      </c>
      <c r="B2100" t="s">
        <v>2009</v>
      </c>
      <c r="C2100" t="s">
        <v>8849</v>
      </c>
      <c r="D2100" s="16" t="s">
        <v>621</v>
      </c>
      <c r="E2100">
        <v>29.29</v>
      </c>
    </row>
    <row r="2101" spans="1:5" x14ac:dyDescent="0.2">
      <c r="A2101">
        <v>105288</v>
      </c>
      <c r="B2101" t="s">
        <v>2009</v>
      </c>
      <c r="C2101" t="s">
        <v>8850</v>
      </c>
      <c r="D2101" s="16" t="s">
        <v>621</v>
      </c>
      <c r="E2101">
        <v>50.3</v>
      </c>
    </row>
    <row r="2102" spans="1:5" x14ac:dyDescent="0.2">
      <c r="A2102">
        <v>105289</v>
      </c>
      <c r="B2102" t="s">
        <v>2009</v>
      </c>
      <c r="C2102" t="s">
        <v>8851</v>
      </c>
      <c r="D2102" s="16" t="s">
        <v>621</v>
      </c>
      <c r="E2102">
        <v>46.77</v>
      </c>
    </row>
    <row r="2103" spans="1:5" x14ac:dyDescent="0.2">
      <c r="A2103">
        <v>105375</v>
      </c>
      <c r="B2103" t="s">
        <v>2009</v>
      </c>
      <c r="C2103" t="s">
        <v>8852</v>
      </c>
      <c r="D2103" s="16" t="s">
        <v>621</v>
      </c>
      <c r="E2103">
        <v>133.91</v>
      </c>
    </row>
    <row r="2104" spans="1:5" x14ac:dyDescent="0.2">
      <c r="A2104">
        <v>105376</v>
      </c>
      <c r="B2104" t="s">
        <v>2009</v>
      </c>
      <c r="C2104" t="s">
        <v>8853</v>
      </c>
      <c r="D2104" s="16" t="s">
        <v>621</v>
      </c>
      <c r="E2104">
        <v>125.78</v>
      </c>
    </row>
    <row r="2105" spans="1:5" x14ac:dyDescent="0.2">
      <c r="A2105">
        <v>105331</v>
      </c>
      <c r="B2105" t="s">
        <v>2009</v>
      </c>
      <c r="C2105" t="s">
        <v>8854</v>
      </c>
      <c r="D2105" s="16" t="s">
        <v>658</v>
      </c>
      <c r="E2105">
        <v>50.88</v>
      </c>
    </row>
    <row r="2106" spans="1:5" x14ac:dyDescent="0.2">
      <c r="A2106">
        <v>105332</v>
      </c>
      <c r="B2106" t="s">
        <v>2009</v>
      </c>
      <c r="C2106" t="s">
        <v>8855</v>
      </c>
      <c r="D2106" s="16" t="s">
        <v>658</v>
      </c>
      <c r="E2106">
        <v>49.95</v>
      </c>
    </row>
    <row r="2107" spans="1:5" x14ac:dyDescent="0.2">
      <c r="A2107">
        <v>105333</v>
      </c>
      <c r="B2107" t="s">
        <v>2009</v>
      </c>
      <c r="C2107" t="s">
        <v>8856</v>
      </c>
      <c r="D2107" s="16" t="s">
        <v>658</v>
      </c>
      <c r="E2107">
        <v>220.91</v>
      </c>
    </row>
    <row r="2108" spans="1:5" x14ac:dyDescent="0.2">
      <c r="A2108">
        <v>105334</v>
      </c>
      <c r="B2108" t="s">
        <v>2009</v>
      </c>
      <c r="C2108" t="s">
        <v>8857</v>
      </c>
      <c r="D2108" s="16" t="s">
        <v>658</v>
      </c>
      <c r="E2108">
        <v>217.98</v>
      </c>
    </row>
    <row r="2109" spans="1:5" x14ac:dyDescent="0.2">
      <c r="A2109">
        <v>105335</v>
      </c>
      <c r="B2109" t="s">
        <v>2009</v>
      </c>
      <c r="C2109" t="s">
        <v>8858</v>
      </c>
      <c r="D2109" s="16" t="s">
        <v>658</v>
      </c>
      <c r="E2109">
        <v>332.02</v>
      </c>
    </row>
    <row r="2110" spans="1:5" x14ac:dyDescent="0.2">
      <c r="A2110">
        <v>105336</v>
      </c>
      <c r="B2110" t="s">
        <v>2009</v>
      </c>
      <c r="C2110" t="s">
        <v>8859</v>
      </c>
      <c r="D2110" s="16" t="s">
        <v>658</v>
      </c>
      <c r="E2110">
        <v>328.56</v>
      </c>
    </row>
    <row r="2111" spans="1:5" x14ac:dyDescent="0.2">
      <c r="A2111">
        <v>105337</v>
      </c>
      <c r="B2111" t="s">
        <v>2009</v>
      </c>
      <c r="C2111" t="s">
        <v>8860</v>
      </c>
      <c r="D2111" s="16" t="s">
        <v>658</v>
      </c>
      <c r="E2111">
        <v>467.54</v>
      </c>
    </row>
    <row r="2112" spans="1:5" x14ac:dyDescent="0.2">
      <c r="A2112">
        <v>105338</v>
      </c>
      <c r="B2112" t="s">
        <v>2009</v>
      </c>
      <c r="C2112" t="s">
        <v>8861</v>
      </c>
      <c r="D2112" s="16" t="s">
        <v>658</v>
      </c>
      <c r="E2112">
        <v>463.53</v>
      </c>
    </row>
    <row r="2113" spans="1:5" x14ac:dyDescent="0.2">
      <c r="A2113">
        <v>106108</v>
      </c>
      <c r="B2113" t="s">
        <v>2009</v>
      </c>
      <c r="C2113" t="s">
        <v>8862</v>
      </c>
      <c r="D2113" s="16" t="s">
        <v>658</v>
      </c>
      <c r="E2113">
        <v>71.27</v>
      </c>
    </row>
    <row r="2114" spans="1:5" x14ac:dyDescent="0.2">
      <c r="A2114">
        <v>106109</v>
      </c>
      <c r="B2114" t="s">
        <v>2009</v>
      </c>
      <c r="C2114" t="s">
        <v>8863</v>
      </c>
      <c r="D2114" s="16" t="s">
        <v>658</v>
      </c>
      <c r="E2114">
        <v>70.260000000000005</v>
      </c>
    </row>
    <row r="2115" spans="1:5" x14ac:dyDescent="0.2">
      <c r="A2115">
        <v>106104</v>
      </c>
      <c r="B2115" t="s">
        <v>2009</v>
      </c>
      <c r="C2115" t="s">
        <v>8864</v>
      </c>
      <c r="D2115" s="16" t="s">
        <v>658</v>
      </c>
      <c r="E2115">
        <v>24.03</v>
      </c>
    </row>
    <row r="2116" spans="1:5" x14ac:dyDescent="0.2">
      <c r="A2116">
        <v>106105</v>
      </c>
      <c r="B2116" t="s">
        <v>2009</v>
      </c>
      <c r="C2116" t="s">
        <v>8865</v>
      </c>
      <c r="D2116" s="16" t="s">
        <v>658</v>
      </c>
      <c r="E2116">
        <v>23.29</v>
      </c>
    </row>
    <row r="2117" spans="1:5" x14ac:dyDescent="0.2">
      <c r="A2117">
        <v>106106</v>
      </c>
      <c r="B2117" t="s">
        <v>2009</v>
      </c>
      <c r="C2117" t="s">
        <v>8866</v>
      </c>
      <c r="D2117" s="16" t="s">
        <v>658</v>
      </c>
      <c r="E2117">
        <v>44.13</v>
      </c>
    </row>
    <row r="2118" spans="1:5" x14ac:dyDescent="0.2">
      <c r="A2118">
        <v>106107</v>
      </c>
      <c r="B2118" t="s">
        <v>2009</v>
      </c>
      <c r="C2118" t="s">
        <v>8867</v>
      </c>
      <c r="D2118" s="16" t="s">
        <v>658</v>
      </c>
      <c r="E2118">
        <v>43.25</v>
      </c>
    </row>
    <row r="2119" spans="1:5" x14ac:dyDescent="0.2">
      <c r="A2119">
        <v>105377</v>
      </c>
      <c r="B2119" t="s">
        <v>2009</v>
      </c>
      <c r="C2119" t="s">
        <v>8868</v>
      </c>
      <c r="D2119" s="16" t="s">
        <v>621</v>
      </c>
      <c r="E2119">
        <v>52.07</v>
      </c>
    </row>
    <row r="2120" spans="1:5" x14ac:dyDescent="0.2">
      <c r="A2120">
        <v>105368</v>
      </c>
      <c r="B2120" t="s">
        <v>2009</v>
      </c>
      <c r="C2120" t="s">
        <v>8869</v>
      </c>
      <c r="D2120" s="16" t="s">
        <v>621</v>
      </c>
      <c r="E2120">
        <v>47.79</v>
      </c>
    </row>
    <row r="2121" spans="1:5" x14ac:dyDescent="0.2">
      <c r="A2121">
        <v>105369</v>
      </c>
      <c r="B2121" t="s">
        <v>2009</v>
      </c>
      <c r="C2121" t="s">
        <v>8870</v>
      </c>
      <c r="D2121" s="16" t="s">
        <v>621</v>
      </c>
      <c r="E2121">
        <v>81.41</v>
      </c>
    </row>
    <row r="2122" spans="1:5" x14ac:dyDescent="0.2">
      <c r="A2122">
        <v>105370</v>
      </c>
      <c r="B2122" t="s">
        <v>2009</v>
      </c>
      <c r="C2122" t="s">
        <v>8871</v>
      </c>
      <c r="D2122" s="16" t="s">
        <v>621</v>
      </c>
      <c r="E2122">
        <v>75.69</v>
      </c>
    </row>
    <row r="2123" spans="1:5" x14ac:dyDescent="0.2">
      <c r="A2123">
        <v>92864</v>
      </c>
      <c r="B2123" t="s">
        <v>2009</v>
      </c>
      <c r="C2123" t="s">
        <v>8872</v>
      </c>
      <c r="D2123" s="16" t="s">
        <v>658</v>
      </c>
      <c r="E2123">
        <v>105.21</v>
      </c>
    </row>
    <row r="2124" spans="1:5" x14ac:dyDescent="0.2">
      <c r="A2124">
        <v>92848</v>
      </c>
      <c r="B2124" t="s">
        <v>2009</v>
      </c>
      <c r="C2124" t="s">
        <v>8873</v>
      </c>
      <c r="D2124" s="16" t="s">
        <v>658</v>
      </c>
      <c r="E2124">
        <v>93.32</v>
      </c>
    </row>
    <row r="2125" spans="1:5" x14ac:dyDescent="0.2">
      <c r="A2125">
        <v>104937</v>
      </c>
      <c r="B2125" t="s">
        <v>2009</v>
      </c>
      <c r="C2125" t="s">
        <v>8874</v>
      </c>
      <c r="D2125" s="16" t="s">
        <v>658</v>
      </c>
      <c r="E2125">
        <v>0</v>
      </c>
    </row>
    <row r="2126" spans="1:5" x14ac:dyDescent="0.2">
      <c r="A2126">
        <v>104933</v>
      </c>
      <c r="B2126" t="s">
        <v>2009</v>
      </c>
      <c r="C2126" t="s">
        <v>8875</v>
      </c>
      <c r="D2126" s="16" t="s">
        <v>658</v>
      </c>
      <c r="E2126">
        <v>0</v>
      </c>
    </row>
    <row r="2127" spans="1:5" x14ac:dyDescent="0.2">
      <c r="A2127">
        <v>104939</v>
      </c>
      <c r="B2127" t="s">
        <v>2009</v>
      </c>
      <c r="C2127" t="s">
        <v>8876</v>
      </c>
      <c r="D2127" s="16" t="s">
        <v>658</v>
      </c>
      <c r="E2127">
        <v>0</v>
      </c>
    </row>
    <row r="2128" spans="1:5" x14ac:dyDescent="0.2">
      <c r="A2128">
        <v>104935</v>
      </c>
      <c r="B2128" t="s">
        <v>2009</v>
      </c>
      <c r="C2128" t="s">
        <v>8877</v>
      </c>
      <c r="D2128" s="16" t="s">
        <v>658</v>
      </c>
      <c r="E2128">
        <v>0</v>
      </c>
    </row>
    <row r="2129" spans="1:5" x14ac:dyDescent="0.2">
      <c r="A2129">
        <v>92850</v>
      </c>
      <c r="B2129" t="s">
        <v>2009</v>
      </c>
      <c r="C2129" t="s">
        <v>8878</v>
      </c>
      <c r="D2129" s="16" t="s">
        <v>658</v>
      </c>
      <c r="E2129">
        <v>26.03</v>
      </c>
    </row>
    <row r="2130" spans="1:5" x14ac:dyDescent="0.2">
      <c r="A2130">
        <v>92834</v>
      </c>
      <c r="B2130" t="s">
        <v>2009</v>
      </c>
      <c r="C2130" t="s">
        <v>8879</v>
      </c>
      <c r="D2130" s="16" t="s">
        <v>658</v>
      </c>
      <c r="E2130">
        <v>23.04</v>
      </c>
    </row>
    <row r="2131" spans="1:5" x14ac:dyDescent="0.2">
      <c r="A2131">
        <v>92852</v>
      </c>
      <c r="B2131" t="s">
        <v>2009</v>
      </c>
      <c r="C2131" t="s">
        <v>8880</v>
      </c>
      <c r="D2131" s="16" t="s">
        <v>658</v>
      </c>
      <c r="E2131">
        <v>34.869999999999997</v>
      </c>
    </row>
    <row r="2132" spans="1:5" x14ac:dyDescent="0.2">
      <c r="A2132">
        <v>92836</v>
      </c>
      <c r="B2132" t="s">
        <v>2009</v>
      </c>
      <c r="C2132" t="s">
        <v>8881</v>
      </c>
      <c r="D2132" s="16" t="s">
        <v>658</v>
      </c>
      <c r="E2132">
        <v>30.6</v>
      </c>
    </row>
    <row r="2133" spans="1:5" x14ac:dyDescent="0.2">
      <c r="A2133">
        <v>92854</v>
      </c>
      <c r="B2133" t="s">
        <v>2009</v>
      </c>
      <c r="C2133" t="s">
        <v>8882</v>
      </c>
      <c r="D2133" s="16" t="s">
        <v>658</v>
      </c>
      <c r="E2133">
        <v>44.09</v>
      </c>
    </row>
    <row r="2134" spans="1:5" x14ac:dyDescent="0.2">
      <c r="A2134">
        <v>92838</v>
      </c>
      <c r="B2134" t="s">
        <v>2009</v>
      </c>
      <c r="C2134" t="s">
        <v>8883</v>
      </c>
      <c r="D2134" s="16" t="s">
        <v>658</v>
      </c>
      <c r="E2134">
        <v>38.56</v>
      </c>
    </row>
    <row r="2135" spans="1:5" x14ac:dyDescent="0.2">
      <c r="A2135">
        <v>92856</v>
      </c>
      <c r="B2135" t="s">
        <v>2009</v>
      </c>
      <c r="C2135" t="s">
        <v>8884</v>
      </c>
      <c r="D2135" s="16" t="s">
        <v>658</v>
      </c>
      <c r="E2135">
        <v>53.62</v>
      </c>
    </row>
    <row r="2136" spans="1:5" x14ac:dyDescent="0.2">
      <c r="A2136">
        <v>92840</v>
      </c>
      <c r="B2136" t="s">
        <v>2009</v>
      </c>
      <c r="C2136" t="s">
        <v>8885</v>
      </c>
      <c r="D2136" s="16" t="s">
        <v>658</v>
      </c>
      <c r="E2136">
        <v>46.84</v>
      </c>
    </row>
    <row r="2137" spans="1:5" x14ac:dyDescent="0.2">
      <c r="A2137">
        <v>92858</v>
      </c>
      <c r="B2137" t="s">
        <v>2009</v>
      </c>
      <c r="C2137" t="s">
        <v>8886</v>
      </c>
      <c r="D2137" s="16" t="s">
        <v>658</v>
      </c>
      <c r="E2137">
        <v>66.56</v>
      </c>
    </row>
    <row r="2138" spans="1:5" x14ac:dyDescent="0.2">
      <c r="A2138">
        <v>92842</v>
      </c>
      <c r="B2138" t="s">
        <v>2009</v>
      </c>
      <c r="C2138" t="s">
        <v>8887</v>
      </c>
      <c r="D2138" s="16" t="s">
        <v>658</v>
      </c>
      <c r="E2138">
        <v>58.47</v>
      </c>
    </row>
    <row r="2139" spans="1:5" x14ac:dyDescent="0.2">
      <c r="A2139">
        <v>92860</v>
      </c>
      <c r="B2139" t="s">
        <v>2009</v>
      </c>
      <c r="C2139" t="s">
        <v>8888</v>
      </c>
      <c r="D2139" s="16" t="s">
        <v>658</v>
      </c>
      <c r="E2139">
        <v>78.7</v>
      </c>
    </row>
    <row r="2140" spans="1:5" x14ac:dyDescent="0.2">
      <c r="A2140">
        <v>92844</v>
      </c>
      <c r="B2140" t="s">
        <v>2009</v>
      </c>
      <c r="C2140" t="s">
        <v>8889</v>
      </c>
      <c r="D2140" s="16" t="s">
        <v>658</v>
      </c>
      <c r="E2140">
        <v>69.34</v>
      </c>
    </row>
    <row r="2141" spans="1:5" x14ac:dyDescent="0.2">
      <c r="A2141">
        <v>92862</v>
      </c>
      <c r="B2141" t="s">
        <v>2009</v>
      </c>
      <c r="C2141" t="s">
        <v>8890</v>
      </c>
      <c r="D2141" s="16" t="s">
        <v>658</v>
      </c>
      <c r="E2141">
        <v>90.08</v>
      </c>
    </row>
    <row r="2142" spans="1:5" x14ac:dyDescent="0.2">
      <c r="A2142">
        <v>92846</v>
      </c>
      <c r="B2142" t="s">
        <v>2009</v>
      </c>
      <c r="C2142" t="s">
        <v>8891</v>
      </c>
      <c r="D2142" s="16" t="s">
        <v>658</v>
      </c>
      <c r="E2142">
        <v>79.45</v>
      </c>
    </row>
    <row r="2143" spans="1:5" x14ac:dyDescent="0.2">
      <c r="A2143">
        <v>92828</v>
      </c>
      <c r="B2143" t="s">
        <v>2009</v>
      </c>
      <c r="C2143" t="s">
        <v>8892</v>
      </c>
      <c r="D2143" s="16" t="s">
        <v>658</v>
      </c>
      <c r="E2143">
        <v>128.09</v>
      </c>
    </row>
    <row r="2144" spans="1:5" x14ac:dyDescent="0.2">
      <c r="A2144">
        <v>92815</v>
      </c>
      <c r="B2144" t="s">
        <v>2009</v>
      </c>
      <c r="C2144" t="s">
        <v>8893</v>
      </c>
      <c r="D2144" s="16" t="s">
        <v>658</v>
      </c>
      <c r="E2144">
        <v>116.18</v>
      </c>
    </row>
    <row r="2145" spans="1:5" x14ac:dyDescent="0.2">
      <c r="A2145">
        <v>92830</v>
      </c>
      <c r="B2145" t="s">
        <v>2009</v>
      </c>
      <c r="C2145" t="s">
        <v>8894</v>
      </c>
      <c r="D2145" s="16" t="s">
        <v>658</v>
      </c>
      <c r="E2145">
        <v>157.61000000000001</v>
      </c>
    </row>
    <row r="2146" spans="1:5" x14ac:dyDescent="0.2">
      <c r="A2146">
        <v>92817</v>
      </c>
      <c r="B2146" t="s">
        <v>2009</v>
      </c>
      <c r="C2146" t="s">
        <v>8895</v>
      </c>
      <c r="D2146" s="16" t="s">
        <v>658</v>
      </c>
      <c r="E2146">
        <v>143.16</v>
      </c>
    </row>
    <row r="2147" spans="1:5" x14ac:dyDescent="0.2">
      <c r="A2147">
        <v>92832</v>
      </c>
      <c r="B2147" t="s">
        <v>2009</v>
      </c>
      <c r="C2147" t="s">
        <v>8896</v>
      </c>
      <c r="D2147" s="16" t="s">
        <v>658</v>
      </c>
      <c r="E2147">
        <v>203.8</v>
      </c>
    </row>
    <row r="2148" spans="1:5" x14ac:dyDescent="0.2">
      <c r="A2148">
        <v>92819</v>
      </c>
      <c r="B2148" t="s">
        <v>2009</v>
      </c>
      <c r="C2148" t="s">
        <v>8897</v>
      </c>
      <c r="D2148" s="16" t="s">
        <v>658</v>
      </c>
      <c r="E2148">
        <v>185.52</v>
      </c>
    </row>
    <row r="2149" spans="1:5" x14ac:dyDescent="0.2">
      <c r="A2149">
        <v>92820</v>
      </c>
      <c r="B2149" t="s">
        <v>2009</v>
      </c>
      <c r="C2149" t="s">
        <v>8898</v>
      </c>
      <c r="D2149" s="16" t="s">
        <v>658</v>
      </c>
      <c r="E2149">
        <v>32.74</v>
      </c>
    </row>
    <row r="2150" spans="1:5" x14ac:dyDescent="0.2">
      <c r="A2150">
        <v>92808</v>
      </c>
      <c r="B2150" t="s">
        <v>2009</v>
      </c>
      <c r="C2150" t="s">
        <v>8899</v>
      </c>
      <c r="D2150" s="16" t="s">
        <v>658</v>
      </c>
      <c r="E2150">
        <v>29.74</v>
      </c>
    </row>
    <row r="2151" spans="1:5" x14ac:dyDescent="0.2">
      <c r="A2151">
        <v>92821</v>
      </c>
      <c r="B2151" t="s">
        <v>2009</v>
      </c>
      <c r="C2151" t="s">
        <v>8900</v>
      </c>
      <c r="D2151" s="16" t="s">
        <v>658</v>
      </c>
      <c r="E2151">
        <v>45.53</v>
      </c>
    </row>
    <row r="2152" spans="1:5" x14ac:dyDescent="0.2">
      <c r="A2152">
        <v>92809</v>
      </c>
      <c r="B2152" t="s">
        <v>2009</v>
      </c>
      <c r="C2152" t="s">
        <v>8901</v>
      </c>
      <c r="D2152" s="16" t="s">
        <v>658</v>
      </c>
      <c r="E2152">
        <v>41.28</v>
      </c>
    </row>
    <row r="2153" spans="1:5" x14ac:dyDescent="0.2">
      <c r="A2153">
        <v>92822</v>
      </c>
      <c r="B2153" t="s">
        <v>2009</v>
      </c>
      <c r="C2153" t="s">
        <v>8902</v>
      </c>
      <c r="D2153" s="16" t="s">
        <v>658</v>
      </c>
      <c r="E2153">
        <v>58.68</v>
      </c>
    </row>
    <row r="2154" spans="1:5" x14ac:dyDescent="0.2">
      <c r="A2154">
        <v>92810</v>
      </c>
      <c r="B2154" t="s">
        <v>2009</v>
      </c>
      <c r="C2154" t="s">
        <v>8903</v>
      </c>
      <c r="D2154" s="16" t="s">
        <v>658</v>
      </c>
      <c r="E2154">
        <v>53.14</v>
      </c>
    </row>
    <row r="2155" spans="1:5" x14ac:dyDescent="0.2">
      <c r="A2155">
        <v>92824</v>
      </c>
      <c r="B2155" t="s">
        <v>2009</v>
      </c>
      <c r="C2155" t="s">
        <v>8904</v>
      </c>
      <c r="D2155" s="16" t="s">
        <v>658</v>
      </c>
      <c r="E2155">
        <v>72.040000000000006</v>
      </c>
    </row>
    <row r="2156" spans="1:5" x14ac:dyDescent="0.2">
      <c r="A2156">
        <v>92811</v>
      </c>
      <c r="B2156" t="s">
        <v>2009</v>
      </c>
      <c r="C2156" t="s">
        <v>8905</v>
      </c>
      <c r="D2156" s="16" t="s">
        <v>658</v>
      </c>
      <c r="E2156">
        <v>65.23</v>
      </c>
    </row>
    <row r="2157" spans="1:5" x14ac:dyDescent="0.2">
      <c r="A2157">
        <v>92825</v>
      </c>
      <c r="B2157" t="s">
        <v>2009</v>
      </c>
      <c r="C2157" t="s">
        <v>8906</v>
      </c>
      <c r="D2157" s="16" t="s">
        <v>658</v>
      </c>
      <c r="E2157">
        <v>85.66</v>
      </c>
    </row>
    <row r="2158" spans="1:5" x14ac:dyDescent="0.2">
      <c r="A2158">
        <v>92812</v>
      </c>
      <c r="B2158" t="s">
        <v>2009</v>
      </c>
      <c r="C2158" t="s">
        <v>8907</v>
      </c>
      <c r="D2158" s="16" t="s">
        <v>658</v>
      </c>
      <c r="E2158">
        <v>77.59</v>
      </c>
    </row>
    <row r="2159" spans="1:5" x14ac:dyDescent="0.2">
      <c r="A2159">
        <v>92826</v>
      </c>
      <c r="B2159" t="s">
        <v>2009</v>
      </c>
      <c r="C2159" t="s">
        <v>8908</v>
      </c>
      <c r="D2159" s="16" t="s">
        <v>658</v>
      </c>
      <c r="E2159">
        <v>99.55</v>
      </c>
    </row>
    <row r="2160" spans="1:5" x14ac:dyDescent="0.2">
      <c r="A2160">
        <v>92813</v>
      </c>
      <c r="B2160" t="s">
        <v>2009</v>
      </c>
      <c r="C2160" t="s">
        <v>8909</v>
      </c>
      <c r="D2160" s="16" t="s">
        <v>658</v>
      </c>
      <c r="E2160">
        <v>90.22</v>
      </c>
    </row>
    <row r="2161" spans="1:5" x14ac:dyDescent="0.2">
      <c r="A2161">
        <v>92827</v>
      </c>
      <c r="B2161" t="s">
        <v>2009</v>
      </c>
      <c r="C2161" t="s">
        <v>8910</v>
      </c>
      <c r="D2161" s="16" t="s">
        <v>658</v>
      </c>
      <c r="E2161">
        <v>113.74</v>
      </c>
    </row>
    <row r="2162" spans="1:5" x14ac:dyDescent="0.2">
      <c r="A2162">
        <v>92814</v>
      </c>
      <c r="B2162" t="s">
        <v>2009</v>
      </c>
      <c r="C2162" t="s">
        <v>8911</v>
      </c>
      <c r="D2162" s="16" t="s">
        <v>658</v>
      </c>
      <c r="E2162">
        <v>103.08</v>
      </c>
    </row>
    <row r="2163" spans="1:5" x14ac:dyDescent="0.2">
      <c r="A2163">
        <v>95570</v>
      </c>
      <c r="B2163" t="s">
        <v>2009</v>
      </c>
      <c r="C2163" t="s">
        <v>8912</v>
      </c>
      <c r="D2163" s="16" t="s">
        <v>658</v>
      </c>
      <c r="E2163">
        <v>115.14</v>
      </c>
    </row>
    <row r="2164" spans="1:5" x14ac:dyDescent="0.2">
      <c r="A2164">
        <v>95567</v>
      </c>
      <c r="B2164" t="s">
        <v>2009</v>
      </c>
      <c r="C2164" t="s">
        <v>8913</v>
      </c>
      <c r="D2164" s="16" t="s">
        <v>658</v>
      </c>
      <c r="E2164">
        <v>112.14</v>
      </c>
    </row>
    <row r="2165" spans="1:5" x14ac:dyDescent="0.2">
      <c r="A2165">
        <v>95571</v>
      </c>
      <c r="B2165" t="s">
        <v>2009</v>
      </c>
      <c r="C2165" t="s">
        <v>8914</v>
      </c>
      <c r="D2165" s="16" t="s">
        <v>658</v>
      </c>
      <c r="E2165">
        <v>142.9</v>
      </c>
    </row>
    <row r="2166" spans="1:5" x14ac:dyDescent="0.2">
      <c r="A2166">
        <v>95568</v>
      </c>
      <c r="B2166" t="s">
        <v>2009</v>
      </c>
      <c r="C2166" t="s">
        <v>8915</v>
      </c>
      <c r="D2166" s="16" t="s">
        <v>658</v>
      </c>
      <c r="E2166">
        <v>138.65</v>
      </c>
    </row>
    <row r="2167" spans="1:5" x14ac:dyDescent="0.2">
      <c r="A2167">
        <v>95572</v>
      </c>
      <c r="B2167" t="s">
        <v>2009</v>
      </c>
      <c r="C2167" t="s">
        <v>8916</v>
      </c>
      <c r="D2167" s="16" t="s">
        <v>658</v>
      </c>
      <c r="E2167">
        <v>203.6</v>
      </c>
    </row>
    <row r="2168" spans="1:5" x14ac:dyDescent="0.2">
      <c r="A2168">
        <v>95569</v>
      </c>
      <c r="B2168" t="s">
        <v>2009</v>
      </c>
      <c r="C2168" t="s">
        <v>8917</v>
      </c>
      <c r="D2168" s="16" t="s">
        <v>658</v>
      </c>
      <c r="E2168">
        <v>198.06</v>
      </c>
    </row>
    <row r="2169" spans="1:5" x14ac:dyDescent="0.2">
      <c r="A2169">
        <v>92863</v>
      </c>
      <c r="B2169" t="s">
        <v>2009</v>
      </c>
      <c r="C2169" t="s">
        <v>8918</v>
      </c>
      <c r="D2169" s="16" t="s">
        <v>658</v>
      </c>
      <c r="E2169">
        <v>1121.6300000000001</v>
      </c>
    </row>
    <row r="2170" spans="1:5" x14ac:dyDescent="0.2">
      <c r="A2170">
        <v>92847</v>
      </c>
      <c r="B2170" t="s">
        <v>2009</v>
      </c>
      <c r="C2170" t="s">
        <v>8919</v>
      </c>
      <c r="D2170" s="16" t="s">
        <v>658</v>
      </c>
      <c r="E2170">
        <v>1109.74</v>
      </c>
    </row>
    <row r="2171" spans="1:5" x14ac:dyDescent="0.2">
      <c r="A2171">
        <v>104936</v>
      </c>
      <c r="B2171" t="s">
        <v>2009</v>
      </c>
      <c r="C2171" t="s">
        <v>8920</v>
      </c>
      <c r="D2171" s="16" t="s">
        <v>658</v>
      </c>
      <c r="E2171">
        <v>0</v>
      </c>
    </row>
    <row r="2172" spans="1:5" x14ac:dyDescent="0.2">
      <c r="A2172">
        <v>104932</v>
      </c>
      <c r="B2172" t="s">
        <v>2009</v>
      </c>
      <c r="C2172" t="s">
        <v>8921</v>
      </c>
      <c r="D2172" s="16" t="s">
        <v>658</v>
      </c>
      <c r="E2172">
        <v>0</v>
      </c>
    </row>
    <row r="2173" spans="1:5" x14ac:dyDescent="0.2">
      <c r="A2173">
        <v>104938</v>
      </c>
      <c r="B2173" t="s">
        <v>2009</v>
      </c>
      <c r="C2173" t="s">
        <v>8922</v>
      </c>
      <c r="D2173" s="16" t="s">
        <v>658</v>
      </c>
      <c r="E2173">
        <v>0</v>
      </c>
    </row>
    <row r="2174" spans="1:5" x14ac:dyDescent="0.2">
      <c r="A2174">
        <v>104934</v>
      </c>
      <c r="B2174" t="s">
        <v>2009</v>
      </c>
      <c r="C2174" t="s">
        <v>8923</v>
      </c>
      <c r="D2174" s="16" t="s">
        <v>658</v>
      </c>
      <c r="E2174">
        <v>0</v>
      </c>
    </row>
    <row r="2175" spans="1:5" x14ac:dyDescent="0.2">
      <c r="A2175">
        <v>92849</v>
      </c>
      <c r="B2175" t="s">
        <v>2009</v>
      </c>
      <c r="C2175" t="s">
        <v>8924</v>
      </c>
      <c r="D2175" s="16" t="s">
        <v>658</v>
      </c>
      <c r="E2175">
        <v>238.69</v>
      </c>
    </row>
    <row r="2176" spans="1:5" x14ac:dyDescent="0.2">
      <c r="A2176">
        <v>92833</v>
      </c>
      <c r="B2176" t="s">
        <v>2009</v>
      </c>
      <c r="C2176" t="s">
        <v>8925</v>
      </c>
      <c r="D2176" s="16" t="s">
        <v>658</v>
      </c>
      <c r="E2176">
        <v>235.7</v>
      </c>
    </row>
    <row r="2177" spans="1:5" x14ac:dyDescent="0.2">
      <c r="A2177">
        <v>92851</v>
      </c>
      <c r="B2177" t="s">
        <v>2009</v>
      </c>
      <c r="C2177" t="s">
        <v>8926</v>
      </c>
      <c r="D2177" s="16" t="s">
        <v>658</v>
      </c>
      <c r="E2177">
        <v>252.98</v>
      </c>
    </row>
    <row r="2178" spans="1:5" x14ac:dyDescent="0.2">
      <c r="A2178">
        <v>92835</v>
      </c>
      <c r="B2178" t="s">
        <v>2009</v>
      </c>
      <c r="C2178" t="s">
        <v>8927</v>
      </c>
      <c r="D2178" s="16" t="s">
        <v>658</v>
      </c>
      <c r="E2178">
        <v>248.71</v>
      </c>
    </row>
    <row r="2179" spans="1:5" x14ac:dyDescent="0.2">
      <c r="A2179">
        <v>92853</v>
      </c>
      <c r="B2179" t="s">
        <v>2009</v>
      </c>
      <c r="C2179" t="s">
        <v>8928</v>
      </c>
      <c r="D2179" s="16" t="s">
        <v>658</v>
      </c>
      <c r="E2179">
        <v>447.6</v>
      </c>
    </row>
    <row r="2180" spans="1:5" x14ac:dyDescent="0.2">
      <c r="A2180">
        <v>92837</v>
      </c>
      <c r="B2180" t="s">
        <v>2009</v>
      </c>
      <c r="C2180" t="s">
        <v>8929</v>
      </c>
      <c r="D2180" s="16" t="s">
        <v>658</v>
      </c>
      <c r="E2180">
        <v>442.07</v>
      </c>
    </row>
    <row r="2181" spans="1:5" x14ac:dyDescent="0.2">
      <c r="A2181">
        <v>92855</v>
      </c>
      <c r="B2181" t="s">
        <v>2009</v>
      </c>
      <c r="C2181" t="s">
        <v>8930</v>
      </c>
      <c r="D2181" s="16" t="s">
        <v>658</v>
      </c>
      <c r="E2181">
        <v>548.74</v>
      </c>
    </row>
    <row r="2182" spans="1:5" x14ac:dyDescent="0.2">
      <c r="A2182">
        <v>92839</v>
      </c>
      <c r="B2182" t="s">
        <v>2009</v>
      </c>
      <c r="C2182" t="s">
        <v>8931</v>
      </c>
      <c r="D2182" s="16" t="s">
        <v>658</v>
      </c>
      <c r="E2182">
        <v>541.96</v>
      </c>
    </row>
    <row r="2183" spans="1:5" x14ac:dyDescent="0.2">
      <c r="A2183">
        <v>92857</v>
      </c>
      <c r="B2183" t="s">
        <v>2009</v>
      </c>
      <c r="C2183" t="s">
        <v>8932</v>
      </c>
      <c r="D2183" s="16" t="s">
        <v>658</v>
      </c>
      <c r="E2183">
        <v>713.27</v>
      </c>
    </row>
    <row r="2184" spans="1:5" x14ac:dyDescent="0.2">
      <c r="A2184">
        <v>92841</v>
      </c>
      <c r="B2184" t="s">
        <v>2009</v>
      </c>
      <c r="C2184" t="s">
        <v>8933</v>
      </c>
      <c r="D2184" s="16" t="s">
        <v>658</v>
      </c>
      <c r="E2184">
        <v>705.18</v>
      </c>
    </row>
    <row r="2185" spans="1:5" x14ac:dyDescent="0.2">
      <c r="A2185">
        <v>92859</v>
      </c>
      <c r="B2185" t="s">
        <v>2009</v>
      </c>
      <c r="C2185" t="s">
        <v>8934</v>
      </c>
      <c r="D2185" s="16" t="s">
        <v>658</v>
      </c>
      <c r="E2185">
        <v>739.7</v>
      </c>
    </row>
    <row r="2186" spans="1:5" x14ac:dyDescent="0.2">
      <c r="A2186">
        <v>92843</v>
      </c>
      <c r="B2186" t="s">
        <v>2009</v>
      </c>
      <c r="C2186" t="s">
        <v>8935</v>
      </c>
      <c r="D2186" s="16" t="s">
        <v>658</v>
      </c>
      <c r="E2186">
        <v>730.34</v>
      </c>
    </row>
    <row r="2187" spans="1:5" x14ac:dyDescent="0.2">
      <c r="A2187">
        <v>92861</v>
      </c>
      <c r="B2187" t="s">
        <v>2009</v>
      </c>
      <c r="C2187" t="s">
        <v>8936</v>
      </c>
      <c r="D2187" s="16" t="s">
        <v>658</v>
      </c>
      <c r="E2187">
        <v>1092.32</v>
      </c>
    </row>
    <row r="2188" spans="1:5" x14ac:dyDescent="0.2">
      <c r="A2188">
        <v>92845</v>
      </c>
      <c r="B2188" t="s">
        <v>2009</v>
      </c>
      <c r="C2188" t="s">
        <v>8937</v>
      </c>
      <c r="D2188" s="16" t="s">
        <v>658</v>
      </c>
      <c r="E2188">
        <v>1081.69</v>
      </c>
    </row>
    <row r="2189" spans="1:5" x14ac:dyDescent="0.2">
      <c r="A2189">
        <v>92226</v>
      </c>
      <c r="B2189" t="s">
        <v>2009</v>
      </c>
      <c r="C2189" t="s">
        <v>8938</v>
      </c>
      <c r="D2189" s="16" t="s">
        <v>658</v>
      </c>
      <c r="E2189">
        <v>634.11</v>
      </c>
    </row>
    <row r="2190" spans="1:5" x14ac:dyDescent="0.2">
      <c r="A2190">
        <v>92216</v>
      </c>
      <c r="B2190" t="s">
        <v>2009</v>
      </c>
      <c r="C2190" t="s">
        <v>8939</v>
      </c>
      <c r="D2190" s="16" t="s">
        <v>658</v>
      </c>
      <c r="E2190">
        <v>622.20000000000005</v>
      </c>
    </row>
    <row r="2191" spans="1:5" x14ac:dyDescent="0.2">
      <c r="A2191">
        <v>92829</v>
      </c>
      <c r="B2191" t="s">
        <v>2009</v>
      </c>
      <c r="C2191" t="s">
        <v>8940</v>
      </c>
      <c r="D2191" s="16" t="s">
        <v>658</v>
      </c>
      <c r="E2191">
        <v>913.38</v>
      </c>
    </row>
    <row r="2192" spans="1:5" x14ac:dyDescent="0.2">
      <c r="A2192">
        <v>92816</v>
      </c>
      <c r="B2192" t="s">
        <v>2009</v>
      </c>
      <c r="C2192" t="s">
        <v>8941</v>
      </c>
      <c r="D2192" s="16" t="s">
        <v>658</v>
      </c>
      <c r="E2192">
        <v>898.93</v>
      </c>
    </row>
    <row r="2193" spans="1:5" x14ac:dyDescent="0.2">
      <c r="A2193">
        <v>92831</v>
      </c>
      <c r="B2193" t="s">
        <v>2009</v>
      </c>
      <c r="C2193" t="s">
        <v>8942</v>
      </c>
      <c r="D2193" s="16" t="s">
        <v>658</v>
      </c>
      <c r="E2193">
        <v>1298.74</v>
      </c>
    </row>
    <row r="2194" spans="1:5" x14ac:dyDescent="0.2">
      <c r="A2194">
        <v>92818</v>
      </c>
      <c r="B2194" t="s">
        <v>2009</v>
      </c>
      <c r="C2194" t="s">
        <v>8943</v>
      </c>
      <c r="D2194" s="16" t="s">
        <v>658</v>
      </c>
      <c r="E2194">
        <v>1280.46</v>
      </c>
    </row>
    <row r="2195" spans="1:5" x14ac:dyDescent="0.2">
      <c r="A2195">
        <v>95566</v>
      </c>
      <c r="B2195" t="s">
        <v>2009</v>
      </c>
      <c r="C2195" t="s">
        <v>8944</v>
      </c>
      <c r="D2195" s="16" t="s">
        <v>658</v>
      </c>
      <c r="E2195">
        <v>151.61000000000001</v>
      </c>
    </row>
    <row r="2196" spans="1:5" x14ac:dyDescent="0.2">
      <c r="A2196">
        <v>95565</v>
      </c>
      <c r="B2196" t="s">
        <v>2009</v>
      </c>
      <c r="C2196" t="s">
        <v>8945</v>
      </c>
      <c r="D2196" s="16" t="s">
        <v>658</v>
      </c>
      <c r="E2196">
        <v>148.61000000000001</v>
      </c>
    </row>
    <row r="2197" spans="1:5" x14ac:dyDescent="0.2">
      <c r="A2197">
        <v>92219</v>
      </c>
      <c r="B2197" t="s">
        <v>2009</v>
      </c>
      <c r="C2197" t="s">
        <v>8946</v>
      </c>
      <c r="D2197" s="16" t="s">
        <v>658</v>
      </c>
      <c r="E2197">
        <v>179.66</v>
      </c>
    </row>
    <row r="2198" spans="1:5" x14ac:dyDescent="0.2">
      <c r="A2198">
        <v>92210</v>
      </c>
      <c r="B2198" t="s">
        <v>2009</v>
      </c>
      <c r="C2198" t="s">
        <v>8947</v>
      </c>
      <c r="D2198" s="16" t="s">
        <v>658</v>
      </c>
      <c r="E2198">
        <v>175.41</v>
      </c>
    </row>
    <row r="2199" spans="1:5" x14ac:dyDescent="0.2">
      <c r="A2199">
        <v>92220</v>
      </c>
      <c r="B2199" t="s">
        <v>2009</v>
      </c>
      <c r="C2199" t="s">
        <v>8948</v>
      </c>
      <c r="D2199" s="16" t="s">
        <v>658</v>
      </c>
      <c r="E2199">
        <v>218.98</v>
      </c>
    </row>
    <row r="2200" spans="1:5" x14ac:dyDescent="0.2">
      <c r="A2200">
        <v>92211</v>
      </c>
      <c r="B2200" t="s">
        <v>2009</v>
      </c>
      <c r="C2200" t="s">
        <v>8949</v>
      </c>
      <c r="D2200" s="16" t="s">
        <v>658</v>
      </c>
      <c r="E2200">
        <v>213.44</v>
      </c>
    </row>
    <row r="2201" spans="1:5" x14ac:dyDescent="0.2">
      <c r="A2201">
        <v>92221</v>
      </c>
      <c r="B2201" t="s">
        <v>2009</v>
      </c>
      <c r="C2201" t="s">
        <v>8950</v>
      </c>
      <c r="D2201" s="16" t="s">
        <v>658</v>
      </c>
      <c r="E2201">
        <v>331.6</v>
      </c>
    </row>
    <row r="2202" spans="1:5" x14ac:dyDescent="0.2">
      <c r="A2202">
        <v>92212</v>
      </c>
      <c r="B2202" t="s">
        <v>2009</v>
      </c>
      <c r="C2202" t="s">
        <v>8951</v>
      </c>
      <c r="D2202" s="16" t="s">
        <v>658</v>
      </c>
      <c r="E2202">
        <v>324.79000000000002</v>
      </c>
    </row>
    <row r="2203" spans="1:5" x14ac:dyDescent="0.2">
      <c r="A2203">
        <v>92222</v>
      </c>
      <c r="B2203" t="s">
        <v>2009</v>
      </c>
      <c r="C2203" t="s">
        <v>8952</v>
      </c>
      <c r="D2203" s="16" t="s">
        <v>658</v>
      </c>
      <c r="E2203">
        <v>439.44</v>
      </c>
    </row>
    <row r="2204" spans="1:5" x14ac:dyDescent="0.2">
      <c r="A2204">
        <v>92213</v>
      </c>
      <c r="B2204" t="s">
        <v>2009</v>
      </c>
      <c r="C2204" t="s">
        <v>8953</v>
      </c>
      <c r="D2204" s="16" t="s">
        <v>658</v>
      </c>
      <c r="E2204">
        <v>431.37</v>
      </c>
    </row>
    <row r="2205" spans="1:5" x14ac:dyDescent="0.2">
      <c r="A2205">
        <v>92223</v>
      </c>
      <c r="B2205" t="s">
        <v>2009</v>
      </c>
      <c r="C2205" t="s">
        <v>8954</v>
      </c>
      <c r="D2205" s="16" t="s">
        <v>658</v>
      </c>
      <c r="E2205">
        <v>531.41</v>
      </c>
    </row>
    <row r="2206" spans="1:5" x14ac:dyDescent="0.2">
      <c r="A2206">
        <v>92214</v>
      </c>
      <c r="B2206" t="s">
        <v>2009</v>
      </c>
      <c r="C2206" t="s">
        <v>8955</v>
      </c>
      <c r="D2206" s="16" t="s">
        <v>658</v>
      </c>
      <c r="E2206">
        <v>522.08000000000004</v>
      </c>
    </row>
    <row r="2207" spans="1:5" x14ac:dyDescent="0.2">
      <c r="A2207">
        <v>92224</v>
      </c>
      <c r="B2207" t="s">
        <v>2009</v>
      </c>
      <c r="C2207" t="s">
        <v>8956</v>
      </c>
      <c r="D2207" s="16" t="s">
        <v>658</v>
      </c>
      <c r="E2207">
        <v>609.95000000000005</v>
      </c>
    </row>
    <row r="2208" spans="1:5" x14ac:dyDescent="0.2">
      <c r="A2208">
        <v>92215</v>
      </c>
      <c r="B2208" t="s">
        <v>2009</v>
      </c>
      <c r="C2208" t="s">
        <v>8957</v>
      </c>
      <c r="D2208" s="16" t="s">
        <v>658</v>
      </c>
      <c r="E2208">
        <v>599.29</v>
      </c>
    </row>
    <row r="2209" spans="1:5" x14ac:dyDescent="0.2">
      <c r="A2209">
        <v>94342</v>
      </c>
      <c r="B2209" t="s">
        <v>2009</v>
      </c>
      <c r="C2209" t="s">
        <v>8958</v>
      </c>
      <c r="D2209" s="16" t="s">
        <v>624</v>
      </c>
      <c r="E2209">
        <v>97.57</v>
      </c>
    </row>
    <row r="2210" spans="1:5" x14ac:dyDescent="0.2">
      <c r="A2210">
        <v>94319</v>
      </c>
      <c r="B2210" t="s">
        <v>2009</v>
      </c>
      <c r="C2210" t="s">
        <v>8959</v>
      </c>
      <c r="D2210" s="16" t="s">
        <v>624</v>
      </c>
      <c r="E2210">
        <v>88.9</v>
      </c>
    </row>
    <row r="2211" spans="1:5" x14ac:dyDescent="0.2">
      <c r="A2211">
        <v>94304</v>
      </c>
      <c r="B2211" t="s">
        <v>2009</v>
      </c>
      <c r="C2211" t="s">
        <v>8960</v>
      </c>
      <c r="D2211" s="16" t="s">
        <v>624</v>
      </c>
      <c r="E2211">
        <v>81.53</v>
      </c>
    </row>
    <row r="2212" spans="1:5" x14ac:dyDescent="0.2">
      <c r="A2212">
        <v>94306</v>
      </c>
      <c r="B2212" t="s">
        <v>2009</v>
      </c>
      <c r="C2212" t="s">
        <v>8961</v>
      </c>
      <c r="D2212" s="16" t="s">
        <v>624</v>
      </c>
      <c r="E2212">
        <v>74.08</v>
      </c>
    </row>
    <row r="2213" spans="1:5" x14ac:dyDescent="0.2">
      <c r="A2213">
        <v>94327</v>
      </c>
      <c r="B2213" t="s">
        <v>2009</v>
      </c>
      <c r="C2213" t="s">
        <v>8962</v>
      </c>
      <c r="D2213" s="16" t="s">
        <v>624</v>
      </c>
      <c r="E2213">
        <v>90.2</v>
      </c>
    </row>
    <row r="2214" spans="1:5" x14ac:dyDescent="0.2">
      <c r="A2214">
        <v>94329</v>
      </c>
      <c r="B2214" t="s">
        <v>2009</v>
      </c>
      <c r="C2214" t="s">
        <v>8963</v>
      </c>
      <c r="D2214" s="16" t="s">
        <v>624</v>
      </c>
      <c r="E2214">
        <v>82.75</v>
      </c>
    </row>
    <row r="2215" spans="1:5" x14ac:dyDescent="0.2">
      <c r="A2215">
        <v>94333</v>
      </c>
      <c r="B2215" t="s">
        <v>2009</v>
      </c>
      <c r="C2215" t="s">
        <v>8964</v>
      </c>
      <c r="D2215" s="16" t="s">
        <v>624</v>
      </c>
      <c r="E2215">
        <v>79.42</v>
      </c>
    </row>
    <row r="2216" spans="1:5" x14ac:dyDescent="0.2">
      <c r="A2216">
        <v>94310</v>
      </c>
      <c r="B2216" t="s">
        <v>2009</v>
      </c>
      <c r="C2216" t="s">
        <v>8965</v>
      </c>
      <c r="D2216" s="16" t="s">
        <v>624</v>
      </c>
      <c r="E2216">
        <v>70.75</v>
      </c>
    </row>
    <row r="2217" spans="1:5" x14ac:dyDescent="0.2">
      <c r="A2217">
        <v>104739</v>
      </c>
      <c r="B2217" t="s">
        <v>2009</v>
      </c>
      <c r="C2217" t="s">
        <v>8966</v>
      </c>
      <c r="D2217" s="16" t="s">
        <v>624</v>
      </c>
      <c r="E2217">
        <v>95.95</v>
      </c>
    </row>
    <row r="2218" spans="1:5" x14ac:dyDescent="0.2">
      <c r="A2218">
        <v>104738</v>
      </c>
      <c r="B2218" t="s">
        <v>2009</v>
      </c>
      <c r="C2218" t="s">
        <v>8967</v>
      </c>
      <c r="D2218" s="16" t="s">
        <v>624</v>
      </c>
      <c r="E2218">
        <v>87.28</v>
      </c>
    </row>
    <row r="2219" spans="1:5" x14ac:dyDescent="0.2">
      <c r="A2219">
        <v>94316</v>
      </c>
      <c r="B2219" t="s">
        <v>2009</v>
      </c>
      <c r="C2219" t="s">
        <v>8968</v>
      </c>
      <c r="D2219" s="16" t="s">
        <v>624</v>
      </c>
      <c r="E2219">
        <v>76.44</v>
      </c>
    </row>
    <row r="2220" spans="1:5" x14ac:dyDescent="0.2">
      <c r="A2220">
        <v>94318</v>
      </c>
      <c r="B2220" t="s">
        <v>2009</v>
      </c>
      <c r="C2220" t="s">
        <v>8969</v>
      </c>
      <c r="D2220" s="16" t="s">
        <v>624</v>
      </c>
      <c r="E2220">
        <v>69.55</v>
      </c>
    </row>
    <row r="2221" spans="1:5" x14ac:dyDescent="0.2">
      <c r="A2221">
        <v>94339</v>
      </c>
      <c r="B2221" t="s">
        <v>2009</v>
      </c>
      <c r="C2221" t="s">
        <v>8970</v>
      </c>
      <c r="D2221" s="16" t="s">
        <v>624</v>
      </c>
      <c r="E2221">
        <v>85.11</v>
      </c>
    </row>
    <row r="2222" spans="1:5" x14ac:dyDescent="0.2">
      <c r="A2222">
        <v>94341</v>
      </c>
      <c r="B2222" t="s">
        <v>2009</v>
      </c>
      <c r="C2222" t="s">
        <v>8971</v>
      </c>
      <c r="D2222" s="16" t="s">
        <v>624</v>
      </c>
      <c r="E2222">
        <v>78.22</v>
      </c>
    </row>
    <row r="2223" spans="1:5" x14ac:dyDescent="0.2">
      <c r="A2223">
        <v>104742</v>
      </c>
      <c r="B2223" t="s">
        <v>2009</v>
      </c>
      <c r="C2223" t="s">
        <v>8972</v>
      </c>
      <c r="D2223" s="16" t="s">
        <v>656</v>
      </c>
      <c r="E2223">
        <v>8.66</v>
      </c>
    </row>
    <row r="2224" spans="1:5" x14ac:dyDescent="0.2">
      <c r="A2224">
        <v>93382</v>
      </c>
      <c r="B2224" t="s">
        <v>2009</v>
      </c>
      <c r="C2224" t="s">
        <v>8973</v>
      </c>
      <c r="D2224" s="16" t="s">
        <v>624</v>
      </c>
      <c r="E2224">
        <v>35.07</v>
      </c>
    </row>
    <row r="2225" spans="1:5" x14ac:dyDescent="0.2">
      <c r="A2225">
        <v>104737</v>
      </c>
      <c r="B2225" t="s">
        <v>2009</v>
      </c>
      <c r="C2225" t="s">
        <v>8974</v>
      </c>
      <c r="D2225" s="16" t="s">
        <v>624</v>
      </c>
      <c r="E2225">
        <v>28.45</v>
      </c>
    </row>
    <row r="2226" spans="1:5" x14ac:dyDescent="0.2">
      <c r="A2226">
        <v>93369</v>
      </c>
      <c r="B2226" t="s">
        <v>2009</v>
      </c>
      <c r="C2226" t="s">
        <v>8975</v>
      </c>
      <c r="D2226" s="16" t="s">
        <v>624</v>
      </c>
      <c r="E2226">
        <v>20.25</v>
      </c>
    </row>
    <row r="2227" spans="1:5" x14ac:dyDescent="0.2">
      <c r="A2227">
        <v>93373</v>
      </c>
      <c r="B2227" t="s">
        <v>2009</v>
      </c>
      <c r="C2227" t="s">
        <v>8976</v>
      </c>
      <c r="D2227" s="16" t="s">
        <v>624</v>
      </c>
      <c r="E2227">
        <v>16.920000000000002</v>
      </c>
    </row>
    <row r="2228" spans="1:5" x14ac:dyDescent="0.2">
      <c r="A2228">
        <v>93368</v>
      </c>
      <c r="B2228" t="s">
        <v>2009</v>
      </c>
      <c r="C2228" t="s">
        <v>8977</v>
      </c>
      <c r="D2228" s="16" t="s">
        <v>624</v>
      </c>
      <c r="E2228">
        <v>24.38</v>
      </c>
    </row>
    <row r="2229" spans="1:5" x14ac:dyDescent="0.2">
      <c r="A2229">
        <v>104729</v>
      </c>
      <c r="B2229" t="s">
        <v>2009</v>
      </c>
      <c r="C2229" t="s">
        <v>8978</v>
      </c>
      <c r="D2229" s="16" t="s">
        <v>624</v>
      </c>
      <c r="E2229">
        <v>18.649999999999999</v>
      </c>
    </row>
    <row r="2230" spans="1:5" x14ac:dyDescent="0.2">
      <c r="A2230">
        <v>93372</v>
      </c>
      <c r="B2230" t="s">
        <v>2009</v>
      </c>
      <c r="C2230" t="s">
        <v>8979</v>
      </c>
      <c r="D2230" s="16" t="s">
        <v>624</v>
      </c>
      <c r="E2230">
        <v>19.53</v>
      </c>
    </row>
    <row r="2231" spans="1:5" x14ac:dyDescent="0.2">
      <c r="A2231">
        <v>104731</v>
      </c>
      <c r="B2231" t="s">
        <v>2009</v>
      </c>
      <c r="C2231" t="s">
        <v>8980</v>
      </c>
      <c r="D2231" s="16" t="s">
        <v>624</v>
      </c>
      <c r="E2231">
        <v>13.84</v>
      </c>
    </row>
    <row r="2232" spans="1:5" x14ac:dyDescent="0.2">
      <c r="A2232">
        <v>93367</v>
      </c>
      <c r="B2232" t="s">
        <v>2009</v>
      </c>
      <c r="C2232" t="s">
        <v>8981</v>
      </c>
      <c r="D2232" s="16" t="s">
        <v>624</v>
      </c>
      <c r="E2232">
        <v>27.7</v>
      </c>
    </row>
    <row r="2233" spans="1:5" x14ac:dyDescent="0.2">
      <c r="A2233">
        <v>104728</v>
      </c>
      <c r="B2233" t="s">
        <v>2009</v>
      </c>
      <c r="C2233" t="s">
        <v>8982</v>
      </c>
      <c r="D2233" s="16" t="s">
        <v>624</v>
      </c>
      <c r="E2233">
        <v>21.9</v>
      </c>
    </row>
    <row r="2234" spans="1:5" x14ac:dyDescent="0.2">
      <c r="A2234">
        <v>104730</v>
      </c>
      <c r="B2234" t="s">
        <v>2009</v>
      </c>
      <c r="C2234" t="s">
        <v>8983</v>
      </c>
      <c r="D2234" s="16" t="s">
        <v>624</v>
      </c>
      <c r="E2234">
        <v>14.56</v>
      </c>
    </row>
    <row r="2235" spans="1:5" x14ac:dyDescent="0.2">
      <c r="A2235">
        <v>104732</v>
      </c>
      <c r="B2235" t="s">
        <v>2009</v>
      </c>
      <c r="C2235" t="s">
        <v>8984</v>
      </c>
      <c r="D2235" s="16" t="s">
        <v>624</v>
      </c>
      <c r="E2235">
        <v>11.23</v>
      </c>
    </row>
    <row r="2236" spans="1:5" x14ac:dyDescent="0.2">
      <c r="A2236">
        <v>104740</v>
      </c>
      <c r="B2236" t="s">
        <v>2009</v>
      </c>
      <c r="C2236" t="s">
        <v>8985</v>
      </c>
      <c r="D2236" s="16" t="s">
        <v>624</v>
      </c>
      <c r="E2236">
        <v>33.450000000000003</v>
      </c>
    </row>
    <row r="2237" spans="1:5" x14ac:dyDescent="0.2">
      <c r="A2237">
        <v>104741</v>
      </c>
      <c r="B2237" t="s">
        <v>2009</v>
      </c>
      <c r="C2237" t="s">
        <v>8986</v>
      </c>
      <c r="D2237" s="16" t="s">
        <v>624</v>
      </c>
      <c r="E2237">
        <v>26.83</v>
      </c>
    </row>
    <row r="2238" spans="1:5" x14ac:dyDescent="0.2">
      <c r="A2238">
        <v>93381</v>
      </c>
      <c r="B2238" t="s">
        <v>2009</v>
      </c>
      <c r="C2238" t="s">
        <v>8987</v>
      </c>
      <c r="D2238" s="16" t="s">
        <v>624</v>
      </c>
      <c r="E2238">
        <v>15.72</v>
      </c>
    </row>
    <row r="2239" spans="1:5" x14ac:dyDescent="0.2">
      <c r="A2239">
        <v>93379</v>
      </c>
      <c r="B2239" t="s">
        <v>2009</v>
      </c>
      <c r="C2239" t="s">
        <v>8988</v>
      </c>
      <c r="D2239" s="16" t="s">
        <v>624</v>
      </c>
      <c r="E2239">
        <v>22.61</v>
      </c>
    </row>
    <row r="2240" spans="1:5" x14ac:dyDescent="0.2">
      <c r="A2240">
        <v>93380</v>
      </c>
      <c r="B2240" t="s">
        <v>2009</v>
      </c>
      <c r="C2240" t="s">
        <v>8989</v>
      </c>
      <c r="D2240" s="16" t="s">
        <v>624</v>
      </c>
      <c r="E2240">
        <v>19.260000000000002</v>
      </c>
    </row>
    <row r="2241" spans="1:5" x14ac:dyDescent="0.2">
      <c r="A2241">
        <v>93378</v>
      </c>
      <c r="B2241" t="s">
        <v>2009</v>
      </c>
      <c r="C2241" t="s">
        <v>8990</v>
      </c>
      <c r="D2241" s="16" t="s">
        <v>624</v>
      </c>
      <c r="E2241">
        <v>29.27</v>
      </c>
    </row>
    <row r="2242" spans="1:5" x14ac:dyDescent="0.2">
      <c r="A2242">
        <v>104733</v>
      </c>
      <c r="B2242" t="s">
        <v>2009</v>
      </c>
      <c r="C2242" t="s">
        <v>8991</v>
      </c>
      <c r="D2242" s="16" t="s">
        <v>624</v>
      </c>
      <c r="E2242">
        <v>22.65</v>
      </c>
    </row>
    <row r="2243" spans="1:5" x14ac:dyDescent="0.2">
      <c r="A2243">
        <v>104735</v>
      </c>
      <c r="B2243" t="s">
        <v>2009</v>
      </c>
      <c r="C2243" t="s">
        <v>8992</v>
      </c>
      <c r="D2243" s="16" t="s">
        <v>624</v>
      </c>
      <c r="E2243">
        <v>13.36</v>
      </c>
    </row>
    <row r="2244" spans="1:5" x14ac:dyDescent="0.2">
      <c r="A2244">
        <v>104734</v>
      </c>
      <c r="B2244" t="s">
        <v>2009</v>
      </c>
      <c r="C2244" t="s">
        <v>8993</v>
      </c>
      <c r="D2244" s="16" t="s">
        <v>624</v>
      </c>
      <c r="E2244">
        <v>16.420000000000002</v>
      </c>
    </row>
    <row r="2245" spans="1:5" x14ac:dyDescent="0.2">
      <c r="A2245">
        <v>104736</v>
      </c>
      <c r="B2245" t="s">
        <v>2009</v>
      </c>
      <c r="C2245" t="s">
        <v>8994</v>
      </c>
      <c r="D2245" s="16" t="s">
        <v>624</v>
      </c>
      <c r="E2245">
        <v>9.99</v>
      </c>
    </row>
    <row r="2246" spans="1:5" x14ac:dyDescent="0.2">
      <c r="A2246">
        <v>105732</v>
      </c>
      <c r="B2246" t="s">
        <v>2009</v>
      </c>
      <c r="C2246" t="s">
        <v>8995</v>
      </c>
      <c r="D2246" s="16" t="s">
        <v>624</v>
      </c>
      <c r="E2246">
        <v>313.94</v>
      </c>
    </row>
    <row r="2247" spans="1:5" x14ac:dyDescent="0.2">
      <c r="A2247">
        <v>96397</v>
      </c>
      <c r="B2247" t="s">
        <v>2009</v>
      </c>
      <c r="C2247" t="s">
        <v>8996</v>
      </c>
      <c r="D2247" s="16" t="s">
        <v>624</v>
      </c>
      <c r="E2247">
        <v>309.06</v>
      </c>
    </row>
    <row r="2248" spans="1:5" x14ac:dyDescent="0.2">
      <c r="A2248">
        <v>105735</v>
      </c>
      <c r="B2248" t="s">
        <v>2009</v>
      </c>
      <c r="C2248" t="s">
        <v>8997</v>
      </c>
      <c r="D2248" s="16" t="s">
        <v>624</v>
      </c>
      <c r="E2248">
        <v>306.58999999999997</v>
      </c>
    </row>
    <row r="2249" spans="1:5" x14ac:dyDescent="0.2">
      <c r="A2249">
        <v>105727</v>
      </c>
      <c r="B2249" t="s">
        <v>2009</v>
      </c>
      <c r="C2249" t="s">
        <v>8998</v>
      </c>
      <c r="D2249" s="16" t="s">
        <v>624</v>
      </c>
      <c r="E2249">
        <v>255.57</v>
      </c>
    </row>
    <row r="2250" spans="1:5" x14ac:dyDescent="0.2">
      <c r="A2250">
        <v>96396</v>
      </c>
      <c r="B2250" t="s">
        <v>2009</v>
      </c>
      <c r="C2250" t="s">
        <v>8999</v>
      </c>
      <c r="D2250" s="16" t="s">
        <v>624</v>
      </c>
      <c r="E2250">
        <v>251.81</v>
      </c>
    </row>
    <row r="2251" spans="1:5" x14ac:dyDescent="0.2">
      <c r="A2251">
        <v>105730</v>
      </c>
      <c r="B2251" t="s">
        <v>2009</v>
      </c>
      <c r="C2251" t="s">
        <v>9000</v>
      </c>
      <c r="D2251" s="16" t="s">
        <v>624</v>
      </c>
      <c r="E2251">
        <v>249.89</v>
      </c>
    </row>
    <row r="2252" spans="1:5" x14ac:dyDescent="0.2">
      <c r="A2252">
        <v>105737</v>
      </c>
      <c r="B2252" t="s">
        <v>2009</v>
      </c>
      <c r="C2252" t="s">
        <v>9001</v>
      </c>
      <c r="D2252" s="16" t="s">
        <v>624</v>
      </c>
      <c r="E2252">
        <v>390.86</v>
      </c>
    </row>
    <row r="2253" spans="1:5" x14ac:dyDescent="0.2">
      <c r="A2253">
        <v>96398</v>
      </c>
      <c r="B2253" t="s">
        <v>2009</v>
      </c>
      <c r="C2253" t="s">
        <v>9002</v>
      </c>
      <c r="D2253" s="16" t="s">
        <v>624</v>
      </c>
      <c r="E2253">
        <v>387.2</v>
      </c>
    </row>
    <row r="2254" spans="1:5" x14ac:dyDescent="0.2">
      <c r="A2254">
        <v>105740</v>
      </c>
      <c r="B2254" t="s">
        <v>2009</v>
      </c>
      <c r="C2254" t="s">
        <v>9003</v>
      </c>
      <c r="D2254" s="16" t="s">
        <v>624</v>
      </c>
      <c r="E2254">
        <v>385.23</v>
      </c>
    </row>
    <row r="2255" spans="1:5" x14ac:dyDescent="0.2">
      <c r="A2255">
        <v>105749</v>
      </c>
      <c r="B2255" t="s">
        <v>2009</v>
      </c>
      <c r="C2255" t="s">
        <v>9004</v>
      </c>
      <c r="D2255" s="16" t="s">
        <v>624</v>
      </c>
      <c r="E2255">
        <v>227.46</v>
      </c>
    </row>
    <row r="2256" spans="1:5" x14ac:dyDescent="0.2">
      <c r="A2256">
        <v>96400</v>
      </c>
      <c r="B2256" t="s">
        <v>2009</v>
      </c>
      <c r="C2256" t="s">
        <v>9005</v>
      </c>
      <c r="D2256" s="16" t="s">
        <v>624</v>
      </c>
      <c r="E2256">
        <v>225.43</v>
      </c>
    </row>
    <row r="2257" spans="1:5" x14ac:dyDescent="0.2">
      <c r="A2257">
        <v>105752</v>
      </c>
      <c r="B2257" t="s">
        <v>2009</v>
      </c>
      <c r="C2257" t="s">
        <v>9006</v>
      </c>
      <c r="D2257" s="16" t="s">
        <v>624</v>
      </c>
      <c r="E2257">
        <v>223.64</v>
      </c>
    </row>
    <row r="2258" spans="1:5" x14ac:dyDescent="0.2">
      <c r="A2258">
        <v>105754</v>
      </c>
      <c r="B2258" t="s">
        <v>2009</v>
      </c>
      <c r="C2258" t="s">
        <v>9007</v>
      </c>
      <c r="D2258" s="16" t="s">
        <v>624</v>
      </c>
      <c r="E2258">
        <v>221.93</v>
      </c>
    </row>
    <row r="2259" spans="1:5" x14ac:dyDescent="0.2">
      <c r="A2259">
        <v>105742</v>
      </c>
      <c r="B2259" t="s">
        <v>2009</v>
      </c>
      <c r="C2259" t="s">
        <v>9008</v>
      </c>
      <c r="D2259" s="16" t="s">
        <v>624</v>
      </c>
      <c r="E2259">
        <v>173.95</v>
      </c>
    </row>
    <row r="2260" spans="1:5" x14ac:dyDescent="0.2">
      <c r="A2260">
        <v>96399</v>
      </c>
      <c r="B2260" t="s">
        <v>2009</v>
      </c>
      <c r="C2260" t="s">
        <v>9009</v>
      </c>
      <c r="D2260" s="16" t="s">
        <v>624</v>
      </c>
      <c r="E2260">
        <v>172.18</v>
      </c>
    </row>
    <row r="2261" spans="1:5" x14ac:dyDescent="0.2">
      <c r="A2261">
        <v>105745</v>
      </c>
      <c r="B2261" t="s">
        <v>2009</v>
      </c>
      <c r="C2261" t="s">
        <v>9010</v>
      </c>
      <c r="D2261" s="16" t="s">
        <v>624</v>
      </c>
      <c r="E2261">
        <v>170.41</v>
      </c>
    </row>
    <row r="2262" spans="1:5" x14ac:dyDescent="0.2">
      <c r="A2262">
        <v>105747</v>
      </c>
      <c r="B2262" t="s">
        <v>2009</v>
      </c>
      <c r="C2262" t="s">
        <v>9011</v>
      </c>
      <c r="D2262" s="16" t="s">
        <v>624</v>
      </c>
      <c r="E2262">
        <v>168.61</v>
      </c>
    </row>
    <row r="2263" spans="1:5" x14ac:dyDescent="0.2">
      <c r="A2263">
        <v>105657</v>
      </c>
      <c r="B2263" t="s">
        <v>2009</v>
      </c>
      <c r="C2263" t="s">
        <v>9012</v>
      </c>
      <c r="D2263" s="16" t="s">
        <v>624</v>
      </c>
      <c r="E2263">
        <v>216.26</v>
      </c>
    </row>
    <row r="2264" spans="1:5" x14ac:dyDescent="0.2">
      <c r="A2264">
        <v>100566</v>
      </c>
      <c r="B2264" t="s">
        <v>2009</v>
      </c>
      <c r="C2264" t="s">
        <v>9013</v>
      </c>
      <c r="D2264" s="16" t="s">
        <v>624</v>
      </c>
      <c r="E2264">
        <v>208.25</v>
      </c>
    </row>
    <row r="2265" spans="1:5" x14ac:dyDescent="0.2">
      <c r="A2265">
        <v>105666</v>
      </c>
      <c r="B2265" t="s">
        <v>2009</v>
      </c>
      <c r="C2265" t="s">
        <v>9014</v>
      </c>
      <c r="D2265" s="16" t="s">
        <v>624</v>
      </c>
      <c r="E2265">
        <v>204.2</v>
      </c>
    </row>
    <row r="2266" spans="1:5" x14ac:dyDescent="0.2">
      <c r="A2266">
        <v>105639</v>
      </c>
      <c r="B2266" t="s">
        <v>2009</v>
      </c>
      <c r="C2266" t="s">
        <v>9015</v>
      </c>
      <c r="D2266" s="16" t="s">
        <v>624</v>
      </c>
      <c r="E2266">
        <v>265.57</v>
      </c>
    </row>
    <row r="2267" spans="1:5" x14ac:dyDescent="0.2">
      <c r="A2267">
        <v>105645</v>
      </c>
      <c r="B2267" t="s">
        <v>2009</v>
      </c>
      <c r="C2267" t="s">
        <v>9016</v>
      </c>
      <c r="D2267" s="16" t="s">
        <v>624</v>
      </c>
      <c r="E2267">
        <v>261.81</v>
      </c>
    </row>
    <row r="2268" spans="1:5" x14ac:dyDescent="0.2">
      <c r="A2268">
        <v>105651</v>
      </c>
      <c r="B2268" t="s">
        <v>2009</v>
      </c>
      <c r="C2268" t="s">
        <v>9017</v>
      </c>
      <c r="D2268" s="16" t="s">
        <v>624</v>
      </c>
      <c r="E2268">
        <v>259.89</v>
      </c>
    </row>
    <row r="2269" spans="1:5" x14ac:dyDescent="0.2">
      <c r="A2269">
        <v>105658</v>
      </c>
      <c r="B2269" t="s">
        <v>2009</v>
      </c>
      <c r="C2269" t="s">
        <v>9018</v>
      </c>
      <c r="D2269" s="16" t="s">
        <v>624</v>
      </c>
      <c r="E2269">
        <v>243.48</v>
      </c>
    </row>
    <row r="2270" spans="1:5" x14ac:dyDescent="0.2">
      <c r="A2270">
        <v>100567</v>
      </c>
      <c r="B2270" t="s">
        <v>2009</v>
      </c>
      <c r="C2270" t="s">
        <v>9019</v>
      </c>
      <c r="D2270" s="16" t="s">
        <v>624</v>
      </c>
      <c r="E2270">
        <v>235.47</v>
      </c>
    </row>
    <row r="2271" spans="1:5" x14ac:dyDescent="0.2">
      <c r="A2271">
        <v>105667</v>
      </c>
      <c r="B2271" t="s">
        <v>2009</v>
      </c>
      <c r="C2271" t="s">
        <v>9020</v>
      </c>
      <c r="D2271" s="16" t="s">
        <v>624</v>
      </c>
      <c r="E2271">
        <v>231.42</v>
      </c>
    </row>
    <row r="2272" spans="1:5" x14ac:dyDescent="0.2">
      <c r="A2272">
        <v>105640</v>
      </c>
      <c r="B2272" t="s">
        <v>2009</v>
      </c>
      <c r="C2272" t="s">
        <v>9021</v>
      </c>
      <c r="D2272" s="16" t="s">
        <v>624</v>
      </c>
      <c r="E2272">
        <v>290.37</v>
      </c>
    </row>
    <row r="2273" spans="1:5" x14ac:dyDescent="0.2">
      <c r="A2273">
        <v>105646</v>
      </c>
      <c r="B2273" t="s">
        <v>2009</v>
      </c>
      <c r="C2273" t="s">
        <v>9022</v>
      </c>
      <c r="D2273" s="16" t="s">
        <v>624</v>
      </c>
      <c r="E2273">
        <v>286.61</v>
      </c>
    </row>
    <row r="2274" spans="1:5" x14ac:dyDescent="0.2">
      <c r="A2274">
        <v>105652</v>
      </c>
      <c r="B2274" t="s">
        <v>2009</v>
      </c>
      <c r="C2274" t="s">
        <v>9023</v>
      </c>
      <c r="D2274" s="16" t="s">
        <v>624</v>
      </c>
      <c r="E2274">
        <v>284.69</v>
      </c>
    </row>
    <row r="2275" spans="1:5" x14ac:dyDescent="0.2">
      <c r="A2275">
        <v>105659</v>
      </c>
      <c r="B2275" t="s">
        <v>2009</v>
      </c>
      <c r="C2275" t="s">
        <v>9024</v>
      </c>
      <c r="D2275" s="16" t="s">
        <v>624</v>
      </c>
      <c r="E2275">
        <v>270.31</v>
      </c>
    </row>
    <row r="2276" spans="1:5" x14ac:dyDescent="0.2">
      <c r="A2276">
        <v>100568</v>
      </c>
      <c r="B2276" t="s">
        <v>2009</v>
      </c>
      <c r="C2276" t="s">
        <v>9025</v>
      </c>
      <c r="D2276" s="16" t="s">
        <v>624</v>
      </c>
      <c r="E2276">
        <v>262.3</v>
      </c>
    </row>
    <row r="2277" spans="1:5" x14ac:dyDescent="0.2">
      <c r="A2277">
        <v>105668</v>
      </c>
      <c r="B2277" t="s">
        <v>2009</v>
      </c>
      <c r="C2277" t="s">
        <v>9026</v>
      </c>
      <c r="D2277" s="16" t="s">
        <v>624</v>
      </c>
      <c r="E2277">
        <v>258.25</v>
      </c>
    </row>
    <row r="2278" spans="1:5" x14ac:dyDescent="0.2">
      <c r="A2278">
        <v>105641</v>
      </c>
      <c r="B2278" t="s">
        <v>2009</v>
      </c>
      <c r="C2278" t="s">
        <v>9027</v>
      </c>
      <c r="D2278" s="16" t="s">
        <v>624</v>
      </c>
      <c r="E2278">
        <v>315.19</v>
      </c>
    </row>
    <row r="2279" spans="1:5" x14ac:dyDescent="0.2">
      <c r="A2279">
        <v>105647</v>
      </c>
      <c r="B2279" t="s">
        <v>2009</v>
      </c>
      <c r="C2279" t="s">
        <v>9028</v>
      </c>
      <c r="D2279" s="16" t="s">
        <v>624</v>
      </c>
      <c r="E2279">
        <v>311.43</v>
      </c>
    </row>
    <row r="2280" spans="1:5" x14ac:dyDescent="0.2">
      <c r="A2280">
        <v>105653</v>
      </c>
      <c r="B2280" t="s">
        <v>2009</v>
      </c>
      <c r="C2280" t="s">
        <v>9029</v>
      </c>
      <c r="D2280" s="16" t="s">
        <v>624</v>
      </c>
      <c r="E2280">
        <v>309.51</v>
      </c>
    </row>
    <row r="2281" spans="1:5" x14ac:dyDescent="0.2">
      <c r="A2281">
        <v>105710</v>
      </c>
      <c r="B2281" t="s">
        <v>2009</v>
      </c>
      <c r="C2281" t="s">
        <v>9030</v>
      </c>
      <c r="D2281" s="16" t="s">
        <v>624</v>
      </c>
      <c r="E2281">
        <v>158.01</v>
      </c>
    </row>
    <row r="2282" spans="1:5" x14ac:dyDescent="0.2">
      <c r="A2282">
        <v>100564</v>
      </c>
      <c r="B2282" t="s">
        <v>2009</v>
      </c>
      <c r="C2282" t="s">
        <v>9031</v>
      </c>
      <c r="D2282" s="16" t="s">
        <v>624</v>
      </c>
      <c r="E2282">
        <v>150</v>
      </c>
    </row>
    <row r="2283" spans="1:5" x14ac:dyDescent="0.2">
      <c r="A2283">
        <v>105711</v>
      </c>
      <c r="B2283" t="s">
        <v>2009</v>
      </c>
      <c r="C2283" t="s">
        <v>9032</v>
      </c>
      <c r="D2283" s="16" t="s">
        <v>624</v>
      </c>
      <c r="E2283">
        <v>145.94999999999999</v>
      </c>
    </row>
    <row r="2284" spans="1:5" x14ac:dyDescent="0.2">
      <c r="A2284">
        <v>105705</v>
      </c>
      <c r="B2284" t="s">
        <v>2009</v>
      </c>
      <c r="C2284" t="s">
        <v>9033</v>
      </c>
      <c r="D2284" s="16" t="s">
        <v>624</v>
      </c>
      <c r="E2284">
        <v>215.96</v>
      </c>
    </row>
    <row r="2285" spans="1:5" x14ac:dyDescent="0.2">
      <c r="A2285">
        <v>105706</v>
      </c>
      <c r="B2285" t="s">
        <v>2009</v>
      </c>
      <c r="C2285" t="s">
        <v>9034</v>
      </c>
      <c r="D2285" s="16" t="s">
        <v>624</v>
      </c>
      <c r="E2285">
        <v>212.2</v>
      </c>
    </row>
    <row r="2286" spans="1:5" x14ac:dyDescent="0.2">
      <c r="A2286">
        <v>105708</v>
      </c>
      <c r="B2286" t="s">
        <v>2009</v>
      </c>
      <c r="C2286" t="s">
        <v>9035</v>
      </c>
      <c r="D2286" s="16" t="s">
        <v>624</v>
      </c>
      <c r="E2286">
        <v>210.28</v>
      </c>
    </row>
    <row r="2287" spans="1:5" x14ac:dyDescent="0.2">
      <c r="A2287">
        <v>105690</v>
      </c>
      <c r="B2287" t="s">
        <v>2009</v>
      </c>
      <c r="C2287" t="s">
        <v>9036</v>
      </c>
      <c r="D2287" s="16" t="s">
        <v>624</v>
      </c>
      <c r="E2287">
        <v>196.62</v>
      </c>
    </row>
    <row r="2288" spans="1:5" x14ac:dyDescent="0.2">
      <c r="A2288">
        <v>100569</v>
      </c>
      <c r="B2288" t="s">
        <v>2009</v>
      </c>
      <c r="C2288" t="s">
        <v>9037</v>
      </c>
      <c r="D2288" s="16" t="s">
        <v>624</v>
      </c>
      <c r="E2288">
        <v>188.61</v>
      </c>
    </row>
    <row r="2289" spans="1:5" x14ac:dyDescent="0.2">
      <c r="A2289">
        <v>105699</v>
      </c>
      <c r="B2289" t="s">
        <v>2009</v>
      </c>
      <c r="C2289" t="s">
        <v>9038</v>
      </c>
      <c r="D2289" s="16" t="s">
        <v>624</v>
      </c>
      <c r="E2289">
        <v>184.56</v>
      </c>
    </row>
    <row r="2290" spans="1:5" x14ac:dyDescent="0.2">
      <c r="A2290">
        <v>105672</v>
      </c>
      <c r="B2290" t="s">
        <v>2009</v>
      </c>
      <c r="C2290" t="s">
        <v>9039</v>
      </c>
      <c r="D2290" s="16" t="s">
        <v>624</v>
      </c>
      <c r="E2290">
        <v>235.71</v>
      </c>
    </row>
    <row r="2291" spans="1:5" x14ac:dyDescent="0.2">
      <c r="A2291">
        <v>105678</v>
      </c>
      <c r="B2291" t="s">
        <v>2009</v>
      </c>
      <c r="C2291" t="s">
        <v>9040</v>
      </c>
      <c r="D2291" s="16" t="s">
        <v>624</v>
      </c>
      <c r="E2291">
        <v>231.95</v>
      </c>
    </row>
    <row r="2292" spans="1:5" x14ac:dyDescent="0.2">
      <c r="A2292">
        <v>105684</v>
      </c>
      <c r="B2292" t="s">
        <v>2009</v>
      </c>
      <c r="C2292" t="s">
        <v>9041</v>
      </c>
      <c r="D2292" s="16" t="s">
        <v>624</v>
      </c>
      <c r="E2292">
        <v>230.03</v>
      </c>
    </row>
    <row r="2293" spans="1:5" x14ac:dyDescent="0.2">
      <c r="A2293">
        <v>105691</v>
      </c>
      <c r="B2293" t="s">
        <v>2009</v>
      </c>
      <c r="C2293" t="s">
        <v>9042</v>
      </c>
      <c r="D2293" s="16" t="s">
        <v>624</v>
      </c>
      <c r="E2293">
        <v>224.26</v>
      </c>
    </row>
    <row r="2294" spans="1:5" x14ac:dyDescent="0.2">
      <c r="A2294">
        <v>100570</v>
      </c>
      <c r="B2294" t="s">
        <v>2009</v>
      </c>
      <c r="C2294" t="s">
        <v>9043</v>
      </c>
      <c r="D2294" s="16" t="s">
        <v>624</v>
      </c>
      <c r="E2294">
        <v>216.25</v>
      </c>
    </row>
    <row r="2295" spans="1:5" x14ac:dyDescent="0.2">
      <c r="A2295">
        <v>105700</v>
      </c>
      <c r="B2295" t="s">
        <v>2009</v>
      </c>
      <c r="C2295" t="s">
        <v>9044</v>
      </c>
      <c r="D2295" s="16" t="s">
        <v>624</v>
      </c>
      <c r="E2295">
        <v>212.2</v>
      </c>
    </row>
    <row r="2296" spans="1:5" x14ac:dyDescent="0.2">
      <c r="A2296">
        <v>105673</v>
      </c>
      <c r="B2296" t="s">
        <v>2009</v>
      </c>
      <c r="C2296" t="s">
        <v>9045</v>
      </c>
      <c r="D2296" s="16" t="s">
        <v>624</v>
      </c>
      <c r="E2296">
        <v>261.14</v>
      </c>
    </row>
    <row r="2297" spans="1:5" x14ac:dyDescent="0.2">
      <c r="A2297">
        <v>105679</v>
      </c>
      <c r="B2297" t="s">
        <v>2009</v>
      </c>
      <c r="C2297" t="s">
        <v>9046</v>
      </c>
      <c r="D2297" s="16" t="s">
        <v>624</v>
      </c>
      <c r="E2297">
        <v>257.38</v>
      </c>
    </row>
    <row r="2298" spans="1:5" x14ac:dyDescent="0.2">
      <c r="A2298">
        <v>105685</v>
      </c>
      <c r="B2298" t="s">
        <v>2009</v>
      </c>
      <c r="C2298" t="s">
        <v>9047</v>
      </c>
      <c r="D2298" s="16" t="s">
        <v>624</v>
      </c>
      <c r="E2298">
        <v>255.46</v>
      </c>
    </row>
    <row r="2299" spans="1:5" x14ac:dyDescent="0.2">
      <c r="A2299">
        <v>105692</v>
      </c>
      <c r="B2299" t="s">
        <v>2009</v>
      </c>
      <c r="C2299" t="s">
        <v>9048</v>
      </c>
      <c r="D2299" s="16" t="s">
        <v>624</v>
      </c>
      <c r="E2299">
        <v>251.49</v>
      </c>
    </row>
    <row r="2300" spans="1:5" x14ac:dyDescent="0.2">
      <c r="A2300">
        <v>100571</v>
      </c>
      <c r="B2300" t="s">
        <v>2009</v>
      </c>
      <c r="C2300" t="s">
        <v>9049</v>
      </c>
      <c r="D2300" s="16" t="s">
        <v>624</v>
      </c>
      <c r="E2300">
        <v>243.48</v>
      </c>
    </row>
    <row r="2301" spans="1:5" x14ac:dyDescent="0.2">
      <c r="A2301">
        <v>105701</v>
      </c>
      <c r="B2301" t="s">
        <v>2009</v>
      </c>
      <c r="C2301" t="s">
        <v>9050</v>
      </c>
      <c r="D2301" s="16" t="s">
        <v>624</v>
      </c>
      <c r="E2301">
        <v>239.43</v>
      </c>
    </row>
    <row r="2302" spans="1:5" x14ac:dyDescent="0.2">
      <c r="A2302">
        <v>105674</v>
      </c>
      <c r="B2302" t="s">
        <v>2009</v>
      </c>
      <c r="C2302" t="s">
        <v>9051</v>
      </c>
      <c r="D2302" s="16" t="s">
        <v>624</v>
      </c>
      <c r="E2302">
        <v>286.57</v>
      </c>
    </row>
    <row r="2303" spans="1:5" x14ac:dyDescent="0.2">
      <c r="A2303">
        <v>105680</v>
      </c>
      <c r="B2303" t="s">
        <v>2009</v>
      </c>
      <c r="C2303" t="s">
        <v>9052</v>
      </c>
      <c r="D2303" s="16" t="s">
        <v>624</v>
      </c>
      <c r="E2303">
        <v>282.81</v>
      </c>
    </row>
    <row r="2304" spans="1:5" x14ac:dyDescent="0.2">
      <c r="A2304">
        <v>105686</v>
      </c>
      <c r="B2304" t="s">
        <v>2009</v>
      </c>
      <c r="C2304" t="s">
        <v>9053</v>
      </c>
      <c r="D2304" s="16" t="s">
        <v>624</v>
      </c>
      <c r="E2304">
        <v>280.89</v>
      </c>
    </row>
    <row r="2305" spans="1:5" x14ac:dyDescent="0.2">
      <c r="A2305">
        <v>105718</v>
      </c>
      <c r="B2305" t="s">
        <v>2009</v>
      </c>
      <c r="C2305" t="s">
        <v>9054</v>
      </c>
      <c r="D2305" s="16" t="s">
        <v>624</v>
      </c>
      <c r="E2305">
        <v>137.56</v>
      </c>
    </row>
    <row r="2306" spans="1:5" x14ac:dyDescent="0.2">
      <c r="A2306">
        <v>100565</v>
      </c>
      <c r="B2306" t="s">
        <v>2009</v>
      </c>
      <c r="C2306" t="s">
        <v>9055</v>
      </c>
      <c r="D2306" s="16" t="s">
        <v>624</v>
      </c>
      <c r="E2306">
        <v>129.55000000000001</v>
      </c>
    </row>
    <row r="2307" spans="1:5" x14ac:dyDescent="0.2">
      <c r="A2307">
        <v>105581</v>
      </c>
      <c r="B2307" t="s">
        <v>2009</v>
      </c>
      <c r="C2307" t="s">
        <v>9056</v>
      </c>
      <c r="D2307" s="16" t="s">
        <v>624</v>
      </c>
      <c r="E2307">
        <v>125.5</v>
      </c>
    </row>
    <row r="2308" spans="1:5" x14ac:dyDescent="0.2">
      <c r="A2308">
        <v>105713</v>
      </c>
      <c r="B2308" t="s">
        <v>2009</v>
      </c>
      <c r="C2308" t="s">
        <v>9057</v>
      </c>
      <c r="D2308" s="16" t="s">
        <v>624</v>
      </c>
      <c r="E2308">
        <v>184.86</v>
      </c>
    </row>
    <row r="2309" spans="1:5" x14ac:dyDescent="0.2">
      <c r="A2309">
        <v>105714</v>
      </c>
      <c r="B2309" t="s">
        <v>2009</v>
      </c>
      <c r="C2309" t="s">
        <v>9058</v>
      </c>
      <c r="D2309" s="16" t="s">
        <v>624</v>
      </c>
      <c r="E2309">
        <v>181.1</v>
      </c>
    </row>
    <row r="2310" spans="1:5" x14ac:dyDescent="0.2">
      <c r="A2310">
        <v>105716</v>
      </c>
      <c r="B2310" t="s">
        <v>2009</v>
      </c>
      <c r="C2310" t="s">
        <v>9059</v>
      </c>
      <c r="D2310" s="16" t="s">
        <v>624</v>
      </c>
      <c r="E2310">
        <v>179.18</v>
      </c>
    </row>
    <row r="2311" spans="1:5" x14ac:dyDescent="0.2">
      <c r="A2311">
        <v>105624</v>
      </c>
      <c r="B2311" t="s">
        <v>2009</v>
      </c>
      <c r="C2311" t="s">
        <v>9060</v>
      </c>
      <c r="D2311" s="16" t="s">
        <v>624</v>
      </c>
      <c r="E2311">
        <v>114.59</v>
      </c>
    </row>
    <row r="2312" spans="1:5" x14ac:dyDescent="0.2">
      <c r="A2312">
        <v>96391</v>
      </c>
      <c r="B2312" t="s">
        <v>2009</v>
      </c>
      <c r="C2312" t="s">
        <v>9061</v>
      </c>
      <c r="D2312" s="16" t="s">
        <v>624</v>
      </c>
      <c r="E2312">
        <v>108.12</v>
      </c>
    </row>
    <row r="2313" spans="1:5" x14ac:dyDescent="0.2">
      <c r="A2313">
        <v>105632</v>
      </c>
      <c r="B2313" t="s">
        <v>2009</v>
      </c>
      <c r="C2313" t="s">
        <v>9062</v>
      </c>
      <c r="D2313" s="16" t="s">
        <v>624</v>
      </c>
      <c r="E2313">
        <v>107.1</v>
      </c>
    </row>
    <row r="2314" spans="1:5" x14ac:dyDescent="0.2">
      <c r="A2314">
        <v>105601</v>
      </c>
      <c r="B2314" t="s">
        <v>2009</v>
      </c>
      <c r="C2314" t="s">
        <v>9063</v>
      </c>
      <c r="D2314" s="16" t="s">
        <v>624</v>
      </c>
      <c r="E2314">
        <v>107.69</v>
      </c>
    </row>
    <row r="2315" spans="1:5" x14ac:dyDescent="0.2">
      <c r="A2315">
        <v>105609</v>
      </c>
      <c r="B2315" t="s">
        <v>2009</v>
      </c>
      <c r="C2315" t="s">
        <v>9064</v>
      </c>
      <c r="D2315" s="16" t="s">
        <v>624</v>
      </c>
      <c r="E2315">
        <v>105.23</v>
      </c>
    </row>
    <row r="2316" spans="1:5" x14ac:dyDescent="0.2">
      <c r="A2316">
        <v>105617</v>
      </c>
      <c r="B2316" t="s">
        <v>2009</v>
      </c>
      <c r="C2316" t="s">
        <v>9065</v>
      </c>
      <c r="D2316" s="16" t="s">
        <v>624</v>
      </c>
      <c r="E2316">
        <v>103.46</v>
      </c>
    </row>
    <row r="2317" spans="1:5" x14ac:dyDescent="0.2">
      <c r="A2317">
        <v>105625</v>
      </c>
      <c r="B2317" t="s">
        <v>2009</v>
      </c>
      <c r="C2317" t="s">
        <v>9066</v>
      </c>
      <c r="D2317" s="16" t="s">
        <v>624</v>
      </c>
      <c r="E2317">
        <v>143.87</v>
      </c>
    </row>
    <row r="2318" spans="1:5" x14ac:dyDescent="0.2">
      <c r="A2318">
        <v>96392</v>
      </c>
      <c r="B2318" t="s">
        <v>2009</v>
      </c>
      <c r="C2318" t="s">
        <v>9067</v>
      </c>
      <c r="D2318" s="16" t="s">
        <v>624</v>
      </c>
      <c r="E2318">
        <v>137.4</v>
      </c>
    </row>
    <row r="2319" spans="1:5" x14ac:dyDescent="0.2">
      <c r="A2319">
        <v>105633</v>
      </c>
      <c r="B2319" t="s">
        <v>2009</v>
      </c>
      <c r="C2319" t="s">
        <v>9068</v>
      </c>
      <c r="D2319" s="16" t="s">
        <v>624</v>
      </c>
      <c r="E2319">
        <v>136.38</v>
      </c>
    </row>
    <row r="2320" spans="1:5" x14ac:dyDescent="0.2">
      <c r="A2320">
        <v>105602</v>
      </c>
      <c r="B2320" t="s">
        <v>2009</v>
      </c>
      <c r="C2320" t="s">
        <v>9069</v>
      </c>
      <c r="D2320" s="16" t="s">
        <v>624</v>
      </c>
      <c r="E2320">
        <v>136.22999999999999</v>
      </c>
    </row>
    <row r="2321" spans="1:5" x14ac:dyDescent="0.2">
      <c r="A2321">
        <v>105610</v>
      </c>
      <c r="B2321" t="s">
        <v>2009</v>
      </c>
      <c r="C2321" t="s">
        <v>9070</v>
      </c>
      <c r="D2321" s="16" t="s">
        <v>624</v>
      </c>
      <c r="E2321">
        <v>133.77000000000001</v>
      </c>
    </row>
    <row r="2322" spans="1:5" x14ac:dyDescent="0.2">
      <c r="A2322">
        <v>105618</v>
      </c>
      <c r="B2322" t="s">
        <v>2009</v>
      </c>
      <c r="C2322" t="s">
        <v>9071</v>
      </c>
      <c r="D2322" s="16" t="s">
        <v>624</v>
      </c>
      <c r="E2322">
        <v>132</v>
      </c>
    </row>
    <row r="2323" spans="1:5" x14ac:dyDescent="0.2">
      <c r="A2323">
        <v>105571</v>
      </c>
      <c r="B2323" t="s">
        <v>2009</v>
      </c>
      <c r="C2323" t="s">
        <v>9072</v>
      </c>
      <c r="D2323" s="16" t="s">
        <v>624</v>
      </c>
      <c r="E2323">
        <v>54.41</v>
      </c>
    </row>
    <row r="2324" spans="1:5" x14ac:dyDescent="0.2">
      <c r="A2324">
        <v>96389</v>
      </c>
      <c r="B2324" t="s">
        <v>2009</v>
      </c>
      <c r="C2324" t="s">
        <v>9073</v>
      </c>
      <c r="D2324" s="16" t="s">
        <v>624</v>
      </c>
      <c r="E2324">
        <v>47.94</v>
      </c>
    </row>
    <row r="2325" spans="1:5" x14ac:dyDescent="0.2">
      <c r="A2325">
        <v>105575</v>
      </c>
      <c r="B2325" t="s">
        <v>2009</v>
      </c>
      <c r="C2325" t="s">
        <v>9074</v>
      </c>
      <c r="D2325" s="16" t="s">
        <v>624</v>
      </c>
      <c r="E2325">
        <v>46.92</v>
      </c>
    </row>
    <row r="2326" spans="1:5" x14ac:dyDescent="0.2">
      <c r="A2326">
        <v>105599</v>
      </c>
      <c r="B2326" t="s">
        <v>2009</v>
      </c>
      <c r="C2326" t="s">
        <v>9075</v>
      </c>
      <c r="D2326" s="16" t="s">
        <v>624</v>
      </c>
      <c r="E2326">
        <v>50.62</v>
      </c>
    </row>
    <row r="2327" spans="1:5" x14ac:dyDescent="0.2">
      <c r="A2327">
        <v>105607</v>
      </c>
      <c r="B2327" t="s">
        <v>2009</v>
      </c>
      <c r="C2327" t="s">
        <v>9076</v>
      </c>
      <c r="D2327" s="16" t="s">
        <v>624</v>
      </c>
      <c r="E2327">
        <v>48.16</v>
      </c>
    </row>
    <row r="2328" spans="1:5" x14ac:dyDescent="0.2">
      <c r="A2328">
        <v>105615</v>
      </c>
      <c r="B2328" t="s">
        <v>2009</v>
      </c>
      <c r="C2328" t="s">
        <v>9077</v>
      </c>
      <c r="D2328" s="16" t="s">
        <v>624</v>
      </c>
      <c r="E2328">
        <v>46.39</v>
      </c>
    </row>
    <row r="2329" spans="1:5" x14ac:dyDescent="0.2">
      <c r="A2329">
        <v>105623</v>
      </c>
      <c r="B2329" t="s">
        <v>2009</v>
      </c>
      <c r="C2329" t="s">
        <v>9078</v>
      </c>
      <c r="D2329" s="16" t="s">
        <v>624</v>
      </c>
      <c r="E2329">
        <v>84.91</v>
      </c>
    </row>
    <row r="2330" spans="1:5" x14ac:dyDescent="0.2">
      <c r="A2330">
        <v>96390</v>
      </c>
      <c r="B2330" t="s">
        <v>2009</v>
      </c>
      <c r="C2330" t="s">
        <v>9079</v>
      </c>
      <c r="D2330" s="16" t="s">
        <v>624</v>
      </c>
      <c r="E2330">
        <v>78.44</v>
      </c>
    </row>
    <row r="2331" spans="1:5" x14ac:dyDescent="0.2">
      <c r="A2331">
        <v>105631</v>
      </c>
      <c r="B2331" t="s">
        <v>2009</v>
      </c>
      <c r="C2331" t="s">
        <v>9080</v>
      </c>
      <c r="D2331" s="16" t="s">
        <v>624</v>
      </c>
      <c r="E2331">
        <v>77.42</v>
      </c>
    </row>
    <row r="2332" spans="1:5" x14ac:dyDescent="0.2">
      <c r="A2332">
        <v>105600</v>
      </c>
      <c r="B2332" t="s">
        <v>2009</v>
      </c>
      <c r="C2332" t="s">
        <v>9081</v>
      </c>
      <c r="D2332" s="16" t="s">
        <v>624</v>
      </c>
      <c r="E2332">
        <v>79.150000000000006</v>
      </c>
    </row>
    <row r="2333" spans="1:5" x14ac:dyDescent="0.2">
      <c r="A2333">
        <v>105608</v>
      </c>
      <c r="B2333" t="s">
        <v>2009</v>
      </c>
      <c r="C2333" t="s">
        <v>9082</v>
      </c>
      <c r="D2333" s="16" t="s">
        <v>624</v>
      </c>
      <c r="E2333">
        <v>76.69</v>
      </c>
    </row>
    <row r="2334" spans="1:5" x14ac:dyDescent="0.2">
      <c r="A2334">
        <v>105616</v>
      </c>
      <c r="B2334" t="s">
        <v>2009</v>
      </c>
      <c r="C2334" t="s">
        <v>9083</v>
      </c>
      <c r="D2334" s="16" t="s">
        <v>624</v>
      </c>
      <c r="E2334">
        <v>74.92</v>
      </c>
    </row>
    <row r="2335" spans="1:5" x14ac:dyDescent="0.2">
      <c r="A2335">
        <v>105585</v>
      </c>
      <c r="B2335" t="s">
        <v>2009</v>
      </c>
      <c r="C2335" t="s">
        <v>9084</v>
      </c>
      <c r="D2335" s="16" t="s">
        <v>624</v>
      </c>
      <c r="E2335">
        <v>167.02</v>
      </c>
    </row>
    <row r="2336" spans="1:5" x14ac:dyDescent="0.2">
      <c r="A2336">
        <v>100572</v>
      </c>
      <c r="B2336" t="s">
        <v>2009</v>
      </c>
      <c r="C2336" t="s">
        <v>9085</v>
      </c>
      <c r="D2336" s="16" t="s">
        <v>624</v>
      </c>
      <c r="E2336">
        <v>156</v>
      </c>
    </row>
    <row r="2337" spans="1:5" x14ac:dyDescent="0.2">
      <c r="A2337">
        <v>105588</v>
      </c>
      <c r="B2337" t="s">
        <v>2009</v>
      </c>
      <c r="C2337" t="s">
        <v>9086</v>
      </c>
      <c r="D2337" s="16" t="s">
        <v>624</v>
      </c>
      <c r="E2337">
        <v>154.9</v>
      </c>
    </row>
    <row r="2338" spans="1:5" x14ac:dyDescent="0.2">
      <c r="A2338">
        <v>105583</v>
      </c>
      <c r="B2338" t="s">
        <v>2009</v>
      </c>
      <c r="C2338" t="s">
        <v>9087</v>
      </c>
      <c r="D2338" s="16" t="s">
        <v>624</v>
      </c>
      <c r="E2338">
        <v>222.55</v>
      </c>
    </row>
    <row r="2339" spans="1:5" x14ac:dyDescent="0.2">
      <c r="A2339">
        <v>105719</v>
      </c>
      <c r="B2339" t="s">
        <v>2009</v>
      </c>
      <c r="C2339" t="s">
        <v>9088</v>
      </c>
      <c r="D2339" s="16" t="s">
        <v>624</v>
      </c>
      <c r="E2339">
        <v>216.6</v>
      </c>
    </row>
    <row r="2340" spans="1:5" x14ac:dyDescent="0.2">
      <c r="A2340">
        <v>105721</v>
      </c>
      <c r="B2340" t="s">
        <v>2009</v>
      </c>
      <c r="C2340" t="s">
        <v>9089</v>
      </c>
      <c r="D2340" s="16" t="s">
        <v>624</v>
      </c>
      <c r="E2340">
        <v>216.86</v>
      </c>
    </row>
    <row r="2341" spans="1:5" x14ac:dyDescent="0.2">
      <c r="A2341">
        <v>105592</v>
      </c>
      <c r="B2341" t="s">
        <v>2009</v>
      </c>
      <c r="C2341" t="s">
        <v>9090</v>
      </c>
      <c r="D2341" s="16" t="s">
        <v>624</v>
      </c>
      <c r="E2341">
        <v>146.57</v>
      </c>
    </row>
    <row r="2342" spans="1:5" x14ac:dyDescent="0.2">
      <c r="A2342">
        <v>100573</v>
      </c>
      <c r="B2342" t="s">
        <v>2009</v>
      </c>
      <c r="C2342" t="s">
        <v>9091</v>
      </c>
      <c r="D2342" s="16" t="s">
        <v>624</v>
      </c>
      <c r="E2342">
        <v>135.55000000000001</v>
      </c>
    </row>
    <row r="2343" spans="1:5" x14ac:dyDescent="0.2">
      <c r="A2343">
        <v>105595</v>
      </c>
      <c r="B2343" t="s">
        <v>2009</v>
      </c>
      <c r="C2343" t="s">
        <v>9092</v>
      </c>
      <c r="D2343" s="16" t="s">
        <v>624</v>
      </c>
      <c r="E2343">
        <v>134.44999999999999</v>
      </c>
    </row>
    <row r="2344" spans="1:5" x14ac:dyDescent="0.2">
      <c r="A2344">
        <v>105590</v>
      </c>
      <c r="B2344" t="s">
        <v>2009</v>
      </c>
      <c r="C2344" t="s">
        <v>9093</v>
      </c>
      <c r="D2344" s="16" t="s">
        <v>624</v>
      </c>
      <c r="E2344">
        <v>191.45</v>
      </c>
    </row>
    <row r="2345" spans="1:5" x14ac:dyDescent="0.2">
      <c r="A2345">
        <v>105723</v>
      </c>
      <c r="B2345" t="s">
        <v>2009</v>
      </c>
      <c r="C2345" t="s">
        <v>9094</v>
      </c>
      <c r="D2345" s="16" t="s">
        <v>624</v>
      </c>
      <c r="E2345">
        <v>185.5</v>
      </c>
    </row>
    <row r="2346" spans="1:5" x14ac:dyDescent="0.2">
      <c r="A2346">
        <v>105725</v>
      </c>
      <c r="B2346" t="s">
        <v>2009</v>
      </c>
      <c r="C2346" t="s">
        <v>9095</v>
      </c>
      <c r="D2346" s="16" t="s">
        <v>624</v>
      </c>
      <c r="E2346">
        <v>185.76</v>
      </c>
    </row>
    <row r="2347" spans="1:5" x14ac:dyDescent="0.2">
      <c r="A2347">
        <v>105566</v>
      </c>
      <c r="B2347" t="s">
        <v>2009</v>
      </c>
      <c r="C2347" t="s">
        <v>9096</v>
      </c>
      <c r="D2347" s="16" t="s">
        <v>624</v>
      </c>
      <c r="E2347">
        <v>12.36</v>
      </c>
    </row>
    <row r="2348" spans="1:5" x14ac:dyDescent="0.2">
      <c r="A2348">
        <v>96388</v>
      </c>
      <c r="B2348" t="s">
        <v>2009</v>
      </c>
      <c r="C2348" t="s">
        <v>9097</v>
      </c>
      <c r="D2348" s="16" t="s">
        <v>624</v>
      </c>
      <c r="E2348">
        <v>9.9</v>
      </c>
    </row>
    <row r="2349" spans="1:5" x14ac:dyDescent="0.2">
      <c r="A2349">
        <v>105569</v>
      </c>
      <c r="B2349" t="s">
        <v>2009</v>
      </c>
      <c r="C2349" t="s">
        <v>9098</v>
      </c>
      <c r="D2349" s="16" t="s">
        <v>624</v>
      </c>
      <c r="E2349">
        <v>8.2200000000000006</v>
      </c>
    </row>
    <row r="2350" spans="1:5" x14ac:dyDescent="0.2">
      <c r="A2350">
        <v>101767</v>
      </c>
      <c r="B2350" t="s">
        <v>2009</v>
      </c>
      <c r="C2350" t="s">
        <v>9099</v>
      </c>
      <c r="D2350" s="16" t="s">
        <v>624</v>
      </c>
      <c r="E2350">
        <v>33.659999999999997</v>
      </c>
    </row>
    <row r="2351" spans="1:5" x14ac:dyDescent="0.2">
      <c r="A2351">
        <v>101768</v>
      </c>
      <c r="B2351" t="s">
        <v>2009</v>
      </c>
      <c r="C2351" t="s">
        <v>9100</v>
      </c>
      <c r="D2351" s="16" t="s">
        <v>624</v>
      </c>
      <c r="E2351">
        <v>28.61</v>
      </c>
    </row>
    <row r="2352" spans="1:5" x14ac:dyDescent="0.2">
      <c r="A2352">
        <v>100574</v>
      </c>
      <c r="B2352" t="s">
        <v>2009</v>
      </c>
      <c r="C2352" t="s">
        <v>9101</v>
      </c>
      <c r="D2352" s="16" t="s">
        <v>624</v>
      </c>
      <c r="E2352">
        <v>1.65</v>
      </c>
    </row>
    <row r="2353" spans="1:5" x14ac:dyDescent="0.2">
      <c r="A2353">
        <v>102470</v>
      </c>
      <c r="B2353" t="s">
        <v>2009</v>
      </c>
      <c r="C2353" t="s">
        <v>9102</v>
      </c>
      <c r="D2353" s="16" t="s">
        <v>656</v>
      </c>
      <c r="E2353">
        <v>0</v>
      </c>
    </row>
    <row r="2354" spans="1:5" x14ac:dyDescent="0.2">
      <c r="A2354">
        <v>105756</v>
      </c>
      <c r="B2354" t="s">
        <v>2009</v>
      </c>
      <c r="C2354" t="s">
        <v>9103</v>
      </c>
      <c r="D2354" s="16" t="s">
        <v>656</v>
      </c>
      <c r="E2354">
        <v>0</v>
      </c>
    </row>
    <row r="2355" spans="1:5" x14ac:dyDescent="0.2">
      <c r="A2355">
        <v>104375</v>
      </c>
      <c r="B2355" t="s">
        <v>2009</v>
      </c>
      <c r="C2355" t="s">
        <v>9104</v>
      </c>
      <c r="D2355" s="16" t="s">
        <v>656</v>
      </c>
      <c r="E2355">
        <v>0</v>
      </c>
    </row>
    <row r="2356" spans="1:5" x14ac:dyDescent="0.2">
      <c r="A2356">
        <v>105757</v>
      </c>
      <c r="B2356" t="s">
        <v>2009</v>
      </c>
      <c r="C2356" t="s">
        <v>9105</v>
      </c>
      <c r="D2356" s="16" t="s">
        <v>656</v>
      </c>
      <c r="E2356">
        <v>0</v>
      </c>
    </row>
    <row r="2357" spans="1:5" x14ac:dyDescent="0.2">
      <c r="A2357">
        <v>105562</v>
      </c>
      <c r="B2357" t="s">
        <v>2009</v>
      </c>
      <c r="C2357" t="s">
        <v>9106</v>
      </c>
      <c r="D2357" s="16" t="s">
        <v>624</v>
      </c>
      <c r="E2357">
        <v>9.2100000000000009</v>
      </c>
    </row>
    <row r="2358" spans="1:5" x14ac:dyDescent="0.2">
      <c r="A2358">
        <v>105563</v>
      </c>
      <c r="B2358" t="s">
        <v>2009</v>
      </c>
      <c r="C2358" t="s">
        <v>9107</v>
      </c>
      <c r="D2358" s="16" t="s">
        <v>624</v>
      </c>
      <c r="E2358">
        <v>7.43</v>
      </c>
    </row>
    <row r="2359" spans="1:5" x14ac:dyDescent="0.2">
      <c r="A2359">
        <v>105565</v>
      </c>
      <c r="B2359" t="s">
        <v>2009</v>
      </c>
      <c r="C2359" t="s">
        <v>9108</v>
      </c>
      <c r="D2359" s="16" t="s">
        <v>624</v>
      </c>
      <c r="E2359">
        <v>6.9</v>
      </c>
    </row>
    <row r="2360" spans="1:5" x14ac:dyDescent="0.2">
      <c r="A2360">
        <v>105557</v>
      </c>
      <c r="B2360" t="s">
        <v>2009</v>
      </c>
      <c r="C2360" t="s">
        <v>9109</v>
      </c>
      <c r="D2360" s="16" t="s">
        <v>624</v>
      </c>
      <c r="E2360">
        <v>17.8</v>
      </c>
    </row>
    <row r="2361" spans="1:5" x14ac:dyDescent="0.2">
      <c r="A2361">
        <v>105558</v>
      </c>
      <c r="B2361" t="s">
        <v>2009</v>
      </c>
      <c r="C2361" t="s">
        <v>9110</v>
      </c>
      <c r="D2361" s="16" t="s">
        <v>624</v>
      </c>
      <c r="E2361">
        <v>15.35</v>
      </c>
    </row>
    <row r="2362" spans="1:5" x14ac:dyDescent="0.2">
      <c r="A2362">
        <v>105560</v>
      </c>
      <c r="B2362" t="s">
        <v>2009</v>
      </c>
      <c r="C2362" t="s">
        <v>9111</v>
      </c>
      <c r="D2362" s="16" t="s">
        <v>624</v>
      </c>
      <c r="E2362">
        <v>14</v>
      </c>
    </row>
    <row r="2363" spans="1:5" x14ac:dyDescent="0.2">
      <c r="A2363">
        <v>96386</v>
      </c>
      <c r="B2363" t="s">
        <v>2009</v>
      </c>
      <c r="C2363" t="s">
        <v>9112</v>
      </c>
      <c r="D2363" s="16" t="s">
        <v>624</v>
      </c>
      <c r="E2363">
        <v>7.37</v>
      </c>
    </row>
    <row r="2364" spans="1:5" x14ac:dyDescent="0.2">
      <c r="A2364">
        <v>105564</v>
      </c>
      <c r="B2364" t="s">
        <v>2009</v>
      </c>
      <c r="C2364" t="s">
        <v>9113</v>
      </c>
      <c r="D2364" s="16" t="s">
        <v>624</v>
      </c>
      <c r="E2364">
        <v>6.86</v>
      </c>
    </row>
    <row r="2365" spans="1:5" x14ac:dyDescent="0.2">
      <c r="A2365">
        <v>105561</v>
      </c>
      <c r="B2365" t="s">
        <v>2009</v>
      </c>
      <c r="C2365" t="s">
        <v>9114</v>
      </c>
      <c r="D2365" s="16" t="s">
        <v>624</v>
      </c>
      <c r="E2365">
        <v>9.0299999999999994</v>
      </c>
    </row>
    <row r="2366" spans="1:5" x14ac:dyDescent="0.2">
      <c r="A2366">
        <v>96385</v>
      </c>
      <c r="B2366" t="s">
        <v>2009</v>
      </c>
      <c r="C2366" t="s">
        <v>9115</v>
      </c>
      <c r="D2366" s="16" t="s">
        <v>624</v>
      </c>
      <c r="E2366">
        <v>13.85</v>
      </c>
    </row>
    <row r="2367" spans="1:5" x14ac:dyDescent="0.2">
      <c r="A2367">
        <v>105556</v>
      </c>
      <c r="B2367" t="s">
        <v>2009</v>
      </c>
      <c r="C2367" t="s">
        <v>9116</v>
      </c>
      <c r="D2367" s="16" t="s">
        <v>624</v>
      </c>
      <c r="E2367">
        <v>15.57</v>
      </c>
    </row>
    <row r="2368" spans="1:5" x14ac:dyDescent="0.2">
      <c r="A2368">
        <v>105559</v>
      </c>
      <c r="B2368" t="s">
        <v>2009</v>
      </c>
      <c r="C2368" t="s">
        <v>9117</v>
      </c>
      <c r="D2368" s="16" t="s">
        <v>624</v>
      </c>
      <c r="E2368">
        <v>11.76</v>
      </c>
    </row>
    <row r="2369" spans="1:5" x14ac:dyDescent="0.2">
      <c r="A2369">
        <v>105733</v>
      </c>
      <c r="B2369" t="s">
        <v>2009</v>
      </c>
      <c r="C2369" t="s">
        <v>9118</v>
      </c>
      <c r="D2369" s="16" t="s">
        <v>624</v>
      </c>
      <c r="E2369">
        <v>322.36</v>
      </c>
    </row>
    <row r="2370" spans="1:5" x14ac:dyDescent="0.2">
      <c r="A2370">
        <v>105734</v>
      </c>
      <c r="B2370" t="s">
        <v>2009</v>
      </c>
      <c r="C2370" t="s">
        <v>9119</v>
      </c>
      <c r="D2370" s="16" t="s">
        <v>624</v>
      </c>
      <c r="E2370">
        <v>315.62</v>
      </c>
    </row>
    <row r="2371" spans="1:5" x14ac:dyDescent="0.2">
      <c r="A2371">
        <v>105736</v>
      </c>
      <c r="B2371" t="s">
        <v>2009</v>
      </c>
      <c r="C2371" t="s">
        <v>9120</v>
      </c>
      <c r="D2371" s="16" t="s">
        <v>624</v>
      </c>
      <c r="E2371">
        <v>312.2</v>
      </c>
    </row>
    <row r="2372" spans="1:5" x14ac:dyDescent="0.2">
      <c r="A2372">
        <v>105728</v>
      </c>
      <c r="B2372" t="s">
        <v>2009</v>
      </c>
      <c r="C2372" t="s">
        <v>9121</v>
      </c>
      <c r="D2372" s="16" t="s">
        <v>624</v>
      </c>
      <c r="E2372">
        <v>262.57</v>
      </c>
    </row>
    <row r="2373" spans="1:5" x14ac:dyDescent="0.2">
      <c r="A2373">
        <v>105729</v>
      </c>
      <c r="B2373" t="s">
        <v>2009</v>
      </c>
      <c r="C2373" t="s">
        <v>9122</v>
      </c>
      <c r="D2373" s="16" t="s">
        <v>624</v>
      </c>
      <c r="E2373">
        <v>257.41000000000003</v>
      </c>
    </row>
    <row r="2374" spans="1:5" x14ac:dyDescent="0.2">
      <c r="A2374">
        <v>105731</v>
      </c>
      <c r="B2374" t="s">
        <v>2009</v>
      </c>
      <c r="C2374" t="s">
        <v>9123</v>
      </c>
      <c r="D2374" s="16" t="s">
        <v>624</v>
      </c>
      <c r="E2374">
        <v>254.8</v>
      </c>
    </row>
    <row r="2375" spans="1:5" x14ac:dyDescent="0.2">
      <c r="A2375">
        <v>105738</v>
      </c>
      <c r="B2375" t="s">
        <v>2009</v>
      </c>
      <c r="C2375" t="s">
        <v>9124</v>
      </c>
      <c r="D2375" s="16" t="s">
        <v>624</v>
      </c>
      <c r="E2375">
        <v>397.87</v>
      </c>
    </row>
    <row r="2376" spans="1:5" x14ac:dyDescent="0.2">
      <c r="A2376">
        <v>105739</v>
      </c>
      <c r="B2376" t="s">
        <v>2009</v>
      </c>
      <c r="C2376" t="s">
        <v>9125</v>
      </c>
      <c r="D2376" s="16" t="s">
        <v>624</v>
      </c>
      <c r="E2376">
        <v>392.8</v>
      </c>
    </row>
    <row r="2377" spans="1:5" x14ac:dyDescent="0.2">
      <c r="A2377">
        <v>105741</v>
      </c>
      <c r="B2377" t="s">
        <v>2009</v>
      </c>
      <c r="C2377" t="s">
        <v>9126</v>
      </c>
      <c r="D2377" s="16" t="s">
        <v>624</v>
      </c>
      <c r="E2377">
        <v>390.14</v>
      </c>
    </row>
    <row r="2378" spans="1:5" x14ac:dyDescent="0.2">
      <c r="A2378">
        <v>105750</v>
      </c>
      <c r="B2378" t="s">
        <v>2009</v>
      </c>
      <c r="C2378" t="s">
        <v>9127</v>
      </c>
      <c r="D2378" s="16" t="s">
        <v>624</v>
      </c>
      <c r="E2378">
        <v>239.06</v>
      </c>
    </row>
    <row r="2379" spans="1:5" x14ac:dyDescent="0.2">
      <c r="A2379">
        <v>105751</v>
      </c>
      <c r="B2379" t="s">
        <v>2009</v>
      </c>
      <c r="C2379" t="s">
        <v>9128</v>
      </c>
      <c r="D2379" s="16" t="s">
        <v>624</v>
      </c>
      <c r="E2379">
        <v>236.42</v>
      </c>
    </row>
    <row r="2380" spans="1:5" x14ac:dyDescent="0.2">
      <c r="A2380">
        <v>105753</v>
      </c>
      <c r="B2380" t="s">
        <v>2009</v>
      </c>
      <c r="C2380" t="s">
        <v>9129</v>
      </c>
      <c r="D2380" s="16" t="s">
        <v>624</v>
      </c>
      <c r="E2380">
        <v>233.97</v>
      </c>
    </row>
    <row r="2381" spans="1:5" x14ac:dyDescent="0.2">
      <c r="A2381">
        <v>105755</v>
      </c>
      <c r="B2381" t="s">
        <v>2009</v>
      </c>
      <c r="C2381" t="s">
        <v>9130</v>
      </c>
      <c r="D2381" s="16" t="s">
        <v>624</v>
      </c>
      <c r="E2381">
        <v>231.64</v>
      </c>
    </row>
    <row r="2382" spans="1:5" x14ac:dyDescent="0.2">
      <c r="A2382">
        <v>105743</v>
      </c>
      <c r="B2382" t="s">
        <v>2009</v>
      </c>
      <c r="C2382" t="s">
        <v>9131</v>
      </c>
      <c r="D2382" s="16" t="s">
        <v>624</v>
      </c>
      <c r="E2382">
        <v>181.66</v>
      </c>
    </row>
    <row r="2383" spans="1:5" x14ac:dyDescent="0.2">
      <c r="A2383">
        <v>105744</v>
      </c>
      <c r="B2383" t="s">
        <v>2009</v>
      </c>
      <c r="C2383" t="s">
        <v>9132</v>
      </c>
      <c r="D2383" s="16" t="s">
        <v>624</v>
      </c>
      <c r="E2383">
        <v>179.16</v>
      </c>
    </row>
    <row r="2384" spans="1:5" x14ac:dyDescent="0.2">
      <c r="A2384">
        <v>105746</v>
      </c>
      <c r="B2384" t="s">
        <v>2009</v>
      </c>
      <c r="C2384" t="s">
        <v>9133</v>
      </c>
      <c r="D2384" s="16" t="s">
        <v>624</v>
      </c>
      <c r="E2384">
        <v>176.67</v>
      </c>
    </row>
    <row r="2385" spans="1:5" x14ac:dyDescent="0.2">
      <c r="A2385">
        <v>105748</v>
      </c>
      <c r="B2385" t="s">
        <v>2009</v>
      </c>
      <c r="C2385" t="s">
        <v>9134</v>
      </c>
      <c r="D2385" s="16" t="s">
        <v>624</v>
      </c>
      <c r="E2385">
        <v>174.17</v>
      </c>
    </row>
    <row r="2386" spans="1:5" x14ac:dyDescent="0.2">
      <c r="A2386">
        <v>105660</v>
      </c>
      <c r="B2386" t="s">
        <v>2009</v>
      </c>
      <c r="C2386" t="s">
        <v>9135</v>
      </c>
      <c r="D2386" s="16" t="s">
        <v>624</v>
      </c>
      <c r="E2386">
        <v>229.82</v>
      </c>
    </row>
    <row r="2387" spans="1:5" x14ac:dyDescent="0.2">
      <c r="A2387">
        <v>105663</v>
      </c>
      <c r="B2387" t="s">
        <v>2009</v>
      </c>
      <c r="C2387" t="s">
        <v>9136</v>
      </c>
      <c r="D2387" s="16" t="s">
        <v>624</v>
      </c>
      <c r="E2387">
        <v>218.55</v>
      </c>
    </row>
    <row r="2388" spans="1:5" x14ac:dyDescent="0.2">
      <c r="A2388">
        <v>105669</v>
      </c>
      <c r="B2388" t="s">
        <v>2009</v>
      </c>
      <c r="C2388" t="s">
        <v>9137</v>
      </c>
      <c r="D2388" s="16" t="s">
        <v>624</v>
      </c>
      <c r="E2388">
        <v>212.91</v>
      </c>
    </row>
    <row r="2389" spans="1:5" x14ac:dyDescent="0.2">
      <c r="A2389">
        <v>105642</v>
      </c>
      <c r="B2389" t="s">
        <v>2009</v>
      </c>
      <c r="C2389" t="s">
        <v>9138</v>
      </c>
      <c r="D2389" s="16" t="s">
        <v>624</v>
      </c>
      <c r="E2389">
        <v>272.57</v>
      </c>
    </row>
    <row r="2390" spans="1:5" x14ac:dyDescent="0.2">
      <c r="A2390">
        <v>105648</v>
      </c>
      <c r="B2390" t="s">
        <v>2009</v>
      </c>
      <c r="C2390" t="s">
        <v>9139</v>
      </c>
      <c r="D2390" s="16" t="s">
        <v>624</v>
      </c>
      <c r="E2390">
        <v>267.41000000000003</v>
      </c>
    </row>
    <row r="2391" spans="1:5" x14ac:dyDescent="0.2">
      <c r="A2391">
        <v>105654</v>
      </c>
      <c r="B2391" t="s">
        <v>2009</v>
      </c>
      <c r="C2391" t="s">
        <v>9140</v>
      </c>
      <c r="D2391" s="16" t="s">
        <v>624</v>
      </c>
      <c r="E2391">
        <v>264.8</v>
      </c>
    </row>
    <row r="2392" spans="1:5" x14ac:dyDescent="0.2">
      <c r="A2392">
        <v>105661</v>
      </c>
      <c r="B2392" t="s">
        <v>2009</v>
      </c>
      <c r="C2392" t="s">
        <v>9141</v>
      </c>
      <c r="D2392" s="16" t="s">
        <v>624</v>
      </c>
      <c r="E2392">
        <v>257.04000000000002</v>
      </c>
    </row>
    <row r="2393" spans="1:5" x14ac:dyDescent="0.2">
      <c r="A2393">
        <v>105664</v>
      </c>
      <c r="B2393" t="s">
        <v>2009</v>
      </c>
      <c r="C2393" t="s">
        <v>9142</v>
      </c>
      <c r="D2393" s="16" t="s">
        <v>624</v>
      </c>
      <c r="E2393">
        <v>245.77</v>
      </c>
    </row>
    <row r="2394" spans="1:5" x14ac:dyDescent="0.2">
      <c r="A2394">
        <v>105670</v>
      </c>
      <c r="B2394" t="s">
        <v>2009</v>
      </c>
      <c r="C2394" t="s">
        <v>9143</v>
      </c>
      <c r="D2394" s="16" t="s">
        <v>624</v>
      </c>
      <c r="E2394">
        <v>240.13</v>
      </c>
    </row>
    <row r="2395" spans="1:5" x14ac:dyDescent="0.2">
      <c r="A2395">
        <v>105643</v>
      </c>
      <c r="B2395" t="s">
        <v>2009</v>
      </c>
      <c r="C2395" t="s">
        <v>9144</v>
      </c>
      <c r="D2395" s="16" t="s">
        <v>624</v>
      </c>
      <c r="E2395">
        <v>297.37</v>
      </c>
    </row>
    <row r="2396" spans="1:5" x14ac:dyDescent="0.2">
      <c r="A2396">
        <v>105649</v>
      </c>
      <c r="B2396" t="s">
        <v>2009</v>
      </c>
      <c r="C2396" t="s">
        <v>9145</v>
      </c>
      <c r="D2396" s="16" t="s">
        <v>624</v>
      </c>
      <c r="E2396">
        <v>292.20999999999998</v>
      </c>
    </row>
    <row r="2397" spans="1:5" x14ac:dyDescent="0.2">
      <c r="A2397">
        <v>105655</v>
      </c>
      <c r="B2397" t="s">
        <v>2009</v>
      </c>
      <c r="C2397" t="s">
        <v>9146</v>
      </c>
      <c r="D2397" s="16" t="s">
        <v>624</v>
      </c>
      <c r="E2397">
        <v>289.60000000000002</v>
      </c>
    </row>
    <row r="2398" spans="1:5" x14ac:dyDescent="0.2">
      <c r="A2398">
        <v>105662</v>
      </c>
      <c r="B2398" t="s">
        <v>2009</v>
      </c>
      <c r="C2398" t="s">
        <v>9147</v>
      </c>
      <c r="D2398" s="16" t="s">
        <v>624</v>
      </c>
      <c r="E2398">
        <v>283.87</v>
      </c>
    </row>
    <row r="2399" spans="1:5" x14ac:dyDescent="0.2">
      <c r="A2399">
        <v>105665</v>
      </c>
      <c r="B2399" t="s">
        <v>2009</v>
      </c>
      <c r="C2399" t="s">
        <v>9148</v>
      </c>
      <c r="D2399" s="16" t="s">
        <v>624</v>
      </c>
      <c r="E2399">
        <v>272.60000000000002</v>
      </c>
    </row>
    <row r="2400" spans="1:5" x14ac:dyDescent="0.2">
      <c r="A2400">
        <v>105671</v>
      </c>
      <c r="B2400" t="s">
        <v>2009</v>
      </c>
      <c r="C2400" t="s">
        <v>9149</v>
      </c>
      <c r="D2400" s="16" t="s">
        <v>624</v>
      </c>
      <c r="E2400">
        <v>266.95999999999998</v>
      </c>
    </row>
    <row r="2401" spans="1:5" x14ac:dyDescent="0.2">
      <c r="A2401">
        <v>105644</v>
      </c>
      <c r="B2401" t="s">
        <v>2009</v>
      </c>
      <c r="C2401" t="s">
        <v>9150</v>
      </c>
      <c r="D2401" s="16" t="s">
        <v>624</v>
      </c>
      <c r="E2401">
        <v>322.19</v>
      </c>
    </row>
    <row r="2402" spans="1:5" x14ac:dyDescent="0.2">
      <c r="A2402">
        <v>105650</v>
      </c>
      <c r="B2402" t="s">
        <v>2009</v>
      </c>
      <c r="C2402" t="s">
        <v>9151</v>
      </c>
      <c r="D2402" s="16" t="s">
        <v>624</v>
      </c>
      <c r="E2402">
        <v>317.02999999999997</v>
      </c>
    </row>
    <row r="2403" spans="1:5" x14ac:dyDescent="0.2">
      <c r="A2403">
        <v>105656</v>
      </c>
      <c r="B2403" t="s">
        <v>2009</v>
      </c>
      <c r="C2403" t="s">
        <v>9152</v>
      </c>
      <c r="D2403" s="16" t="s">
        <v>624</v>
      </c>
      <c r="E2403">
        <v>314.42</v>
      </c>
    </row>
    <row r="2404" spans="1:5" x14ac:dyDescent="0.2">
      <c r="A2404">
        <v>105577</v>
      </c>
      <c r="B2404" t="s">
        <v>2009</v>
      </c>
      <c r="C2404" t="s">
        <v>9153</v>
      </c>
      <c r="D2404" s="16" t="s">
        <v>624</v>
      </c>
      <c r="E2404">
        <v>171.56</v>
      </c>
    </row>
    <row r="2405" spans="1:5" x14ac:dyDescent="0.2">
      <c r="A2405">
        <v>105578</v>
      </c>
      <c r="B2405" t="s">
        <v>2009</v>
      </c>
      <c r="C2405" t="s">
        <v>9154</v>
      </c>
      <c r="D2405" s="16" t="s">
        <v>624</v>
      </c>
      <c r="E2405">
        <v>160.30000000000001</v>
      </c>
    </row>
    <row r="2406" spans="1:5" x14ac:dyDescent="0.2">
      <c r="A2406">
        <v>105712</v>
      </c>
      <c r="B2406" t="s">
        <v>2009</v>
      </c>
      <c r="C2406" t="s">
        <v>9155</v>
      </c>
      <c r="D2406" s="16" t="s">
        <v>624</v>
      </c>
      <c r="E2406">
        <v>154.65</v>
      </c>
    </row>
    <row r="2407" spans="1:5" x14ac:dyDescent="0.2">
      <c r="A2407">
        <v>105637</v>
      </c>
      <c r="B2407" t="s">
        <v>2009</v>
      </c>
      <c r="C2407" t="s">
        <v>9156</v>
      </c>
      <c r="D2407" s="16" t="s">
        <v>624</v>
      </c>
      <c r="E2407">
        <v>222.96</v>
      </c>
    </row>
    <row r="2408" spans="1:5" x14ac:dyDescent="0.2">
      <c r="A2408">
        <v>105707</v>
      </c>
      <c r="B2408" t="s">
        <v>2009</v>
      </c>
      <c r="C2408" t="s">
        <v>9157</v>
      </c>
      <c r="D2408" s="16" t="s">
        <v>624</v>
      </c>
      <c r="E2408">
        <v>217.8</v>
      </c>
    </row>
    <row r="2409" spans="1:5" x14ac:dyDescent="0.2">
      <c r="A2409">
        <v>105709</v>
      </c>
      <c r="B2409" t="s">
        <v>2009</v>
      </c>
      <c r="C2409" t="s">
        <v>9158</v>
      </c>
      <c r="D2409" s="16" t="s">
        <v>624</v>
      </c>
      <c r="E2409">
        <v>215.19</v>
      </c>
    </row>
    <row r="2410" spans="1:5" x14ac:dyDescent="0.2">
      <c r="A2410">
        <v>105693</v>
      </c>
      <c r="B2410" t="s">
        <v>2009</v>
      </c>
      <c r="C2410" t="s">
        <v>9159</v>
      </c>
      <c r="D2410" s="16" t="s">
        <v>624</v>
      </c>
      <c r="E2410">
        <v>210.18</v>
      </c>
    </row>
    <row r="2411" spans="1:5" x14ac:dyDescent="0.2">
      <c r="A2411">
        <v>105696</v>
      </c>
      <c r="B2411" t="s">
        <v>2009</v>
      </c>
      <c r="C2411" t="s">
        <v>9160</v>
      </c>
      <c r="D2411" s="16" t="s">
        <v>624</v>
      </c>
      <c r="E2411">
        <v>198.91</v>
      </c>
    </row>
    <row r="2412" spans="1:5" x14ac:dyDescent="0.2">
      <c r="A2412">
        <v>105702</v>
      </c>
      <c r="B2412" t="s">
        <v>2009</v>
      </c>
      <c r="C2412" t="s">
        <v>9161</v>
      </c>
      <c r="D2412" s="16" t="s">
        <v>624</v>
      </c>
      <c r="E2412">
        <v>193.27</v>
      </c>
    </row>
    <row r="2413" spans="1:5" x14ac:dyDescent="0.2">
      <c r="A2413">
        <v>105675</v>
      </c>
      <c r="B2413" t="s">
        <v>2009</v>
      </c>
      <c r="C2413" t="s">
        <v>9162</v>
      </c>
      <c r="D2413" s="16" t="s">
        <v>624</v>
      </c>
      <c r="E2413">
        <v>242.71</v>
      </c>
    </row>
    <row r="2414" spans="1:5" x14ac:dyDescent="0.2">
      <c r="A2414">
        <v>105681</v>
      </c>
      <c r="B2414" t="s">
        <v>2009</v>
      </c>
      <c r="C2414" t="s">
        <v>9163</v>
      </c>
      <c r="D2414" s="16" t="s">
        <v>624</v>
      </c>
      <c r="E2414">
        <v>237.55</v>
      </c>
    </row>
    <row r="2415" spans="1:5" x14ac:dyDescent="0.2">
      <c r="A2415">
        <v>105687</v>
      </c>
      <c r="B2415" t="s">
        <v>2009</v>
      </c>
      <c r="C2415" t="s">
        <v>9164</v>
      </c>
      <c r="D2415" s="16" t="s">
        <v>624</v>
      </c>
      <c r="E2415">
        <v>234.94</v>
      </c>
    </row>
    <row r="2416" spans="1:5" x14ac:dyDescent="0.2">
      <c r="A2416">
        <v>105694</v>
      </c>
      <c r="B2416" t="s">
        <v>2009</v>
      </c>
      <c r="C2416" t="s">
        <v>9165</v>
      </c>
      <c r="D2416" s="16" t="s">
        <v>624</v>
      </c>
      <c r="E2416">
        <v>237.82</v>
      </c>
    </row>
    <row r="2417" spans="1:5" x14ac:dyDescent="0.2">
      <c r="A2417">
        <v>105697</v>
      </c>
      <c r="B2417" t="s">
        <v>2009</v>
      </c>
      <c r="C2417" t="s">
        <v>9166</v>
      </c>
      <c r="D2417" s="16" t="s">
        <v>624</v>
      </c>
      <c r="E2417">
        <v>226.55</v>
      </c>
    </row>
    <row r="2418" spans="1:5" x14ac:dyDescent="0.2">
      <c r="A2418">
        <v>105703</v>
      </c>
      <c r="B2418" t="s">
        <v>2009</v>
      </c>
      <c r="C2418" t="s">
        <v>9167</v>
      </c>
      <c r="D2418" s="16" t="s">
        <v>624</v>
      </c>
      <c r="E2418">
        <v>220.91</v>
      </c>
    </row>
    <row r="2419" spans="1:5" x14ac:dyDescent="0.2">
      <c r="A2419">
        <v>105676</v>
      </c>
      <c r="B2419" t="s">
        <v>2009</v>
      </c>
      <c r="C2419" t="s">
        <v>9168</v>
      </c>
      <c r="D2419" s="16" t="s">
        <v>624</v>
      </c>
      <c r="E2419">
        <v>268.14</v>
      </c>
    </row>
    <row r="2420" spans="1:5" x14ac:dyDescent="0.2">
      <c r="A2420">
        <v>105682</v>
      </c>
      <c r="B2420" t="s">
        <v>2009</v>
      </c>
      <c r="C2420" t="s">
        <v>9169</v>
      </c>
      <c r="D2420" s="16" t="s">
        <v>624</v>
      </c>
      <c r="E2420">
        <v>262.98</v>
      </c>
    </row>
    <row r="2421" spans="1:5" x14ac:dyDescent="0.2">
      <c r="A2421">
        <v>105688</v>
      </c>
      <c r="B2421" t="s">
        <v>2009</v>
      </c>
      <c r="C2421" t="s">
        <v>9170</v>
      </c>
      <c r="D2421" s="16" t="s">
        <v>624</v>
      </c>
      <c r="E2421">
        <v>260.37</v>
      </c>
    </row>
    <row r="2422" spans="1:5" x14ac:dyDescent="0.2">
      <c r="A2422">
        <v>105695</v>
      </c>
      <c r="B2422" t="s">
        <v>2009</v>
      </c>
      <c r="C2422" t="s">
        <v>9171</v>
      </c>
      <c r="D2422" s="16" t="s">
        <v>624</v>
      </c>
      <c r="E2422">
        <v>265.05</v>
      </c>
    </row>
    <row r="2423" spans="1:5" x14ac:dyDescent="0.2">
      <c r="A2423">
        <v>105698</v>
      </c>
      <c r="B2423" t="s">
        <v>2009</v>
      </c>
      <c r="C2423" t="s">
        <v>9172</v>
      </c>
      <c r="D2423" s="16" t="s">
        <v>624</v>
      </c>
      <c r="E2423">
        <v>253.78</v>
      </c>
    </row>
    <row r="2424" spans="1:5" x14ac:dyDescent="0.2">
      <c r="A2424">
        <v>105704</v>
      </c>
      <c r="B2424" t="s">
        <v>2009</v>
      </c>
      <c r="C2424" t="s">
        <v>9173</v>
      </c>
      <c r="D2424" s="16" t="s">
        <v>624</v>
      </c>
      <c r="E2424">
        <v>248.14</v>
      </c>
    </row>
    <row r="2425" spans="1:5" x14ac:dyDescent="0.2">
      <c r="A2425">
        <v>105677</v>
      </c>
      <c r="B2425" t="s">
        <v>2009</v>
      </c>
      <c r="C2425" t="s">
        <v>9174</v>
      </c>
      <c r="D2425" s="16" t="s">
        <v>624</v>
      </c>
      <c r="E2425">
        <v>293.57</v>
      </c>
    </row>
    <row r="2426" spans="1:5" x14ac:dyDescent="0.2">
      <c r="A2426">
        <v>105683</v>
      </c>
      <c r="B2426" t="s">
        <v>2009</v>
      </c>
      <c r="C2426" t="s">
        <v>9175</v>
      </c>
      <c r="D2426" s="16" t="s">
        <v>624</v>
      </c>
      <c r="E2426">
        <v>288.41000000000003</v>
      </c>
    </row>
    <row r="2427" spans="1:5" x14ac:dyDescent="0.2">
      <c r="A2427">
        <v>105689</v>
      </c>
      <c r="B2427" t="s">
        <v>2009</v>
      </c>
      <c r="C2427" t="s">
        <v>9176</v>
      </c>
      <c r="D2427" s="16" t="s">
        <v>624</v>
      </c>
      <c r="E2427">
        <v>285.8</v>
      </c>
    </row>
    <row r="2428" spans="1:5" x14ac:dyDescent="0.2">
      <c r="A2428">
        <v>105579</v>
      </c>
      <c r="B2428" t="s">
        <v>2009</v>
      </c>
      <c r="C2428" t="s">
        <v>9177</v>
      </c>
      <c r="D2428" s="16" t="s">
        <v>624</v>
      </c>
      <c r="E2428">
        <v>151.11000000000001</v>
      </c>
    </row>
    <row r="2429" spans="1:5" x14ac:dyDescent="0.2">
      <c r="A2429">
        <v>105580</v>
      </c>
      <c r="B2429" t="s">
        <v>2009</v>
      </c>
      <c r="C2429" t="s">
        <v>9178</v>
      </c>
      <c r="D2429" s="16" t="s">
        <v>624</v>
      </c>
      <c r="E2429">
        <v>139.85</v>
      </c>
    </row>
    <row r="2430" spans="1:5" x14ac:dyDescent="0.2">
      <c r="A2430">
        <v>105582</v>
      </c>
      <c r="B2430" t="s">
        <v>2009</v>
      </c>
      <c r="C2430" t="s">
        <v>9179</v>
      </c>
      <c r="D2430" s="16" t="s">
        <v>624</v>
      </c>
      <c r="E2430">
        <v>134.19999999999999</v>
      </c>
    </row>
    <row r="2431" spans="1:5" x14ac:dyDescent="0.2">
      <c r="A2431">
        <v>105638</v>
      </c>
      <c r="B2431" t="s">
        <v>2009</v>
      </c>
      <c r="C2431" t="s">
        <v>9180</v>
      </c>
      <c r="D2431" s="16" t="s">
        <v>624</v>
      </c>
      <c r="E2431">
        <v>191.86</v>
      </c>
    </row>
    <row r="2432" spans="1:5" x14ac:dyDescent="0.2">
      <c r="A2432">
        <v>105715</v>
      </c>
      <c r="B2432" t="s">
        <v>2009</v>
      </c>
      <c r="C2432" t="s">
        <v>9181</v>
      </c>
      <c r="D2432" s="16" t="s">
        <v>624</v>
      </c>
      <c r="E2432">
        <v>186.7</v>
      </c>
    </row>
    <row r="2433" spans="1:5" x14ac:dyDescent="0.2">
      <c r="A2433">
        <v>105717</v>
      </c>
      <c r="B2433" t="s">
        <v>2009</v>
      </c>
      <c r="C2433" t="s">
        <v>9182</v>
      </c>
      <c r="D2433" s="16" t="s">
        <v>624</v>
      </c>
      <c r="E2433">
        <v>184.09</v>
      </c>
    </row>
    <row r="2434" spans="1:5" x14ac:dyDescent="0.2">
      <c r="A2434">
        <v>105626</v>
      </c>
      <c r="B2434" t="s">
        <v>2009</v>
      </c>
      <c r="C2434" t="s">
        <v>9183</v>
      </c>
      <c r="D2434" s="16" t="s">
        <v>624</v>
      </c>
      <c r="E2434">
        <v>122.31</v>
      </c>
    </row>
    <row r="2435" spans="1:5" x14ac:dyDescent="0.2">
      <c r="A2435">
        <v>105629</v>
      </c>
      <c r="B2435" t="s">
        <v>2009</v>
      </c>
      <c r="C2435" t="s">
        <v>9184</v>
      </c>
      <c r="D2435" s="16" t="s">
        <v>624</v>
      </c>
      <c r="E2435">
        <v>113.29</v>
      </c>
    </row>
    <row r="2436" spans="1:5" x14ac:dyDescent="0.2">
      <c r="A2436">
        <v>105635</v>
      </c>
      <c r="B2436" t="s">
        <v>2009</v>
      </c>
      <c r="C2436" t="s">
        <v>9185</v>
      </c>
      <c r="D2436" s="16" t="s">
        <v>624</v>
      </c>
      <c r="E2436">
        <v>112.04</v>
      </c>
    </row>
    <row r="2437" spans="1:5" x14ac:dyDescent="0.2">
      <c r="A2437">
        <v>105605</v>
      </c>
      <c r="B2437" t="s">
        <v>2009</v>
      </c>
      <c r="C2437" t="s">
        <v>9186</v>
      </c>
      <c r="D2437" s="16" t="s">
        <v>624</v>
      </c>
      <c r="E2437">
        <v>111.73</v>
      </c>
    </row>
    <row r="2438" spans="1:5" x14ac:dyDescent="0.2">
      <c r="A2438">
        <v>105613</v>
      </c>
      <c r="B2438" t="s">
        <v>2009</v>
      </c>
      <c r="C2438" t="s">
        <v>9187</v>
      </c>
      <c r="D2438" s="16" t="s">
        <v>624</v>
      </c>
      <c r="E2438">
        <v>108.39</v>
      </c>
    </row>
    <row r="2439" spans="1:5" x14ac:dyDescent="0.2">
      <c r="A2439">
        <v>105621</v>
      </c>
      <c r="B2439" t="s">
        <v>2009</v>
      </c>
      <c r="C2439" t="s">
        <v>9188</v>
      </c>
      <c r="D2439" s="16" t="s">
        <v>624</v>
      </c>
      <c r="E2439">
        <v>105.99</v>
      </c>
    </row>
    <row r="2440" spans="1:5" x14ac:dyDescent="0.2">
      <c r="A2440">
        <v>105627</v>
      </c>
      <c r="B2440" t="s">
        <v>2009</v>
      </c>
      <c r="C2440" t="s">
        <v>9189</v>
      </c>
      <c r="D2440" s="16" t="s">
        <v>624</v>
      </c>
      <c r="E2440">
        <v>151.59</v>
      </c>
    </row>
    <row r="2441" spans="1:5" x14ac:dyDescent="0.2">
      <c r="A2441">
        <v>105630</v>
      </c>
      <c r="B2441" t="s">
        <v>2009</v>
      </c>
      <c r="C2441" t="s">
        <v>9190</v>
      </c>
      <c r="D2441" s="16" t="s">
        <v>624</v>
      </c>
      <c r="E2441">
        <v>142.57</v>
      </c>
    </row>
    <row r="2442" spans="1:5" x14ac:dyDescent="0.2">
      <c r="A2442">
        <v>105636</v>
      </c>
      <c r="B2442" t="s">
        <v>2009</v>
      </c>
      <c r="C2442" t="s">
        <v>9191</v>
      </c>
      <c r="D2442" s="16" t="s">
        <v>624</v>
      </c>
      <c r="E2442">
        <v>141.32</v>
      </c>
    </row>
    <row r="2443" spans="1:5" x14ac:dyDescent="0.2">
      <c r="A2443">
        <v>105606</v>
      </c>
      <c r="B2443" t="s">
        <v>2009</v>
      </c>
      <c r="C2443" t="s">
        <v>9192</v>
      </c>
      <c r="D2443" s="16" t="s">
        <v>624</v>
      </c>
      <c r="E2443">
        <v>140.27000000000001</v>
      </c>
    </row>
    <row r="2444" spans="1:5" x14ac:dyDescent="0.2">
      <c r="A2444">
        <v>105614</v>
      </c>
      <c r="B2444" t="s">
        <v>2009</v>
      </c>
      <c r="C2444" t="s">
        <v>9193</v>
      </c>
      <c r="D2444" s="16" t="s">
        <v>624</v>
      </c>
      <c r="E2444">
        <v>136.93</v>
      </c>
    </row>
    <row r="2445" spans="1:5" x14ac:dyDescent="0.2">
      <c r="A2445">
        <v>105622</v>
      </c>
      <c r="B2445" t="s">
        <v>2009</v>
      </c>
      <c r="C2445" t="s">
        <v>9194</v>
      </c>
      <c r="D2445" s="16" t="s">
        <v>624</v>
      </c>
      <c r="E2445">
        <v>134.53</v>
      </c>
    </row>
    <row r="2446" spans="1:5" x14ac:dyDescent="0.2">
      <c r="A2446">
        <v>105572</v>
      </c>
      <c r="B2446" t="s">
        <v>2009</v>
      </c>
      <c r="C2446" t="s">
        <v>9195</v>
      </c>
      <c r="D2446" s="16" t="s">
        <v>624</v>
      </c>
      <c r="E2446">
        <v>62.13</v>
      </c>
    </row>
    <row r="2447" spans="1:5" x14ac:dyDescent="0.2">
      <c r="A2447">
        <v>105574</v>
      </c>
      <c r="B2447" t="s">
        <v>2009</v>
      </c>
      <c r="C2447" t="s">
        <v>9196</v>
      </c>
      <c r="D2447" s="16" t="s">
        <v>624</v>
      </c>
      <c r="E2447">
        <v>53.11</v>
      </c>
    </row>
    <row r="2448" spans="1:5" x14ac:dyDescent="0.2">
      <c r="A2448">
        <v>105576</v>
      </c>
      <c r="B2448" t="s">
        <v>2009</v>
      </c>
      <c r="C2448" t="s">
        <v>9197</v>
      </c>
      <c r="D2448" s="16" t="s">
        <v>624</v>
      </c>
      <c r="E2448">
        <v>51.86</v>
      </c>
    </row>
    <row r="2449" spans="1:5" x14ac:dyDescent="0.2">
      <c r="A2449">
        <v>105603</v>
      </c>
      <c r="B2449" t="s">
        <v>2009</v>
      </c>
      <c r="C2449" t="s">
        <v>9198</v>
      </c>
      <c r="D2449" s="16" t="s">
        <v>624</v>
      </c>
      <c r="E2449">
        <v>54.66</v>
      </c>
    </row>
    <row r="2450" spans="1:5" x14ac:dyDescent="0.2">
      <c r="A2450">
        <v>105611</v>
      </c>
      <c r="B2450" t="s">
        <v>2009</v>
      </c>
      <c r="C2450" t="s">
        <v>9199</v>
      </c>
      <c r="D2450" s="16" t="s">
        <v>624</v>
      </c>
      <c r="E2450">
        <v>51.32</v>
      </c>
    </row>
    <row r="2451" spans="1:5" x14ac:dyDescent="0.2">
      <c r="A2451">
        <v>105619</v>
      </c>
      <c r="B2451" t="s">
        <v>2009</v>
      </c>
      <c r="C2451" t="s">
        <v>9200</v>
      </c>
      <c r="D2451" s="16" t="s">
        <v>624</v>
      </c>
      <c r="E2451">
        <v>48.92</v>
      </c>
    </row>
    <row r="2452" spans="1:5" x14ac:dyDescent="0.2">
      <c r="A2452">
        <v>105573</v>
      </c>
      <c r="B2452" t="s">
        <v>2009</v>
      </c>
      <c r="C2452" t="s">
        <v>9201</v>
      </c>
      <c r="D2452" s="16" t="s">
        <v>624</v>
      </c>
      <c r="E2452">
        <v>92.63</v>
      </c>
    </row>
    <row r="2453" spans="1:5" x14ac:dyDescent="0.2">
      <c r="A2453">
        <v>105628</v>
      </c>
      <c r="B2453" t="s">
        <v>2009</v>
      </c>
      <c r="C2453" t="s">
        <v>9202</v>
      </c>
      <c r="D2453" s="16" t="s">
        <v>624</v>
      </c>
      <c r="E2453">
        <v>83.61</v>
      </c>
    </row>
    <row r="2454" spans="1:5" x14ac:dyDescent="0.2">
      <c r="A2454">
        <v>105634</v>
      </c>
      <c r="B2454" t="s">
        <v>2009</v>
      </c>
      <c r="C2454" t="s">
        <v>9203</v>
      </c>
      <c r="D2454" s="16" t="s">
        <v>624</v>
      </c>
      <c r="E2454">
        <v>82.36</v>
      </c>
    </row>
    <row r="2455" spans="1:5" x14ac:dyDescent="0.2">
      <c r="A2455">
        <v>105604</v>
      </c>
      <c r="B2455" t="s">
        <v>2009</v>
      </c>
      <c r="C2455" t="s">
        <v>9204</v>
      </c>
      <c r="D2455" s="16" t="s">
        <v>624</v>
      </c>
      <c r="E2455">
        <v>83.19</v>
      </c>
    </row>
    <row r="2456" spans="1:5" x14ac:dyDescent="0.2">
      <c r="A2456">
        <v>105612</v>
      </c>
      <c r="B2456" t="s">
        <v>2009</v>
      </c>
      <c r="C2456" t="s">
        <v>9205</v>
      </c>
      <c r="D2456" s="16" t="s">
        <v>624</v>
      </c>
      <c r="E2456">
        <v>79.849999999999994</v>
      </c>
    </row>
    <row r="2457" spans="1:5" x14ac:dyDescent="0.2">
      <c r="A2457">
        <v>105620</v>
      </c>
      <c r="B2457" t="s">
        <v>2009</v>
      </c>
      <c r="C2457" t="s">
        <v>9206</v>
      </c>
      <c r="D2457" s="16" t="s">
        <v>624</v>
      </c>
      <c r="E2457">
        <v>77.45</v>
      </c>
    </row>
    <row r="2458" spans="1:5" x14ac:dyDescent="0.2">
      <c r="A2458">
        <v>105586</v>
      </c>
      <c r="B2458" t="s">
        <v>2009</v>
      </c>
      <c r="C2458" t="s">
        <v>9207</v>
      </c>
      <c r="D2458" s="16" t="s">
        <v>624</v>
      </c>
      <c r="E2458">
        <v>184.48</v>
      </c>
    </row>
    <row r="2459" spans="1:5" x14ac:dyDescent="0.2">
      <c r="A2459">
        <v>105587</v>
      </c>
      <c r="B2459" t="s">
        <v>2009</v>
      </c>
      <c r="C2459" t="s">
        <v>9208</v>
      </c>
      <c r="D2459" s="16" t="s">
        <v>624</v>
      </c>
      <c r="E2459">
        <v>168.93</v>
      </c>
    </row>
    <row r="2460" spans="1:5" x14ac:dyDescent="0.2">
      <c r="A2460">
        <v>105589</v>
      </c>
      <c r="B2460" t="s">
        <v>2009</v>
      </c>
      <c r="C2460" t="s">
        <v>9209</v>
      </c>
      <c r="D2460" s="16" t="s">
        <v>624</v>
      </c>
      <c r="E2460">
        <v>167.52</v>
      </c>
    </row>
    <row r="2461" spans="1:5" x14ac:dyDescent="0.2">
      <c r="A2461">
        <v>105584</v>
      </c>
      <c r="B2461" t="s">
        <v>2009</v>
      </c>
      <c r="C2461" t="s">
        <v>9210</v>
      </c>
      <c r="D2461" s="16" t="s">
        <v>624</v>
      </c>
      <c r="E2461">
        <v>232.41</v>
      </c>
    </row>
    <row r="2462" spans="1:5" x14ac:dyDescent="0.2">
      <c r="A2462">
        <v>105720</v>
      </c>
      <c r="B2462" t="s">
        <v>2009</v>
      </c>
      <c r="C2462" t="s">
        <v>9211</v>
      </c>
      <c r="D2462" s="16" t="s">
        <v>624</v>
      </c>
      <c r="E2462">
        <v>224.11</v>
      </c>
    </row>
    <row r="2463" spans="1:5" x14ac:dyDescent="0.2">
      <c r="A2463">
        <v>105722</v>
      </c>
      <c r="B2463" t="s">
        <v>2009</v>
      </c>
      <c r="C2463" t="s">
        <v>9212</v>
      </c>
      <c r="D2463" s="16" t="s">
        <v>624</v>
      </c>
      <c r="E2463">
        <v>224.61</v>
      </c>
    </row>
    <row r="2464" spans="1:5" x14ac:dyDescent="0.2">
      <c r="A2464">
        <v>105593</v>
      </c>
      <c r="B2464" t="s">
        <v>2009</v>
      </c>
      <c r="C2464" t="s">
        <v>9213</v>
      </c>
      <c r="D2464" s="16" t="s">
        <v>624</v>
      </c>
      <c r="E2464">
        <v>164.03</v>
      </c>
    </row>
    <row r="2465" spans="1:5" x14ac:dyDescent="0.2">
      <c r="A2465">
        <v>105594</v>
      </c>
      <c r="B2465" t="s">
        <v>2009</v>
      </c>
      <c r="C2465" t="s">
        <v>9214</v>
      </c>
      <c r="D2465" s="16" t="s">
        <v>624</v>
      </c>
      <c r="E2465">
        <v>148.47999999999999</v>
      </c>
    </row>
    <row r="2466" spans="1:5" x14ac:dyDescent="0.2">
      <c r="A2466">
        <v>105596</v>
      </c>
      <c r="B2466" t="s">
        <v>2009</v>
      </c>
      <c r="C2466" t="s">
        <v>9215</v>
      </c>
      <c r="D2466" s="16" t="s">
        <v>624</v>
      </c>
      <c r="E2466">
        <v>147.07</v>
      </c>
    </row>
    <row r="2467" spans="1:5" x14ac:dyDescent="0.2">
      <c r="A2467">
        <v>105591</v>
      </c>
      <c r="B2467" t="s">
        <v>2009</v>
      </c>
      <c r="C2467" t="s">
        <v>9216</v>
      </c>
      <c r="D2467" s="16" t="s">
        <v>624</v>
      </c>
      <c r="E2467">
        <v>201.31</v>
      </c>
    </row>
    <row r="2468" spans="1:5" x14ac:dyDescent="0.2">
      <c r="A2468">
        <v>105724</v>
      </c>
      <c r="B2468" t="s">
        <v>2009</v>
      </c>
      <c r="C2468" t="s">
        <v>9217</v>
      </c>
      <c r="D2468" s="16" t="s">
        <v>624</v>
      </c>
      <c r="E2468">
        <v>193.01</v>
      </c>
    </row>
    <row r="2469" spans="1:5" x14ac:dyDescent="0.2">
      <c r="A2469">
        <v>105726</v>
      </c>
      <c r="B2469" t="s">
        <v>2009</v>
      </c>
      <c r="C2469" t="s">
        <v>9218</v>
      </c>
      <c r="D2469" s="16" t="s">
        <v>624</v>
      </c>
      <c r="E2469">
        <v>193.51</v>
      </c>
    </row>
    <row r="2470" spans="1:5" x14ac:dyDescent="0.2">
      <c r="A2470">
        <v>105567</v>
      </c>
      <c r="B2470" t="s">
        <v>2009</v>
      </c>
      <c r="C2470" t="s">
        <v>9219</v>
      </c>
      <c r="D2470" s="16" t="s">
        <v>624</v>
      </c>
      <c r="E2470">
        <v>16.399999999999999</v>
      </c>
    </row>
    <row r="2471" spans="1:5" x14ac:dyDescent="0.2">
      <c r="A2471">
        <v>105568</v>
      </c>
      <c r="B2471" t="s">
        <v>2009</v>
      </c>
      <c r="C2471" t="s">
        <v>9220</v>
      </c>
      <c r="D2471" s="16" t="s">
        <v>624</v>
      </c>
      <c r="E2471">
        <v>13.06</v>
      </c>
    </row>
    <row r="2472" spans="1:5" x14ac:dyDescent="0.2">
      <c r="A2472">
        <v>105570</v>
      </c>
      <c r="B2472" t="s">
        <v>2009</v>
      </c>
      <c r="C2472" t="s">
        <v>9221</v>
      </c>
      <c r="D2472" s="16" t="s">
        <v>624</v>
      </c>
      <c r="E2472">
        <v>10.79</v>
      </c>
    </row>
    <row r="2473" spans="1:5" x14ac:dyDescent="0.2">
      <c r="A2473">
        <v>100575</v>
      </c>
      <c r="B2473" t="s">
        <v>2009</v>
      </c>
      <c r="C2473" t="s">
        <v>9222</v>
      </c>
      <c r="D2473" s="16" t="s">
        <v>656</v>
      </c>
      <c r="E2473">
        <v>0.62</v>
      </c>
    </row>
    <row r="2474" spans="1:5" x14ac:dyDescent="0.2">
      <c r="A2474">
        <v>100577</v>
      </c>
      <c r="B2474" t="s">
        <v>2009</v>
      </c>
      <c r="C2474" t="s">
        <v>9223</v>
      </c>
      <c r="D2474" s="16" t="s">
        <v>656</v>
      </c>
      <c r="E2474">
        <v>1.6</v>
      </c>
    </row>
    <row r="2475" spans="1:5" x14ac:dyDescent="0.2">
      <c r="A2475">
        <v>105598</v>
      </c>
      <c r="B2475" t="s">
        <v>2009</v>
      </c>
      <c r="C2475" t="s">
        <v>9224</v>
      </c>
      <c r="D2475" s="16" t="s">
        <v>656</v>
      </c>
      <c r="E2475">
        <v>2.14</v>
      </c>
    </row>
    <row r="2476" spans="1:5" x14ac:dyDescent="0.2">
      <c r="A2476">
        <v>100576</v>
      </c>
      <c r="B2476" t="s">
        <v>2009</v>
      </c>
      <c r="C2476" t="s">
        <v>9225</v>
      </c>
      <c r="D2476" s="16" t="s">
        <v>656</v>
      </c>
      <c r="E2476">
        <v>3.18</v>
      </c>
    </row>
    <row r="2477" spans="1:5" x14ac:dyDescent="0.2">
      <c r="A2477">
        <v>105597</v>
      </c>
      <c r="B2477" t="s">
        <v>2009</v>
      </c>
      <c r="C2477" t="s">
        <v>9226</v>
      </c>
      <c r="D2477" s="16" t="s">
        <v>656</v>
      </c>
      <c r="E2477">
        <v>4.37</v>
      </c>
    </row>
    <row r="2478" spans="1:5" x14ac:dyDescent="0.2">
      <c r="A2478">
        <v>102730</v>
      </c>
      <c r="B2478" t="s">
        <v>2009</v>
      </c>
      <c r="C2478" t="s">
        <v>9227</v>
      </c>
      <c r="D2478" s="16" t="s">
        <v>626</v>
      </c>
      <c r="E2478">
        <v>13.71</v>
      </c>
    </row>
    <row r="2479" spans="1:5" x14ac:dyDescent="0.2">
      <c r="A2479">
        <v>102731</v>
      </c>
      <c r="B2479" t="s">
        <v>2009</v>
      </c>
      <c r="C2479" t="s">
        <v>9228</v>
      </c>
      <c r="D2479" s="16" t="s">
        <v>626</v>
      </c>
      <c r="E2479">
        <v>11.45</v>
      </c>
    </row>
    <row r="2480" spans="1:5" x14ac:dyDescent="0.2">
      <c r="A2480">
        <v>102732</v>
      </c>
      <c r="B2480" t="s">
        <v>2009</v>
      </c>
      <c r="C2480" t="s">
        <v>9229</v>
      </c>
      <c r="D2480" s="16" t="s">
        <v>626</v>
      </c>
      <c r="E2480">
        <v>10.71</v>
      </c>
    </row>
    <row r="2481" spans="1:5" x14ac:dyDescent="0.2">
      <c r="A2481">
        <v>102733</v>
      </c>
      <c r="B2481" t="s">
        <v>2009</v>
      </c>
      <c r="C2481" t="s">
        <v>9230</v>
      </c>
      <c r="D2481" s="16" t="s">
        <v>626</v>
      </c>
      <c r="E2481">
        <v>11.81</v>
      </c>
    </row>
    <row r="2482" spans="1:5" x14ac:dyDescent="0.2">
      <c r="A2482">
        <v>102728</v>
      </c>
      <c r="B2482" t="s">
        <v>2009</v>
      </c>
      <c r="C2482" t="s">
        <v>9231</v>
      </c>
      <c r="D2482" s="16" t="s">
        <v>626</v>
      </c>
      <c r="E2482">
        <v>16.93</v>
      </c>
    </row>
    <row r="2483" spans="1:5" x14ac:dyDescent="0.2">
      <c r="A2483">
        <v>102729</v>
      </c>
      <c r="B2483" t="s">
        <v>2009</v>
      </c>
      <c r="C2483" t="s">
        <v>9232</v>
      </c>
      <c r="D2483" s="16" t="s">
        <v>626</v>
      </c>
      <c r="E2483">
        <v>15.55</v>
      </c>
    </row>
    <row r="2484" spans="1:5" x14ac:dyDescent="0.2">
      <c r="A2484">
        <v>102734</v>
      </c>
      <c r="B2484" t="s">
        <v>2009</v>
      </c>
      <c r="C2484" t="s">
        <v>9233</v>
      </c>
      <c r="D2484" s="16" t="s">
        <v>626</v>
      </c>
      <c r="E2484">
        <v>15.65</v>
      </c>
    </row>
    <row r="2485" spans="1:5" x14ac:dyDescent="0.2">
      <c r="A2485">
        <v>102735</v>
      </c>
      <c r="B2485" t="s">
        <v>2009</v>
      </c>
      <c r="C2485" t="s">
        <v>9234</v>
      </c>
      <c r="D2485" s="16" t="s">
        <v>626</v>
      </c>
      <c r="E2485">
        <v>14.47</v>
      </c>
    </row>
    <row r="2486" spans="1:5" x14ac:dyDescent="0.2">
      <c r="A2486">
        <v>102765</v>
      </c>
      <c r="B2486" t="s">
        <v>2009</v>
      </c>
      <c r="C2486" t="s">
        <v>9235</v>
      </c>
      <c r="D2486" s="16" t="s">
        <v>621</v>
      </c>
      <c r="E2486">
        <v>18753.23</v>
      </c>
    </row>
    <row r="2487" spans="1:5" x14ac:dyDescent="0.2">
      <c r="A2487">
        <v>102795</v>
      </c>
      <c r="B2487" t="s">
        <v>2009</v>
      </c>
      <c r="C2487" t="s">
        <v>9236</v>
      </c>
      <c r="D2487" s="16" t="s">
        <v>621</v>
      </c>
      <c r="E2487">
        <v>36592.42</v>
      </c>
    </row>
    <row r="2488" spans="1:5" x14ac:dyDescent="0.2">
      <c r="A2488">
        <v>102766</v>
      </c>
      <c r="B2488" t="s">
        <v>2009</v>
      </c>
      <c r="C2488" t="s">
        <v>9237</v>
      </c>
      <c r="D2488" s="16" t="s">
        <v>621</v>
      </c>
      <c r="E2488">
        <v>28197.46</v>
      </c>
    </row>
    <row r="2489" spans="1:5" x14ac:dyDescent="0.2">
      <c r="A2489">
        <v>102796</v>
      </c>
      <c r="B2489" t="s">
        <v>2009</v>
      </c>
      <c r="C2489" t="s">
        <v>9238</v>
      </c>
      <c r="D2489" s="16" t="s">
        <v>621</v>
      </c>
      <c r="E2489">
        <v>58889.46</v>
      </c>
    </row>
    <row r="2490" spans="1:5" x14ac:dyDescent="0.2">
      <c r="A2490">
        <v>102767</v>
      </c>
      <c r="B2490" t="s">
        <v>2009</v>
      </c>
      <c r="C2490" t="s">
        <v>9239</v>
      </c>
      <c r="D2490" s="16" t="s">
        <v>621</v>
      </c>
      <c r="E2490">
        <v>39354.19</v>
      </c>
    </row>
    <row r="2491" spans="1:5" x14ac:dyDescent="0.2">
      <c r="A2491">
        <v>102797</v>
      </c>
      <c r="B2491" t="s">
        <v>2009</v>
      </c>
      <c r="C2491" t="s">
        <v>9240</v>
      </c>
      <c r="D2491" s="16" t="s">
        <v>621</v>
      </c>
      <c r="E2491">
        <v>83358.98</v>
      </c>
    </row>
    <row r="2492" spans="1:5" x14ac:dyDescent="0.2">
      <c r="A2492">
        <v>102768</v>
      </c>
      <c r="B2492" t="s">
        <v>2009</v>
      </c>
      <c r="C2492" t="s">
        <v>9241</v>
      </c>
      <c r="D2492" s="16" t="s">
        <v>621</v>
      </c>
      <c r="E2492">
        <v>54904.51</v>
      </c>
    </row>
    <row r="2493" spans="1:5" x14ac:dyDescent="0.2">
      <c r="A2493">
        <v>102798</v>
      </c>
      <c r="B2493" t="s">
        <v>2009</v>
      </c>
      <c r="C2493" t="s">
        <v>9242</v>
      </c>
      <c r="D2493" s="16" t="s">
        <v>621</v>
      </c>
      <c r="E2493">
        <v>102050.48</v>
      </c>
    </row>
    <row r="2494" spans="1:5" x14ac:dyDescent="0.2">
      <c r="A2494">
        <v>102744</v>
      </c>
      <c r="B2494" t="s">
        <v>2009</v>
      </c>
      <c r="C2494" t="s">
        <v>9243</v>
      </c>
      <c r="D2494" s="16" t="s">
        <v>621</v>
      </c>
      <c r="E2494">
        <v>7855.5</v>
      </c>
    </row>
    <row r="2495" spans="1:5" x14ac:dyDescent="0.2">
      <c r="A2495">
        <v>102755</v>
      </c>
      <c r="B2495" t="s">
        <v>2009</v>
      </c>
      <c r="C2495" t="s">
        <v>9244</v>
      </c>
      <c r="D2495" s="16" t="s">
        <v>621</v>
      </c>
      <c r="E2495">
        <v>12161.54</v>
      </c>
    </row>
    <row r="2496" spans="1:5" x14ac:dyDescent="0.2">
      <c r="A2496">
        <v>102782</v>
      </c>
      <c r="B2496" t="s">
        <v>2009</v>
      </c>
      <c r="C2496" t="s">
        <v>9245</v>
      </c>
      <c r="D2496" s="16" t="s">
        <v>621</v>
      </c>
      <c r="E2496">
        <v>17863.46</v>
      </c>
    </row>
    <row r="2497" spans="1:5" x14ac:dyDescent="0.2">
      <c r="A2497">
        <v>102745</v>
      </c>
      <c r="B2497" t="s">
        <v>2009</v>
      </c>
      <c r="C2497" t="s">
        <v>9246</v>
      </c>
      <c r="D2497" s="16" t="s">
        <v>621</v>
      </c>
      <c r="E2497">
        <v>11032.2</v>
      </c>
    </row>
    <row r="2498" spans="1:5" x14ac:dyDescent="0.2">
      <c r="A2498">
        <v>102756</v>
      </c>
      <c r="B2498" t="s">
        <v>2009</v>
      </c>
      <c r="C2498" t="s">
        <v>9247</v>
      </c>
      <c r="D2498" s="16" t="s">
        <v>621</v>
      </c>
      <c r="E2498">
        <v>18045.759999999998</v>
      </c>
    </row>
    <row r="2499" spans="1:5" x14ac:dyDescent="0.2">
      <c r="A2499">
        <v>102783</v>
      </c>
      <c r="B2499" t="s">
        <v>2009</v>
      </c>
      <c r="C2499" t="s">
        <v>9248</v>
      </c>
      <c r="D2499" s="16" t="s">
        <v>621</v>
      </c>
      <c r="E2499">
        <v>23721.19</v>
      </c>
    </row>
    <row r="2500" spans="1:5" x14ac:dyDescent="0.2">
      <c r="A2500">
        <v>102746</v>
      </c>
      <c r="B2500" t="s">
        <v>2009</v>
      </c>
      <c r="C2500" t="s">
        <v>9249</v>
      </c>
      <c r="D2500" s="16" t="s">
        <v>621</v>
      </c>
      <c r="E2500">
        <v>19110.849999999999</v>
      </c>
    </row>
    <row r="2501" spans="1:5" x14ac:dyDescent="0.2">
      <c r="A2501">
        <v>102757</v>
      </c>
      <c r="B2501" t="s">
        <v>2009</v>
      </c>
      <c r="C2501" t="s">
        <v>9250</v>
      </c>
      <c r="D2501" s="16" t="s">
        <v>621</v>
      </c>
      <c r="E2501">
        <v>33544.28</v>
      </c>
    </row>
    <row r="2502" spans="1:5" x14ac:dyDescent="0.2">
      <c r="A2502">
        <v>102784</v>
      </c>
      <c r="B2502" t="s">
        <v>2009</v>
      </c>
      <c r="C2502" t="s">
        <v>9251</v>
      </c>
      <c r="D2502" s="16" t="s">
        <v>621</v>
      </c>
      <c r="E2502">
        <v>36413.25</v>
      </c>
    </row>
    <row r="2503" spans="1:5" x14ac:dyDescent="0.2">
      <c r="A2503">
        <v>102779</v>
      </c>
      <c r="B2503" t="s">
        <v>2009</v>
      </c>
      <c r="C2503" t="s">
        <v>9252</v>
      </c>
      <c r="D2503" s="16" t="s">
        <v>621</v>
      </c>
      <c r="E2503">
        <v>9429.24</v>
      </c>
    </row>
    <row r="2504" spans="1:5" x14ac:dyDescent="0.2">
      <c r="A2504">
        <v>102780</v>
      </c>
      <c r="B2504" t="s">
        <v>2009</v>
      </c>
      <c r="C2504" t="s">
        <v>9253</v>
      </c>
      <c r="D2504" s="16" t="s">
        <v>621</v>
      </c>
      <c r="E2504">
        <v>10846.47</v>
      </c>
    </row>
    <row r="2505" spans="1:5" x14ac:dyDescent="0.2">
      <c r="A2505">
        <v>102743</v>
      </c>
      <c r="B2505" t="s">
        <v>2009</v>
      </c>
      <c r="C2505" t="s">
        <v>9254</v>
      </c>
      <c r="D2505" s="16" t="s">
        <v>621</v>
      </c>
      <c r="E2505">
        <v>5248.52</v>
      </c>
    </row>
    <row r="2506" spans="1:5" x14ac:dyDescent="0.2">
      <c r="A2506">
        <v>102781</v>
      </c>
      <c r="B2506" t="s">
        <v>2009</v>
      </c>
      <c r="C2506" t="s">
        <v>9255</v>
      </c>
      <c r="D2506" s="16" t="s">
        <v>621</v>
      </c>
      <c r="E2506">
        <v>16118.42</v>
      </c>
    </row>
    <row r="2507" spans="1:5" x14ac:dyDescent="0.2">
      <c r="A2507">
        <v>102761</v>
      </c>
      <c r="B2507" t="s">
        <v>2009</v>
      </c>
      <c r="C2507" t="s">
        <v>9256</v>
      </c>
      <c r="D2507" s="16" t="s">
        <v>621</v>
      </c>
      <c r="E2507">
        <v>15039.22</v>
      </c>
    </row>
    <row r="2508" spans="1:5" x14ac:dyDescent="0.2">
      <c r="A2508">
        <v>102791</v>
      </c>
      <c r="B2508" t="s">
        <v>2009</v>
      </c>
      <c r="C2508" t="s">
        <v>9257</v>
      </c>
      <c r="D2508" s="16" t="s">
        <v>621</v>
      </c>
      <c r="E2508">
        <v>34325.550000000003</v>
      </c>
    </row>
    <row r="2509" spans="1:5" x14ac:dyDescent="0.2">
      <c r="A2509">
        <v>102762</v>
      </c>
      <c r="B2509" t="s">
        <v>2009</v>
      </c>
      <c r="C2509" t="s">
        <v>9258</v>
      </c>
      <c r="D2509" s="16" t="s">
        <v>621</v>
      </c>
      <c r="E2509">
        <v>23191.67</v>
      </c>
    </row>
    <row r="2510" spans="1:5" x14ac:dyDescent="0.2">
      <c r="A2510">
        <v>102792</v>
      </c>
      <c r="B2510" t="s">
        <v>2009</v>
      </c>
      <c r="C2510" t="s">
        <v>9259</v>
      </c>
      <c r="D2510" s="16" t="s">
        <v>621</v>
      </c>
      <c r="E2510">
        <v>55724.86</v>
      </c>
    </row>
    <row r="2511" spans="1:5" x14ac:dyDescent="0.2">
      <c r="A2511">
        <v>102763</v>
      </c>
      <c r="B2511" t="s">
        <v>2009</v>
      </c>
      <c r="C2511" t="s">
        <v>9260</v>
      </c>
      <c r="D2511" s="16" t="s">
        <v>621</v>
      </c>
      <c r="E2511">
        <v>32187.01</v>
      </c>
    </row>
    <row r="2512" spans="1:5" x14ac:dyDescent="0.2">
      <c r="A2512">
        <v>102793</v>
      </c>
      <c r="B2512" t="s">
        <v>2009</v>
      </c>
      <c r="C2512" t="s">
        <v>9261</v>
      </c>
      <c r="D2512" s="16" t="s">
        <v>621</v>
      </c>
      <c r="E2512">
        <v>74788.78</v>
      </c>
    </row>
    <row r="2513" spans="1:5" x14ac:dyDescent="0.2">
      <c r="A2513">
        <v>102764</v>
      </c>
      <c r="B2513" t="s">
        <v>2009</v>
      </c>
      <c r="C2513" t="s">
        <v>9262</v>
      </c>
      <c r="D2513" s="16" t="s">
        <v>621</v>
      </c>
      <c r="E2513">
        <v>45323.05</v>
      </c>
    </row>
    <row r="2514" spans="1:5" x14ac:dyDescent="0.2">
      <c r="A2514">
        <v>102794</v>
      </c>
      <c r="B2514" t="s">
        <v>2009</v>
      </c>
      <c r="C2514" t="s">
        <v>9263</v>
      </c>
      <c r="D2514" s="16" t="s">
        <v>621</v>
      </c>
      <c r="E2514">
        <v>107173.63</v>
      </c>
    </row>
    <row r="2515" spans="1:5" x14ac:dyDescent="0.2">
      <c r="A2515">
        <v>102740</v>
      </c>
      <c r="B2515" t="s">
        <v>2009</v>
      </c>
      <c r="C2515" t="s">
        <v>9264</v>
      </c>
      <c r="D2515" s="16" t="s">
        <v>621</v>
      </c>
      <c r="E2515">
        <v>6482.59</v>
      </c>
    </row>
    <row r="2516" spans="1:5" x14ac:dyDescent="0.2">
      <c r="A2516">
        <v>102752</v>
      </c>
      <c r="B2516" t="s">
        <v>2009</v>
      </c>
      <c r="C2516" t="s">
        <v>9265</v>
      </c>
      <c r="D2516" s="16" t="s">
        <v>621</v>
      </c>
      <c r="E2516">
        <v>8707.7900000000009</v>
      </c>
    </row>
    <row r="2517" spans="1:5" x14ac:dyDescent="0.2">
      <c r="A2517">
        <v>102776</v>
      </c>
      <c r="B2517" t="s">
        <v>2009</v>
      </c>
      <c r="C2517" t="s">
        <v>9266</v>
      </c>
      <c r="D2517" s="16" t="s">
        <v>621</v>
      </c>
      <c r="E2517">
        <v>14115.42</v>
      </c>
    </row>
    <row r="2518" spans="1:5" x14ac:dyDescent="0.2">
      <c r="A2518">
        <v>102741</v>
      </c>
      <c r="B2518" t="s">
        <v>2009</v>
      </c>
      <c r="C2518" t="s">
        <v>9267</v>
      </c>
      <c r="D2518" s="16" t="s">
        <v>621</v>
      </c>
      <c r="E2518">
        <v>9092.14</v>
      </c>
    </row>
    <row r="2519" spans="1:5" x14ac:dyDescent="0.2">
      <c r="A2519">
        <v>102753</v>
      </c>
      <c r="B2519" t="s">
        <v>2009</v>
      </c>
      <c r="C2519" t="s">
        <v>9268</v>
      </c>
      <c r="D2519" s="16" t="s">
        <v>621</v>
      </c>
      <c r="E2519">
        <v>12880.18</v>
      </c>
    </row>
    <row r="2520" spans="1:5" x14ac:dyDescent="0.2">
      <c r="A2520">
        <v>102777</v>
      </c>
      <c r="B2520" t="s">
        <v>2009</v>
      </c>
      <c r="C2520" t="s">
        <v>9269</v>
      </c>
      <c r="D2520" s="16" t="s">
        <v>621</v>
      </c>
      <c r="E2520">
        <v>21390.37</v>
      </c>
    </row>
    <row r="2521" spans="1:5" x14ac:dyDescent="0.2">
      <c r="A2521">
        <v>102742</v>
      </c>
      <c r="B2521" t="s">
        <v>2009</v>
      </c>
      <c r="C2521" t="s">
        <v>9270</v>
      </c>
      <c r="D2521" s="16" t="s">
        <v>621</v>
      </c>
      <c r="E2521">
        <v>15732.07</v>
      </c>
    </row>
    <row r="2522" spans="1:5" x14ac:dyDescent="0.2">
      <c r="A2522">
        <v>102754</v>
      </c>
      <c r="B2522" t="s">
        <v>2009</v>
      </c>
      <c r="C2522" t="s">
        <v>9271</v>
      </c>
      <c r="D2522" s="16" t="s">
        <v>621</v>
      </c>
      <c r="E2522">
        <v>24467.22</v>
      </c>
    </row>
    <row r="2523" spans="1:5" x14ac:dyDescent="0.2">
      <c r="A2523">
        <v>102778</v>
      </c>
      <c r="B2523" t="s">
        <v>2009</v>
      </c>
      <c r="C2523" t="s">
        <v>9272</v>
      </c>
      <c r="D2523" s="16" t="s">
        <v>621</v>
      </c>
      <c r="E2523">
        <v>31405.62</v>
      </c>
    </row>
    <row r="2524" spans="1:5" x14ac:dyDescent="0.2">
      <c r="A2524">
        <v>102737</v>
      </c>
      <c r="B2524" t="s">
        <v>2009</v>
      </c>
      <c r="C2524" t="s">
        <v>9273</v>
      </c>
      <c r="D2524" s="16" t="s">
        <v>621</v>
      </c>
      <c r="E2524">
        <v>1265.03</v>
      </c>
    </row>
    <row r="2525" spans="1:5" x14ac:dyDescent="0.2">
      <c r="A2525">
        <v>102773</v>
      </c>
      <c r="B2525" t="s">
        <v>2009</v>
      </c>
      <c r="C2525" t="s">
        <v>9274</v>
      </c>
      <c r="D2525" s="16" t="s">
        <v>621</v>
      </c>
      <c r="E2525">
        <v>9429.24</v>
      </c>
    </row>
    <row r="2526" spans="1:5" x14ac:dyDescent="0.2">
      <c r="A2526">
        <v>102738</v>
      </c>
      <c r="B2526" t="s">
        <v>2009</v>
      </c>
      <c r="C2526" t="s">
        <v>9275</v>
      </c>
      <c r="D2526" s="16" t="s">
        <v>621</v>
      </c>
      <c r="E2526">
        <v>2587.0500000000002</v>
      </c>
    </row>
    <row r="2527" spans="1:5" x14ac:dyDescent="0.2">
      <c r="A2527">
        <v>102750</v>
      </c>
      <c r="B2527" t="s">
        <v>2009</v>
      </c>
      <c r="C2527" t="s">
        <v>9276</v>
      </c>
      <c r="D2527" s="16" t="s">
        <v>621</v>
      </c>
      <c r="E2527">
        <v>3152.98</v>
      </c>
    </row>
    <row r="2528" spans="1:5" x14ac:dyDescent="0.2">
      <c r="A2528">
        <v>102774</v>
      </c>
      <c r="B2528" t="s">
        <v>2009</v>
      </c>
      <c r="C2528" t="s">
        <v>9277</v>
      </c>
      <c r="D2528" s="16" t="s">
        <v>621</v>
      </c>
      <c r="E2528">
        <v>9429.24</v>
      </c>
    </row>
    <row r="2529" spans="1:5" x14ac:dyDescent="0.2">
      <c r="A2529">
        <v>102739</v>
      </c>
      <c r="B2529" t="s">
        <v>2009</v>
      </c>
      <c r="C2529" t="s">
        <v>9278</v>
      </c>
      <c r="D2529" s="16" t="s">
        <v>621</v>
      </c>
      <c r="E2529">
        <v>4328.45</v>
      </c>
    </row>
    <row r="2530" spans="1:5" x14ac:dyDescent="0.2">
      <c r="A2530">
        <v>102751</v>
      </c>
      <c r="B2530" t="s">
        <v>2009</v>
      </c>
      <c r="C2530" t="s">
        <v>9279</v>
      </c>
      <c r="D2530" s="16" t="s">
        <v>621</v>
      </c>
      <c r="E2530">
        <v>5470.81</v>
      </c>
    </row>
    <row r="2531" spans="1:5" x14ac:dyDescent="0.2">
      <c r="A2531">
        <v>102775</v>
      </c>
      <c r="B2531" t="s">
        <v>2009</v>
      </c>
      <c r="C2531" t="s">
        <v>9280</v>
      </c>
      <c r="D2531" s="16" t="s">
        <v>621</v>
      </c>
      <c r="E2531">
        <v>14115.42</v>
      </c>
    </row>
    <row r="2532" spans="1:5" x14ac:dyDescent="0.2">
      <c r="A2532">
        <v>102769</v>
      </c>
      <c r="B2532" t="s">
        <v>2009</v>
      </c>
      <c r="C2532" t="s">
        <v>9281</v>
      </c>
      <c r="D2532" s="16" t="s">
        <v>621</v>
      </c>
      <c r="E2532">
        <v>21713.08</v>
      </c>
    </row>
    <row r="2533" spans="1:5" x14ac:dyDescent="0.2">
      <c r="A2533">
        <v>102799</v>
      </c>
      <c r="B2533" t="s">
        <v>2009</v>
      </c>
      <c r="C2533" t="s">
        <v>9282</v>
      </c>
      <c r="D2533" s="16" t="s">
        <v>621</v>
      </c>
      <c r="E2533">
        <v>37373.449999999997</v>
      </c>
    </row>
    <row r="2534" spans="1:5" x14ac:dyDescent="0.2">
      <c r="A2534">
        <v>102770</v>
      </c>
      <c r="B2534" t="s">
        <v>2009</v>
      </c>
      <c r="C2534" t="s">
        <v>9283</v>
      </c>
      <c r="D2534" s="16" t="s">
        <v>621</v>
      </c>
      <c r="E2534">
        <v>33261.64</v>
      </c>
    </row>
    <row r="2535" spans="1:5" x14ac:dyDescent="0.2">
      <c r="A2535">
        <v>102800</v>
      </c>
      <c r="B2535" t="s">
        <v>2009</v>
      </c>
      <c r="C2535" t="s">
        <v>9284</v>
      </c>
      <c r="D2535" s="16" t="s">
        <v>621</v>
      </c>
      <c r="E2535">
        <v>64624.66</v>
      </c>
    </row>
    <row r="2536" spans="1:5" x14ac:dyDescent="0.2">
      <c r="A2536">
        <v>102771</v>
      </c>
      <c r="B2536" t="s">
        <v>2009</v>
      </c>
      <c r="C2536" t="s">
        <v>9285</v>
      </c>
      <c r="D2536" s="16" t="s">
        <v>621</v>
      </c>
      <c r="E2536">
        <v>46402.3</v>
      </c>
    </row>
    <row r="2537" spans="1:5" x14ac:dyDescent="0.2">
      <c r="A2537">
        <v>102801</v>
      </c>
      <c r="B2537" t="s">
        <v>2009</v>
      </c>
      <c r="C2537" t="s">
        <v>9286</v>
      </c>
      <c r="D2537" s="16" t="s">
        <v>621</v>
      </c>
      <c r="E2537">
        <v>90317.94</v>
      </c>
    </row>
    <row r="2538" spans="1:5" x14ac:dyDescent="0.2">
      <c r="A2538">
        <v>102772</v>
      </c>
      <c r="B2538" t="s">
        <v>2009</v>
      </c>
      <c r="C2538" t="s">
        <v>9287</v>
      </c>
      <c r="D2538" s="16" t="s">
        <v>621</v>
      </c>
      <c r="E2538">
        <v>65124.05</v>
      </c>
    </row>
    <row r="2539" spans="1:5" x14ac:dyDescent="0.2">
      <c r="A2539">
        <v>102802</v>
      </c>
      <c r="B2539" t="s">
        <v>2009</v>
      </c>
      <c r="C2539" t="s">
        <v>9288</v>
      </c>
      <c r="D2539" s="16" t="s">
        <v>621</v>
      </c>
      <c r="E2539">
        <v>108313.41</v>
      </c>
    </row>
    <row r="2540" spans="1:5" x14ac:dyDescent="0.2">
      <c r="A2540">
        <v>102747</v>
      </c>
      <c r="B2540" t="s">
        <v>2009</v>
      </c>
      <c r="C2540" t="s">
        <v>9289</v>
      </c>
      <c r="D2540" s="16" t="s">
        <v>621</v>
      </c>
      <c r="E2540">
        <v>9752.58</v>
      </c>
    </row>
    <row r="2541" spans="1:5" x14ac:dyDescent="0.2">
      <c r="A2541">
        <v>102758</v>
      </c>
      <c r="B2541" t="s">
        <v>2009</v>
      </c>
      <c r="C2541" t="s">
        <v>9290</v>
      </c>
      <c r="D2541" s="16" t="s">
        <v>621</v>
      </c>
      <c r="E2541">
        <v>15631.04</v>
      </c>
    </row>
    <row r="2542" spans="1:5" x14ac:dyDescent="0.2">
      <c r="A2542">
        <v>102788</v>
      </c>
      <c r="B2542" t="s">
        <v>2009</v>
      </c>
      <c r="C2542" t="s">
        <v>9291</v>
      </c>
      <c r="D2542" s="16" t="s">
        <v>621</v>
      </c>
      <c r="E2542">
        <v>19560.13</v>
      </c>
    </row>
    <row r="2543" spans="1:5" x14ac:dyDescent="0.2">
      <c r="A2543">
        <v>102748</v>
      </c>
      <c r="B2543" t="s">
        <v>2009</v>
      </c>
      <c r="C2543" t="s">
        <v>9292</v>
      </c>
      <c r="D2543" s="16" t="s">
        <v>621</v>
      </c>
      <c r="E2543">
        <v>13637.33</v>
      </c>
    </row>
    <row r="2544" spans="1:5" x14ac:dyDescent="0.2">
      <c r="A2544">
        <v>102759</v>
      </c>
      <c r="B2544" t="s">
        <v>2009</v>
      </c>
      <c r="C2544" t="s">
        <v>9293</v>
      </c>
      <c r="D2544" s="16" t="s">
        <v>621</v>
      </c>
      <c r="E2544">
        <v>23235.22</v>
      </c>
    </row>
    <row r="2545" spans="1:5" x14ac:dyDescent="0.2">
      <c r="A2545">
        <v>102789</v>
      </c>
      <c r="B2545" t="s">
        <v>2009</v>
      </c>
      <c r="C2545" t="s">
        <v>9294</v>
      </c>
      <c r="D2545" s="16" t="s">
        <v>621</v>
      </c>
      <c r="E2545">
        <v>25761.8</v>
      </c>
    </row>
    <row r="2546" spans="1:5" x14ac:dyDescent="0.2">
      <c r="A2546">
        <v>102749</v>
      </c>
      <c r="B2546" t="s">
        <v>2009</v>
      </c>
      <c r="C2546" t="s">
        <v>9295</v>
      </c>
      <c r="D2546" s="16" t="s">
        <v>621</v>
      </c>
      <c r="E2546">
        <v>23396.83</v>
      </c>
    </row>
    <row r="2547" spans="1:5" x14ac:dyDescent="0.2">
      <c r="A2547">
        <v>102760</v>
      </c>
      <c r="B2547" t="s">
        <v>2009</v>
      </c>
      <c r="C2547" t="s">
        <v>9296</v>
      </c>
      <c r="D2547" s="16" t="s">
        <v>621</v>
      </c>
      <c r="E2547">
        <v>42792.639999999999</v>
      </c>
    </row>
    <row r="2548" spans="1:5" x14ac:dyDescent="0.2">
      <c r="A2548">
        <v>102790</v>
      </c>
      <c r="B2548" t="s">
        <v>2009</v>
      </c>
      <c r="C2548" t="s">
        <v>9297</v>
      </c>
      <c r="D2548" s="16" t="s">
        <v>621</v>
      </c>
      <c r="E2548">
        <v>42227</v>
      </c>
    </row>
    <row r="2549" spans="1:5" x14ac:dyDescent="0.2">
      <c r="A2549">
        <v>102785</v>
      </c>
      <c r="B2549" t="s">
        <v>2009</v>
      </c>
      <c r="C2549" t="s">
        <v>9298</v>
      </c>
      <c r="D2549" s="16" t="s">
        <v>621</v>
      </c>
      <c r="E2549">
        <v>10846.47</v>
      </c>
    </row>
    <row r="2550" spans="1:5" x14ac:dyDescent="0.2">
      <c r="A2550">
        <v>102786</v>
      </c>
      <c r="B2550" t="s">
        <v>2009</v>
      </c>
      <c r="C2550" t="s">
        <v>9299</v>
      </c>
      <c r="D2550" s="16" t="s">
        <v>621</v>
      </c>
      <c r="E2550">
        <v>12005.74</v>
      </c>
    </row>
    <row r="2551" spans="1:5" x14ac:dyDescent="0.2">
      <c r="A2551">
        <v>102787</v>
      </c>
      <c r="B2551" t="s">
        <v>2009</v>
      </c>
      <c r="C2551" t="s">
        <v>9300</v>
      </c>
      <c r="D2551" s="16" t="s">
        <v>621</v>
      </c>
      <c r="E2551">
        <v>17863.46</v>
      </c>
    </row>
    <row r="2552" spans="1:5" x14ac:dyDescent="0.2">
      <c r="A2552">
        <v>102736</v>
      </c>
      <c r="B2552" t="s">
        <v>2009</v>
      </c>
      <c r="C2552" t="s">
        <v>9301</v>
      </c>
      <c r="D2552" s="16" t="s">
        <v>624</v>
      </c>
      <c r="E2552">
        <v>759.22</v>
      </c>
    </row>
    <row r="2553" spans="1:5" x14ac:dyDescent="0.2">
      <c r="A2553">
        <v>102727</v>
      </c>
      <c r="B2553" t="s">
        <v>2009</v>
      </c>
      <c r="C2553" t="s">
        <v>9302</v>
      </c>
      <c r="D2553" s="16" t="s">
        <v>656</v>
      </c>
      <c r="E2553">
        <v>116.33</v>
      </c>
    </row>
    <row r="2554" spans="1:5" x14ac:dyDescent="0.2">
      <c r="A2554">
        <v>102111</v>
      </c>
      <c r="B2554" t="s">
        <v>2009</v>
      </c>
      <c r="C2554" t="s">
        <v>9303</v>
      </c>
      <c r="D2554" s="16" t="s">
        <v>621</v>
      </c>
      <c r="E2554">
        <v>1148.27</v>
      </c>
    </row>
    <row r="2555" spans="1:5" x14ac:dyDescent="0.2">
      <c r="A2555">
        <v>102113</v>
      </c>
      <c r="B2555" t="s">
        <v>2009</v>
      </c>
      <c r="C2555" t="s">
        <v>9304</v>
      </c>
      <c r="D2555" s="16" t="s">
        <v>621</v>
      </c>
      <c r="E2555">
        <v>1765.16</v>
      </c>
    </row>
    <row r="2556" spans="1:5" x14ac:dyDescent="0.2">
      <c r="A2556">
        <v>102116</v>
      </c>
      <c r="B2556" t="s">
        <v>2009</v>
      </c>
      <c r="C2556" t="s">
        <v>9305</v>
      </c>
      <c r="D2556" s="16" t="s">
        <v>621</v>
      </c>
      <c r="E2556">
        <v>1878.79</v>
      </c>
    </row>
    <row r="2557" spans="1:5" x14ac:dyDescent="0.2">
      <c r="A2557">
        <v>102132</v>
      </c>
      <c r="B2557" t="s">
        <v>2009</v>
      </c>
      <c r="C2557" t="s">
        <v>9306</v>
      </c>
      <c r="D2557" s="16" t="s">
        <v>621</v>
      </c>
      <c r="E2557">
        <v>0</v>
      </c>
    </row>
    <row r="2558" spans="1:5" x14ac:dyDescent="0.2">
      <c r="A2558">
        <v>102115</v>
      </c>
      <c r="B2558" t="s">
        <v>2009</v>
      </c>
      <c r="C2558" t="s">
        <v>9307</v>
      </c>
      <c r="D2558" s="16" t="s">
        <v>621</v>
      </c>
      <c r="E2558">
        <v>2943.49</v>
      </c>
    </row>
    <row r="2559" spans="1:5" x14ac:dyDescent="0.2">
      <c r="A2559">
        <v>102122</v>
      </c>
      <c r="B2559" t="s">
        <v>2009</v>
      </c>
      <c r="C2559" t="s">
        <v>9308</v>
      </c>
      <c r="D2559" s="16" t="s">
        <v>621</v>
      </c>
      <c r="E2559">
        <v>8273.89</v>
      </c>
    </row>
    <row r="2560" spans="1:5" x14ac:dyDescent="0.2">
      <c r="A2560">
        <v>102118</v>
      </c>
      <c r="B2560" t="s">
        <v>2009</v>
      </c>
      <c r="C2560" t="s">
        <v>9309</v>
      </c>
      <c r="D2560" s="16" t="s">
        <v>621</v>
      </c>
      <c r="E2560">
        <v>2521.5</v>
      </c>
    </row>
    <row r="2561" spans="1:5" x14ac:dyDescent="0.2">
      <c r="A2561">
        <v>102133</v>
      </c>
      <c r="B2561" t="s">
        <v>2009</v>
      </c>
      <c r="C2561" t="s">
        <v>9310</v>
      </c>
      <c r="D2561" s="16" t="s">
        <v>621</v>
      </c>
      <c r="E2561">
        <v>0</v>
      </c>
    </row>
    <row r="2562" spans="1:5" x14ac:dyDescent="0.2">
      <c r="A2562">
        <v>102126</v>
      </c>
      <c r="B2562" t="s">
        <v>2009</v>
      </c>
      <c r="C2562" t="s">
        <v>9311</v>
      </c>
      <c r="D2562" s="16" t="s">
        <v>621</v>
      </c>
      <c r="E2562">
        <v>8733.5400000000009</v>
      </c>
    </row>
    <row r="2563" spans="1:5" x14ac:dyDescent="0.2">
      <c r="A2563">
        <v>102137</v>
      </c>
      <c r="B2563" t="s">
        <v>2009</v>
      </c>
      <c r="C2563" t="s">
        <v>9312</v>
      </c>
      <c r="D2563" s="16" t="s">
        <v>621</v>
      </c>
      <c r="E2563">
        <v>161.13999999999999</v>
      </c>
    </row>
    <row r="2564" spans="1:5" x14ac:dyDescent="0.2">
      <c r="A2564">
        <v>106258</v>
      </c>
      <c r="B2564" t="s">
        <v>2009</v>
      </c>
      <c r="C2564" t="s">
        <v>9313</v>
      </c>
      <c r="D2564" s="16" t="s">
        <v>621</v>
      </c>
      <c r="E2564">
        <v>0</v>
      </c>
    </row>
    <row r="2565" spans="1:5" x14ac:dyDescent="0.2">
      <c r="A2565">
        <v>102112</v>
      </c>
      <c r="B2565" t="s">
        <v>2009</v>
      </c>
      <c r="C2565" t="s">
        <v>9314</v>
      </c>
      <c r="D2565" s="16" t="s">
        <v>621</v>
      </c>
      <c r="E2565">
        <v>254.83</v>
      </c>
    </row>
    <row r="2566" spans="1:5" x14ac:dyDescent="0.2">
      <c r="A2566">
        <v>102114</v>
      </c>
      <c r="B2566" t="s">
        <v>2009</v>
      </c>
      <c r="C2566" t="s">
        <v>9315</v>
      </c>
      <c r="D2566" s="16" t="s">
        <v>621</v>
      </c>
      <c r="E2566">
        <v>259.12</v>
      </c>
    </row>
    <row r="2567" spans="1:5" x14ac:dyDescent="0.2">
      <c r="A2567">
        <v>102117</v>
      </c>
      <c r="B2567" t="s">
        <v>2009</v>
      </c>
      <c r="C2567" t="s">
        <v>9316</v>
      </c>
      <c r="D2567" s="16" t="s">
        <v>621</v>
      </c>
      <c r="E2567">
        <v>264.32</v>
      </c>
    </row>
    <row r="2568" spans="1:5" x14ac:dyDescent="0.2">
      <c r="A2568">
        <v>102123</v>
      </c>
      <c r="B2568" t="s">
        <v>2009</v>
      </c>
      <c r="C2568" t="s">
        <v>9317</v>
      </c>
      <c r="D2568" s="16" t="s">
        <v>621</v>
      </c>
      <c r="E2568">
        <v>328.95</v>
      </c>
    </row>
    <row r="2569" spans="1:5" x14ac:dyDescent="0.2">
      <c r="A2569">
        <v>102119</v>
      </c>
      <c r="B2569" t="s">
        <v>2009</v>
      </c>
      <c r="C2569" t="s">
        <v>9318</v>
      </c>
      <c r="D2569" s="16" t="s">
        <v>621</v>
      </c>
      <c r="E2569">
        <v>268.8</v>
      </c>
    </row>
    <row r="2570" spans="1:5" x14ac:dyDescent="0.2">
      <c r="A2570">
        <v>102127</v>
      </c>
      <c r="B2570" t="s">
        <v>2009</v>
      </c>
      <c r="C2570" t="s">
        <v>9319</v>
      </c>
      <c r="D2570" s="16" t="s">
        <v>621</v>
      </c>
      <c r="E2570">
        <v>849.17</v>
      </c>
    </row>
    <row r="2571" spans="1:5" x14ac:dyDescent="0.2">
      <c r="A2571">
        <v>102121</v>
      </c>
      <c r="B2571" t="s">
        <v>2009</v>
      </c>
      <c r="C2571" t="s">
        <v>9320</v>
      </c>
      <c r="D2571" s="16" t="s">
        <v>621</v>
      </c>
      <c r="E2571">
        <v>315.61</v>
      </c>
    </row>
    <row r="2572" spans="1:5" x14ac:dyDescent="0.2">
      <c r="A2572">
        <v>102138</v>
      </c>
      <c r="B2572" t="s">
        <v>2009</v>
      </c>
      <c r="C2572" t="s">
        <v>9321</v>
      </c>
      <c r="D2572" s="16" t="s">
        <v>621</v>
      </c>
      <c r="E2572">
        <v>350.66</v>
      </c>
    </row>
    <row r="2573" spans="1:5" x14ac:dyDescent="0.2">
      <c r="A2573">
        <v>102129</v>
      </c>
      <c r="B2573" t="s">
        <v>2009</v>
      </c>
      <c r="C2573" t="s">
        <v>9322</v>
      </c>
      <c r="D2573" s="16" t="s">
        <v>621</v>
      </c>
      <c r="E2573">
        <v>1147.1199999999999</v>
      </c>
    </row>
    <row r="2574" spans="1:5" x14ac:dyDescent="0.2">
      <c r="A2574">
        <v>102131</v>
      </c>
      <c r="B2574" t="s">
        <v>2009</v>
      </c>
      <c r="C2574" t="s">
        <v>9323</v>
      </c>
      <c r="D2574" s="16" t="s">
        <v>621</v>
      </c>
      <c r="E2574">
        <v>1242.96</v>
      </c>
    </row>
    <row r="2575" spans="1:5" x14ac:dyDescent="0.2">
      <c r="A2575">
        <v>102120</v>
      </c>
      <c r="B2575" t="s">
        <v>2009</v>
      </c>
      <c r="C2575" t="s">
        <v>9324</v>
      </c>
      <c r="D2575" s="16" t="s">
        <v>621</v>
      </c>
      <c r="E2575">
        <v>0</v>
      </c>
    </row>
    <row r="2576" spans="1:5" x14ac:dyDescent="0.2">
      <c r="A2576">
        <v>102334</v>
      </c>
      <c r="B2576" t="s">
        <v>2009</v>
      </c>
      <c r="C2576" t="s">
        <v>9325</v>
      </c>
      <c r="D2576" s="16" t="s">
        <v>621</v>
      </c>
      <c r="E2576">
        <v>0</v>
      </c>
    </row>
    <row r="2577" spans="1:5" x14ac:dyDescent="0.2">
      <c r="A2577">
        <v>102128</v>
      </c>
      <c r="B2577" t="s">
        <v>2009</v>
      </c>
      <c r="C2577" t="s">
        <v>9326</v>
      </c>
      <c r="D2577" s="16" t="s">
        <v>621</v>
      </c>
      <c r="E2577">
        <v>0</v>
      </c>
    </row>
    <row r="2578" spans="1:5" x14ac:dyDescent="0.2">
      <c r="A2578">
        <v>102130</v>
      </c>
      <c r="B2578" t="s">
        <v>2009</v>
      </c>
      <c r="C2578" t="s">
        <v>9327</v>
      </c>
      <c r="D2578" s="16" t="s">
        <v>621</v>
      </c>
      <c r="E2578">
        <v>0</v>
      </c>
    </row>
    <row r="2579" spans="1:5" x14ac:dyDescent="0.2">
      <c r="A2579">
        <v>104941</v>
      </c>
      <c r="B2579" t="s">
        <v>2009</v>
      </c>
      <c r="C2579" t="s">
        <v>9328</v>
      </c>
      <c r="D2579" s="16" t="s">
        <v>656</v>
      </c>
      <c r="E2579">
        <v>0</v>
      </c>
    </row>
    <row r="2580" spans="1:5" x14ac:dyDescent="0.2">
      <c r="A2580">
        <v>104942</v>
      </c>
      <c r="B2580" t="s">
        <v>2009</v>
      </c>
      <c r="C2580" t="s">
        <v>9329</v>
      </c>
      <c r="D2580" s="16" t="s">
        <v>656</v>
      </c>
      <c r="E2580">
        <v>0</v>
      </c>
    </row>
    <row r="2581" spans="1:5" x14ac:dyDescent="0.2">
      <c r="A2581">
        <v>104940</v>
      </c>
      <c r="B2581" t="s">
        <v>2009</v>
      </c>
      <c r="C2581" t="s">
        <v>9330</v>
      </c>
      <c r="D2581" s="16" t="s">
        <v>621</v>
      </c>
      <c r="E2581">
        <v>0</v>
      </c>
    </row>
    <row r="2582" spans="1:5" x14ac:dyDescent="0.2">
      <c r="A2582">
        <v>104943</v>
      </c>
      <c r="B2582" t="s">
        <v>2009</v>
      </c>
      <c r="C2582" t="s">
        <v>9331</v>
      </c>
      <c r="D2582" s="16" t="s">
        <v>656</v>
      </c>
      <c r="E2582">
        <v>0</v>
      </c>
    </row>
    <row r="2583" spans="1:5" x14ac:dyDescent="0.2">
      <c r="A2583">
        <v>101801</v>
      </c>
      <c r="B2583" t="s">
        <v>2009</v>
      </c>
      <c r="C2583" t="s">
        <v>9332</v>
      </c>
      <c r="D2583" s="16" t="s">
        <v>621</v>
      </c>
      <c r="E2583">
        <v>1133.1199999999999</v>
      </c>
    </row>
    <row r="2584" spans="1:5" x14ac:dyDescent="0.2">
      <c r="A2584">
        <v>101800</v>
      </c>
      <c r="B2584" t="s">
        <v>2009</v>
      </c>
      <c r="C2584" t="s">
        <v>9333</v>
      </c>
      <c r="D2584" s="16" t="s">
        <v>621</v>
      </c>
      <c r="E2584">
        <v>1555.34</v>
      </c>
    </row>
    <row r="2585" spans="1:5" x14ac:dyDescent="0.2">
      <c r="A2585">
        <v>98108</v>
      </c>
      <c r="B2585" t="s">
        <v>2009</v>
      </c>
      <c r="C2585" t="s">
        <v>9334</v>
      </c>
      <c r="D2585" s="16" t="s">
        <v>621</v>
      </c>
      <c r="E2585">
        <v>570.1</v>
      </c>
    </row>
    <row r="2586" spans="1:5" x14ac:dyDescent="0.2">
      <c r="A2586">
        <v>98105</v>
      </c>
      <c r="B2586" t="s">
        <v>2009</v>
      </c>
      <c r="C2586" t="s">
        <v>9335</v>
      </c>
      <c r="D2586" s="16" t="s">
        <v>621</v>
      </c>
      <c r="E2586">
        <v>726.17</v>
      </c>
    </row>
    <row r="2587" spans="1:5" x14ac:dyDescent="0.2">
      <c r="A2587">
        <v>98109</v>
      </c>
      <c r="B2587" t="s">
        <v>2009</v>
      </c>
      <c r="C2587" t="s">
        <v>9336</v>
      </c>
      <c r="D2587" s="16" t="s">
        <v>621</v>
      </c>
      <c r="E2587">
        <v>923.3</v>
      </c>
    </row>
    <row r="2588" spans="1:5" x14ac:dyDescent="0.2">
      <c r="A2588">
        <v>98106</v>
      </c>
      <c r="B2588" t="s">
        <v>2009</v>
      </c>
      <c r="C2588" t="s">
        <v>9337</v>
      </c>
      <c r="D2588" s="16" t="s">
        <v>621</v>
      </c>
      <c r="E2588">
        <v>1193.74</v>
      </c>
    </row>
    <row r="2589" spans="1:5" x14ac:dyDescent="0.2">
      <c r="A2589">
        <v>98110</v>
      </c>
      <c r="B2589" t="s">
        <v>2009</v>
      </c>
      <c r="C2589" t="s">
        <v>9338</v>
      </c>
      <c r="D2589" s="16" t="s">
        <v>621</v>
      </c>
      <c r="E2589">
        <v>491.63</v>
      </c>
    </row>
    <row r="2590" spans="1:5" x14ac:dyDescent="0.2">
      <c r="A2590">
        <v>98107</v>
      </c>
      <c r="B2590" t="s">
        <v>2009</v>
      </c>
      <c r="C2590" t="s">
        <v>9339</v>
      </c>
      <c r="D2590" s="16" t="s">
        <v>621</v>
      </c>
      <c r="E2590">
        <v>318.99</v>
      </c>
    </row>
    <row r="2591" spans="1:5" x14ac:dyDescent="0.2">
      <c r="A2591">
        <v>98104</v>
      </c>
      <c r="B2591" t="s">
        <v>2009</v>
      </c>
      <c r="C2591" t="s">
        <v>9340</v>
      </c>
      <c r="D2591" s="16" t="s">
        <v>621</v>
      </c>
      <c r="E2591">
        <v>415.64</v>
      </c>
    </row>
    <row r="2592" spans="1:5" x14ac:dyDescent="0.2">
      <c r="A2592">
        <v>98102</v>
      </c>
      <c r="B2592" t="s">
        <v>2009</v>
      </c>
      <c r="C2592" t="s">
        <v>9341</v>
      </c>
      <c r="D2592" s="16" t="s">
        <v>621</v>
      </c>
      <c r="E2592">
        <v>192.26</v>
      </c>
    </row>
    <row r="2593" spans="1:5" x14ac:dyDescent="0.2">
      <c r="A2593">
        <v>98111</v>
      </c>
      <c r="B2593" t="s">
        <v>2009</v>
      </c>
      <c r="C2593" t="s">
        <v>9342</v>
      </c>
      <c r="D2593" s="16" t="s">
        <v>621</v>
      </c>
      <c r="E2593">
        <v>65.87</v>
      </c>
    </row>
    <row r="2594" spans="1:5" x14ac:dyDescent="0.2">
      <c r="A2594">
        <v>97891</v>
      </c>
      <c r="B2594" t="s">
        <v>2009</v>
      </c>
      <c r="C2594" t="s">
        <v>9343</v>
      </c>
      <c r="D2594" s="16" t="s">
        <v>621</v>
      </c>
      <c r="E2594">
        <v>240.99</v>
      </c>
    </row>
    <row r="2595" spans="1:5" x14ac:dyDescent="0.2">
      <c r="A2595">
        <v>97892</v>
      </c>
      <c r="B2595" t="s">
        <v>2009</v>
      </c>
      <c r="C2595" t="s">
        <v>9344</v>
      </c>
      <c r="D2595" s="16" t="s">
        <v>621</v>
      </c>
      <c r="E2595">
        <v>448.31</v>
      </c>
    </row>
    <row r="2596" spans="1:5" x14ac:dyDescent="0.2">
      <c r="A2596">
        <v>97893</v>
      </c>
      <c r="B2596" t="s">
        <v>2009</v>
      </c>
      <c r="C2596" t="s">
        <v>9345</v>
      </c>
      <c r="D2596" s="16" t="s">
        <v>621</v>
      </c>
      <c r="E2596">
        <v>620.30999999999995</v>
      </c>
    </row>
    <row r="2597" spans="1:5" x14ac:dyDescent="0.2">
      <c r="A2597">
        <v>97894</v>
      </c>
      <c r="B2597" t="s">
        <v>2009</v>
      </c>
      <c r="C2597" t="s">
        <v>9346</v>
      </c>
      <c r="D2597" s="16" t="s">
        <v>621</v>
      </c>
      <c r="E2597">
        <v>688.2</v>
      </c>
    </row>
    <row r="2598" spans="1:5" x14ac:dyDescent="0.2">
      <c r="A2598">
        <v>97886</v>
      </c>
      <c r="B2598" t="s">
        <v>2009</v>
      </c>
      <c r="C2598" t="s">
        <v>9347</v>
      </c>
      <c r="D2598" s="16" t="s">
        <v>621</v>
      </c>
      <c r="E2598">
        <v>191.88</v>
      </c>
    </row>
    <row r="2599" spans="1:5" x14ac:dyDescent="0.2">
      <c r="A2599">
        <v>97887</v>
      </c>
      <c r="B2599" t="s">
        <v>2009</v>
      </c>
      <c r="C2599" t="s">
        <v>9348</v>
      </c>
      <c r="D2599" s="16" t="s">
        <v>621</v>
      </c>
      <c r="E2599">
        <v>301.38</v>
      </c>
    </row>
    <row r="2600" spans="1:5" x14ac:dyDescent="0.2">
      <c r="A2600">
        <v>97888</v>
      </c>
      <c r="B2600" t="s">
        <v>2009</v>
      </c>
      <c r="C2600" t="s">
        <v>9349</v>
      </c>
      <c r="D2600" s="16" t="s">
        <v>621</v>
      </c>
      <c r="E2600">
        <v>575.97</v>
      </c>
    </row>
    <row r="2601" spans="1:5" x14ac:dyDescent="0.2">
      <c r="A2601">
        <v>97889</v>
      </c>
      <c r="B2601" t="s">
        <v>2009</v>
      </c>
      <c r="C2601" t="s">
        <v>9350</v>
      </c>
      <c r="D2601" s="16" t="s">
        <v>621</v>
      </c>
      <c r="E2601">
        <v>783.13</v>
      </c>
    </row>
    <row r="2602" spans="1:5" x14ac:dyDescent="0.2">
      <c r="A2602">
        <v>97890</v>
      </c>
      <c r="B2602" t="s">
        <v>2009</v>
      </c>
      <c r="C2602" t="s">
        <v>9351</v>
      </c>
      <c r="D2602" s="16" t="s">
        <v>621</v>
      </c>
      <c r="E2602">
        <v>885.51</v>
      </c>
    </row>
    <row r="2603" spans="1:5" x14ac:dyDescent="0.2">
      <c r="A2603">
        <v>97881</v>
      </c>
      <c r="B2603" t="s">
        <v>2009</v>
      </c>
      <c r="C2603" t="s">
        <v>9352</v>
      </c>
      <c r="D2603" s="16" t="s">
        <v>621</v>
      </c>
      <c r="E2603">
        <v>153.21</v>
      </c>
    </row>
    <row r="2604" spans="1:5" x14ac:dyDescent="0.2">
      <c r="A2604">
        <v>97882</v>
      </c>
      <c r="B2604" t="s">
        <v>2009</v>
      </c>
      <c r="C2604" t="s">
        <v>9353</v>
      </c>
      <c r="D2604" s="16" t="s">
        <v>621</v>
      </c>
      <c r="E2604">
        <v>240.99</v>
      </c>
    </row>
    <row r="2605" spans="1:5" x14ac:dyDescent="0.2">
      <c r="A2605">
        <v>97883</v>
      </c>
      <c r="B2605" t="s">
        <v>2009</v>
      </c>
      <c r="C2605" t="s">
        <v>9354</v>
      </c>
      <c r="D2605" s="16" t="s">
        <v>621</v>
      </c>
      <c r="E2605">
        <v>463.46</v>
      </c>
    </row>
    <row r="2606" spans="1:5" x14ac:dyDescent="0.2">
      <c r="A2606">
        <v>97884</v>
      </c>
      <c r="B2606" t="s">
        <v>2009</v>
      </c>
      <c r="C2606" t="s">
        <v>9355</v>
      </c>
      <c r="D2606" s="16" t="s">
        <v>621</v>
      </c>
      <c r="E2606">
        <v>905.91</v>
      </c>
    </row>
    <row r="2607" spans="1:5" x14ac:dyDescent="0.2">
      <c r="A2607">
        <v>97885</v>
      </c>
      <c r="B2607" t="s">
        <v>2009</v>
      </c>
      <c r="C2607" t="s">
        <v>9356</v>
      </c>
      <c r="D2607" s="16" t="s">
        <v>621</v>
      </c>
      <c r="E2607">
        <v>1401.91</v>
      </c>
    </row>
    <row r="2608" spans="1:5" x14ac:dyDescent="0.2">
      <c r="A2608">
        <v>99250</v>
      </c>
      <c r="B2608" t="s">
        <v>2009</v>
      </c>
      <c r="C2608" t="s">
        <v>9357</v>
      </c>
      <c r="D2608" s="16" t="s">
        <v>621</v>
      </c>
      <c r="E2608">
        <v>208.87</v>
      </c>
    </row>
    <row r="2609" spans="1:5" x14ac:dyDescent="0.2">
      <c r="A2609">
        <v>97900</v>
      </c>
      <c r="B2609" t="s">
        <v>2009</v>
      </c>
      <c r="C2609" t="s">
        <v>9358</v>
      </c>
      <c r="D2609" s="16" t="s">
        <v>621</v>
      </c>
      <c r="E2609">
        <v>212.92</v>
      </c>
    </row>
    <row r="2610" spans="1:5" x14ac:dyDescent="0.2">
      <c r="A2610">
        <v>99251</v>
      </c>
      <c r="B2610" t="s">
        <v>2009</v>
      </c>
      <c r="C2610" t="s">
        <v>9359</v>
      </c>
      <c r="D2610" s="16" t="s">
        <v>621</v>
      </c>
      <c r="E2610">
        <v>326.63</v>
      </c>
    </row>
    <row r="2611" spans="1:5" x14ac:dyDescent="0.2">
      <c r="A2611">
        <v>97901</v>
      </c>
      <c r="B2611" t="s">
        <v>2009</v>
      </c>
      <c r="C2611" t="s">
        <v>9360</v>
      </c>
      <c r="D2611" s="16" t="s">
        <v>621</v>
      </c>
      <c r="E2611">
        <v>333.6</v>
      </c>
    </row>
    <row r="2612" spans="1:5" x14ac:dyDescent="0.2">
      <c r="A2612">
        <v>99253</v>
      </c>
      <c r="B2612" t="s">
        <v>2009</v>
      </c>
      <c r="C2612" t="s">
        <v>9361</v>
      </c>
      <c r="D2612" s="16" t="s">
        <v>621</v>
      </c>
      <c r="E2612">
        <v>626.41</v>
      </c>
    </row>
    <row r="2613" spans="1:5" x14ac:dyDescent="0.2">
      <c r="A2613">
        <v>97902</v>
      </c>
      <c r="B2613" t="s">
        <v>2009</v>
      </c>
      <c r="C2613" t="s">
        <v>9362</v>
      </c>
      <c r="D2613" s="16" t="s">
        <v>621</v>
      </c>
      <c r="E2613">
        <v>642.04</v>
      </c>
    </row>
    <row r="2614" spans="1:5" x14ac:dyDescent="0.2">
      <c r="A2614">
        <v>99255</v>
      </c>
      <c r="B2614" t="s">
        <v>2009</v>
      </c>
      <c r="C2614" t="s">
        <v>9363</v>
      </c>
      <c r="D2614" s="16" t="s">
        <v>621</v>
      </c>
      <c r="E2614">
        <v>873.3</v>
      </c>
    </row>
    <row r="2615" spans="1:5" x14ac:dyDescent="0.2">
      <c r="A2615">
        <v>97903</v>
      </c>
      <c r="B2615" t="s">
        <v>2009</v>
      </c>
      <c r="C2615" t="s">
        <v>9364</v>
      </c>
      <c r="D2615" s="16" t="s">
        <v>621</v>
      </c>
      <c r="E2615">
        <v>894.73</v>
      </c>
    </row>
    <row r="2616" spans="1:5" x14ac:dyDescent="0.2">
      <c r="A2616">
        <v>99257</v>
      </c>
      <c r="B2616" t="s">
        <v>2009</v>
      </c>
      <c r="C2616" t="s">
        <v>9365</v>
      </c>
      <c r="D2616" s="16" t="s">
        <v>621</v>
      </c>
      <c r="E2616">
        <v>1011.92</v>
      </c>
    </row>
    <row r="2617" spans="1:5" x14ac:dyDescent="0.2">
      <c r="A2617">
        <v>97904</v>
      </c>
      <c r="B2617" t="s">
        <v>2009</v>
      </c>
      <c r="C2617" t="s">
        <v>9366</v>
      </c>
      <c r="D2617" s="16" t="s">
        <v>621</v>
      </c>
      <c r="E2617">
        <v>1039.6400000000001</v>
      </c>
    </row>
    <row r="2618" spans="1:5" x14ac:dyDescent="0.2">
      <c r="A2618">
        <v>99258</v>
      </c>
      <c r="B2618" t="s">
        <v>2009</v>
      </c>
      <c r="C2618" t="s">
        <v>9367</v>
      </c>
      <c r="D2618" s="16" t="s">
        <v>621</v>
      </c>
      <c r="E2618">
        <v>276.11</v>
      </c>
    </row>
    <row r="2619" spans="1:5" x14ac:dyDescent="0.2">
      <c r="A2619">
        <v>97905</v>
      </c>
      <c r="B2619" t="s">
        <v>2009</v>
      </c>
      <c r="C2619" t="s">
        <v>9368</v>
      </c>
      <c r="D2619" s="16" t="s">
        <v>621</v>
      </c>
      <c r="E2619">
        <v>280.52999999999997</v>
      </c>
    </row>
    <row r="2620" spans="1:5" x14ac:dyDescent="0.2">
      <c r="A2620">
        <v>99260</v>
      </c>
      <c r="B2620" t="s">
        <v>2009</v>
      </c>
      <c r="C2620" t="s">
        <v>9369</v>
      </c>
      <c r="D2620" s="16" t="s">
        <v>621</v>
      </c>
      <c r="E2620">
        <v>507.29</v>
      </c>
    </row>
    <row r="2621" spans="1:5" x14ac:dyDescent="0.2">
      <c r="A2621">
        <v>97906</v>
      </c>
      <c r="B2621" t="s">
        <v>2009</v>
      </c>
      <c r="C2621" t="s">
        <v>9370</v>
      </c>
      <c r="D2621" s="16" t="s">
        <v>621</v>
      </c>
      <c r="E2621">
        <v>517.13</v>
      </c>
    </row>
    <row r="2622" spans="1:5" x14ac:dyDescent="0.2">
      <c r="A2622">
        <v>99262</v>
      </c>
      <c r="B2622" t="s">
        <v>2009</v>
      </c>
      <c r="C2622" t="s">
        <v>9371</v>
      </c>
      <c r="D2622" s="16" t="s">
        <v>621</v>
      </c>
      <c r="E2622">
        <v>721.31</v>
      </c>
    </row>
    <row r="2623" spans="1:5" x14ac:dyDescent="0.2">
      <c r="A2623">
        <v>97907</v>
      </c>
      <c r="B2623" t="s">
        <v>2009</v>
      </c>
      <c r="C2623" t="s">
        <v>9372</v>
      </c>
      <c r="D2623" s="16" t="s">
        <v>621</v>
      </c>
      <c r="E2623">
        <v>735.36</v>
      </c>
    </row>
    <row r="2624" spans="1:5" x14ac:dyDescent="0.2">
      <c r="A2624">
        <v>99264</v>
      </c>
      <c r="B2624" t="s">
        <v>2009</v>
      </c>
      <c r="C2624" t="s">
        <v>9373</v>
      </c>
      <c r="D2624" s="16" t="s">
        <v>621</v>
      </c>
      <c r="E2624">
        <v>832.05</v>
      </c>
    </row>
    <row r="2625" spans="1:5" x14ac:dyDescent="0.2">
      <c r="A2625">
        <v>97908</v>
      </c>
      <c r="B2625" t="s">
        <v>2009</v>
      </c>
      <c r="C2625" t="s">
        <v>9374</v>
      </c>
      <c r="D2625" s="16" t="s">
        <v>621</v>
      </c>
      <c r="E2625">
        <v>851.04</v>
      </c>
    </row>
    <row r="2626" spans="1:5" x14ac:dyDescent="0.2">
      <c r="A2626">
        <v>97895</v>
      </c>
      <c r="B2626" t="s">
        <v>2009</v>
      </c>
      <c r="C2626" t="s">
        <v>9375</v>
      </c>
      <c r="D2626" s="16" t="s">
        <v>621</v>
      </c>
      <c r="E2626">
        <v>201.98</v>
      </c>
    </row>
    <row r="2627" spans="1:5" x14ac:dyDescent="0.2">
      <c r="A2627">
        <v>97896</v>
      </c>
      <c r="B2627" t="s">
        <v>2009</v>
      </c>
      <c r="C2627" t="s">
        <v>9376</v>
      </c>
      <c r="D2627" s="16" t="s">
        <v>621</v>
      </c>
      <c r="E2627">
        <v>374.88</v>
      </c>
    </row>
    <row r="2628" spans="1:5" x14ac:dyDescent="0.2">
      <c r="A2628">
        <v>97897</v>
      </c>
      <c r="B2628" t="s">
        <v>2009</v>
      </c>
      <c r="C2628" t="s">
        <v>9377</v>
      </c>
      <c r="D2628" s="16" t="s">
        <v>621</v>
      </c>
      <c r="E2628">
        <v>486.74</v>
      </c>
    </row>
    <row r="2629" spans="1:5" x14ac:dyDescent="0.2">
      <c r="A2629">
        <v>97898</v>
      </c>
      <c r="B2629" t="s">
        <v>2009</v>
      </c>
      <c r="C2629" t="s">
        <v>9378</v>
      </c>
      <c r="D2629" s="16" t="s">
        <v>621</v>
      </c>
      <c r="E2629">
        <v>949.99</v>
      </c>
    </row>
    <row r="2630" spans="1:5" x14ac:dyDescent="0.2">
      <c r="A2630">
        <v>97899</v>
      </c>
      <c r="B2630" t="s">
        <v>2009</v>
      </c>
      <c r="C2630" t="s">
        <v>9379</v>
      </c>
      <c r="D2630" s="16" t="s">
        <v>621</v>
      </c>
      <c r="E2630">
        <v>0</v>
      </c>
    </row>
    <row r="2631" spans="1:5" x14ac:dyDescent="0.2">
      <c r="A2631">
        <v>101795</v>
      </c>
      <c r="B2631" t="s">
        <v>2009</v>
      </c>
      <c r="C2631" t="s">
        <v>9380</v>
      </c>
      <c r="D2631" s="16" t="s">
        <v>621</v>
      </c>
      <c r="E2631">
        <v>670.79</v>
      </c>
    </row>
    <row r="2632" spans="1:5" x14ac:dyDescent="0.2">
      <c r="A2632">
        <v>101796</v>
      </c>
      <c r="B2632" t="s">
        <v>2009</v>
      </c>
      <c r="C2632" t="s">
        <v>9381</v>
      </c>
      <c r="D2632" s="16" t="s">
        <v>621</v>
      </c>
      <c r="E2632">
        <v>0</v>
      </c>
    </row>
    <row r="2633" spans="1:5" x14ac:dyDescent="0.2">
      <c r="A2633">
        <v>101797</v>
      </c>
      <c r="B2633" t="s">
        <v>2009</v>
      </c>
      <c r="C2633" t="s">
        <v>9382</v>
      </c>
      <c r="D2633" s="16" t="s">
        <v>621</v>
      </c>
      <c r="E2633">
        <v>0</v>
      </c>
    </row>
    <row r="2634" spans="1:5" x14ac:dyDescent="0.2">
      <c r="A2634">
        <v>101802</v>
      </c>
      <c r="B2634" t="s">
        <v>2009</v>
      </c>
      <c r="C2634" t="s">
        <v>9383</v>
      </c>
      <c r="D2634" s="16" t="s">
        <v>621</v>
      </c>
      <c r="E2634">
        <v>1946.57</v>
      </c>
    </row>
    <row r="2635" spans="1:5" x14ac:dyDescent="0.2">
      <c r="A2635">
        <v>101803</v>
      </c>
      <c r="B2635" t="s">
        <v>2009</v>
      </c>
      <c r="C2635" t="s">
        <v>9384</v>
      </c>
      <c r="D2635" s="16" t="s">
        <v>621</v>
      </c>
      <c r="E2635">
        <v>1249.45</v>
      </c>
    </row>
    <row r="2636" spans="1:5" x14ac:dyDescent="0.2">
      <c r="A2636">
        <v>101804</v>
      </c>
      <c r="B2636" t="s">
        <v>2009</v>
      </c>
      <c r="C2636" t="s">
        <v>9385</v>
      </c>
      <c r="D2636" s="16" t="s">
        <v>621</v>
      </c>
      <c r="E2636">
        <v>1555.78</v>
      </c>
    </row>
    <row r="2637" spans="1:5" x14ac:dyDescent="0.2">
      <c r="A2637">
        <v>101805</v>
      </c>
      <c r="B2637" t="s">
        <v>2009</v>
      </c>
      <c r="C2637" t="s">
        <v>9386</v>
      </c>
      <c r="D2637" s="16" t="s">
        <v>621</v>
      </c>
      <c r="E2637">
        <v>1978.19</v>
      </c>
    </row>
    <row r="2638" spans="1:5" x14ac:dyDescent="0.2">
      <c r="A2638">
        <v>98115</v>
      </c>
      <c r="B2638" t="s">
        <v>2009</v>
      </c>
      <c r="C2638" t="s">
        <v>9387</v>
      </c>
      <c r="D2638" s="16" t="s">
        <v>621</v>
      </c>
      <c r="E2638">
        <v>116.72</v>
      </c>
    </row>
    <row r="2639" spans="1:5" x14ac:dyDescent="0.2">
      <c r="A2639">
        <v>98114</v>
      </c>
      <c r="B2639" t="s">
        <v>2009</v>
      </c>
      <c r="C2639" t="s">
        <v>9388</v>
      </c>
      <c r="D2639" s="16" t="s">
        <v>621</v>
      </c>
      <c r="E2639">
        <v>616.05999999999995</v>
      </c>
    </row>
    <row r="2640" spans="1:5" x14ac:dyDescent="0.2">
      <c r="A2640">
        <v>98112</v>
      </c>
      <c r="B2640" t="s">
        <v>2009</v>
      </c>
      <c r="C2640" t="s">
        <v>9389</v>
      </c>
      <c r="D2640" s="16" t="s">
        <v>621</v>
      </c>
      <c r="E2640">
        <v>138.96</v>
      </c>
    </row>
    <row r="2641" spans="1:5" x14ac:dyDescent="0.2">
      <c r="A2641">
        <v>100128</v>
      </c>
      <c r="B2641" t="s">
        <v>2009</v>
      </c>
      <c r="C2641" t="s">
        <v>9390</v>
      </c>
      <c r="D2641" s="16" t="s">
        <v>621</v>
      </c>
      <c r="E2641">
        <v>2394.0300000000002</v>
      </c>
    </row>
    <row r="2642" spans="1:5" x14ac:dyDescent="0.2">
      <c r="A2642">
        <v>102623</v>
      </c>
      <c r="B2642" t="s">
        <v>2009</v>
      </c>
      <c r="C2642" t="s">
        <v>9391</v>
      </c>
      <c r="D2642" s="16" t="s">
        <v>621</v>
      </c>
      <c r="E2642">
        <v>942.67</v>
      </c>
    </row>
    <row r="2643" spans="1:5" x14ac:dyDescent="0.2">
      <c r="A2643">
        <v>102607</v>
      </c>
      <c r="B2643" t="s">
        <v>2009</v>
      </c>
      <c r="C2643" t="s">
        <v>9392</v>
      </c>
      <c r="D2643" s="16" t="s">
        <v>621</v>
      </c>
      <c r="E2643">
        <v>466.91</v>
      </c>
    </row>
    <row r="2644" spans="1:5" x14ac:dyDescent="0.2">
      <c r="A2644">
        <v>102608</v>
      </c>
      <c r="B2644" t="s">
        <v>2009</v>
      </c>
      <c r="C2644" t="s">
        <v>9393</v>
      </c>
      <c r="D2644" s="16" t="s">
        <v>621</v>
      </c>
      <c r="E2644">
        <v>1068.27</v>
      </c>
    </row>
    <row r="2645" spans="1:5" x14ac:dyDescent="0.2">
      <c r="A2645">
        <v>102609</v>
      </c>
      <c r="B2645" t="s">
        <v>2009</v>
      </c>
      <c r="C2645" t="s">
        <v>9394</v>
      </c>
      <c r="D2645" s="16" t="s">
        <v>621</v>
      </c>
      <c r="E2645">
        <v>1214.3900000000001</v>
      </c>
    </row>
    <row r="2646" spans="1:5" x14ac:dyDescent="0.2">
      <c r="A2646">
        <v>102610</v>
      </c>
      <c r="B2646" t="s">
        <v>2009</v>
      </c>
      <c r="C2646" t="s">
        <v>9395</v>
      </c>
      <c r="D2646" s="16" t="s">
        <v>621</v>
      </c>
      <c r="E2646">
        <v>2085.48</v>
      </c>
    </row>
    <row r="2647" spans="1:5" x14ac:dyDescent="0.2">
      <c r="A2647">
        <v>102622</v>
      </c>
      <c r="B2647" t="s">
        <v>2009</v>
      </c>
      <c r="C2647" t="s">
        <v>9396</v>
      </c>
      <c r="D2647" s="16" t="s">
        <v>621</v>
      </c>
      <c r="E2647">
        <v>691.02</v>
      </c>
    </row>
    <row r="2648" spans="1:5" x14ac:dyDescent="0.2">
      <c r="A2648">
        <v>102605</v>
      </c>
      <c r="B2648" t="s">
        <v>2009</v>
      </c>
      <c r="C2648" t="s">
        <v>9397</v>
      </c>
      <c r="D2648" s="16" t="s">
        <v>621</v>
      </c>
      <c r="E2648">
        <v>283.25</v>
      </c>
    </row>
    <row r="2649" spans="1:5" x14ac:dyDescent="0.2">
      <c r="A2649">
        <v>102606</v>
      </c>
      <c r="B2649" t="s">
        <v>2009</v>
      </c>
      <c r="C2649" t="s">
        <v>9398</v>
      </c>
      <c r="D2649" s="16" t="s">
        <v>621</v>
      </c>
      <c r="E2649">
        <v>436.02</v>
      </c>
    </row>
    <row r="2650" spans="1:5" x14ac:dyDescent="0.2">
      <c r="A2650">
        <v>102613</v>
      </c>
      <c r="B2650" t="s">
        <v>2009</v>
      </c>
      <c r="C2650" t="s">
        <v>9399</v>
      </c>
      <c r="D2650" s="16" t="s">
        <v>621</v>
      </c>
      <c r="E2650">
        <v>653.73</v>
      </c>
    </row>
    <row r="2651" spans="1:5" x14ac:dyDescent="0.2">
      <c r="A2651">
        <v>102619</v>
      </c>
      <c r="B2651" t="s">
        <v>2009</v>
      </c>
      <c r="C2651" t="s">
        <v>9400</v>
      </c>
      <c r="D2651" s="16" t="s">
        <v>621</v>
      </c>
      <c r="E2651">
        <v>5632.8</v>
      </c>
    </row>
    <row r="2652" spans="1:5" x14ac:dyDescent="0.2">
      <c r="A2652">
        <v>102614</v>
      </c>
      <c r="B2652" t="s">
        <v>2009</v>
      </c>
      <c r="C2652" t="s">
        <v>9401</v>
      </c>
      <c r="D2652" s="16" t="s">
        <v>621</v>
      </c>
      <c r="E2652">
        <v>1004.66</v>
      </c>
    </row>
    <row r="2653" spans="1:5" x14ac:dyDescent="0.2">
      <c r="A2653">
        <v>102620</v>
      </c>
      <c r="B2653" t="s">
        <v>2009</v>
      </c>
      <c r="C2653" t="s">
        <v>9402</v>
      </c>
      <c r="D2653" s="16" t="s">
        <v>621</v>
      </c>
      <c r="E2653">
        <v>8147.55</v>
      </c>
    </row>
    <row r="2654" spans="1:5" x14ac:dyDescent="0.2">
      <c r="A2654">
        <v>102615</v>
      </c>
      <c r="B2654" t="s">
        <v>2009</v>
      </c>
      <c r="C2654" t="s">
        <v>9403</v>
      </c>
      <c r="D2654" s="16" t="s">
        <v>621</v>
      </c>
      <c r="E2654">
        <v>1260.8399999999999</v>
      </c>
    </row>
    <row r="2655" spans="1:5" x14ac:dyDescent="0.2">
      <c r="A2655">
        <v>102621</v>
      </c>
      <c r="B2655" t="s">
        <v>2009</v>
      </c>
      <c r="C2655" t="s">
        <v>9404</v>
      </c>
      <c r="D2655" s="16" t="s">
        <v>621</v>
      </c>
      <c r="E2655">
        <v>12481.1</v>
      </c>
    </row>
    <row r="2656" spans="1:5" x14ac:dyDescent="0.2">
      <c r="A2656">
        <v>102616</v>
      </c>
      <c r="B2656" t="s">
        <v>2009</v>
      </c>
      <c r="C2656" t="s">
        <v>9405</v>
      </c>
      <c r="D2656" s="16" t="s">
        <v>621</v>
      </c>
      <c r="E2656">
        <v>1865.89</v>
      </c>
    </row>
    <row r="2657" spans="1:5" x14ac:dyDescent="0.2">
      <c r="A2657">
        <v>102611</v>
      </c>
      <c r="B2657" t="s">
        <v>2009</v>
      </c>
      <c r="C2657" t="s">
        <v>9406</v>
      </c>
      <c r="D2657" s="16" t="s">
        <v>621</v>
      </c>
      <c r="E2657">
        <v>469.79</v>
      </c>
    </row>
    <row r="2658" spans="1:5" x14ac:dyDescent="0.2">
      <c r="A2658">
        <v>102617</v>
      </c>
      <c r="B2658" t="s">
        <v>2009</v>
      </c>
      <c r="C2658" t="s">
        <v>9407</v>
      </c>
      <c r="D2658" s="16" t="s">
        <v>621</v>
      </c>
      <c r="E2658">
        <v>3517.99</v>
      </c>
    </row>
    <row r="2659" spans="1:5" x14ac:dyDescent="0.2">
      <c r="A2659">
        <v>102618</v>
      </c>
      <c r="B2659" t="s">
        <v>2009</v>
      </c>
      <c r="C2659" t="s">
        <v>9408</v>
      </c>
      <c r="D2659" s="16" t="s">
        <v>621</v>
      </c>
      <c r="E2659">
        <v>4216.22</v>
      </c>
    </row>
    <row r="2660" spans="1:5" x14ac:dyDescent="0.2">
      <c r="A2660">
        <v>102612</v>
      </c>
      <c r="B2660" t="s">
        <v>2009</v>
      </c>
      <c r="C2660" t="s">
        <v>9409</v>
      </c>
      <c r="D2660" s="16" t="s">
        <v>621</v>
      </c>
      <c r="E2660">
        <v>673.98</v>
      </c>
    </row>
    <row r="2661" spans="1:5" x14ac:dyDescent="0.2">
      <c r="A2661">
        <v>102603</v>
      </c>
      <c r="B2661" t="s">
        <v>2009</v>
      </c>
      <c r="C2661" t="s">
        <v>9410</v>
      </c>
      <c r="D2661" s="16" t="s">
        <v>621</v>
      </c>
      <c r="E2661">
        <v>13.05</v>
      </c>
    </row>
    <row r="2662" spans="1:5" x14ac:dyDescent="0.2">
      <c r="A2662">
        <v>102587</v>
      </c>
      <c r="B2662" t="s">
        <v>2009</v>
      </c>
      <c r="C2662" t="s">
        <v>9411</v>
      </c>
      <c r="D2662" s="16" t="s">
        <v>621</v>
      </c>
      <c r="E2662">
        <v>4.47</v>
      </c>
    </row>
    <row r="2663" spans="1:5" x14ac:dyDescent="0.2">
      <c r="A2663">
        <v>102589</v>
      </c>
      <c r="B2663" t="s">
        <v>2009</v>
      </c>
      <c r="C2663" t="s">
        <v>9412</v>
      </c>
      <c r="D2663" s="16" t="s">
        <v>621</v>
      </c>
      <c r="E2663">
        <v>4.97</v>
      </c>
    </row>
    <row r="2664" spans="1:5" x14ac:dyDescent="0.2">
      <c r="A2664">
        <v>102591</v>
      </c>
      <c r="B2664" t="s">
        <v>2009</v>
      </c>
      <c r="C2664" t="s">
        <v>9413</v>
      </c>
      <c r="D2664" s="16" t="s">
        <v>621</v>
      </c>
      <c r="E2664">
        <v>5.48</v>
      </c>
    </row>
    <row r="2665" spans="1:5" x14ac:dyDescent="0.2">
      <c r="A2665">
        <v>102593</v>
      </c>
      <c r="B2665" t="s">
        <v>2009</v>
      </c>
      <c r="C2665" t="s">
        <v>9414</v>
      </c>
      <c r="D2665" s="16" t="s">
        <v>621</v>
      </c>
      <c r="E2665">
        <v>6.18</v>
      </c>
    </row>
    <row r="2666" spans="1:5" x14ac:dyDescent="0.2">
      <c r="A2666">
        <v>102595</v>
      </c>
      <c r="B2666" t="s">
        <v>2009</v>
      </c>
      <c r="C2666" t="s">
        <v>9415</v>
      </c>
      <c r="D2666" s="16" t="s">
        <v>621</v>
      </c>
      <c r="E2666">
        <v>6.99</v>
      </c>
    </row>
    <row r="2667" spans="1:5" x14ac:dyDescent="0.2">
      <c r="A2667">
        <v>102597</v>
      </c>
      <c r="B2667" t="s">
        <v>2009</v>
      </c>
      <c r="C2667" t="s">
        <v>9416</v>
      </c>
      <c r="D2667" s="16" t="s">
        <v>621</v>
      </c>
      <c r="E2667">
        <v>8.01</v>
      </c>
    </row>
    <row r="2668" spans="1:5" x14ac:dyDescent="0.2">
      <c r="A2668">
        <v>102599</v>
      </c>
      <c r="B2668" t="s">
        <v>2009</v>
      </c>
      <c r="C2668" t="s">
        <v>9417</v>
      </c>
      <c r="D2668" s="16" t="s">
        <v>621</v>
      </c>
      <c r="E2668">
        <v>9.01</v>
      </c>
    </row>
    <row r="2669" spans="1:5" x14ac:dyDescent="0.2">
      <c r="A2669">
        <v>102601</v>
      </c>
      <c r="B2669" t="s">
        <v>2009</v>
      </c>
      <c r="C2669" t="s">
        <v>9418</v>
      </c>
      <c r="D2669" s="16" t="s">
        <v>621</v>
      </c>
      <c r="E2669">
        <v>10.53</v>
      </c>
    </row>
    <row r="2670" spans="1:5" x14ac:dyDescent="0.2">
      <c r="A2670">
        <v>102604</v>
      </c>
      <c r="B2670" t="s">
        <v>2009</v>
      </c>
      <c r="C2670" t="s">
        <v>9419</v>
      </c>
      <c r="D2670" s="16" t="s">
        <v>621</v>
      </c>
      <c r="E2670">
        <v>15.05</v>
      </c>
    </row>
    <row r="2671" spans="1:5" x14ac:dyDescent="0.2">
      <c r="A2671">
        <v>102588</v>
      </c>
      <c r="B2671" t="s">
        <v>2009</v>
      </c>
      <c r="C2671" t="s">
        <v>9420</v>
      </c>
      <c r="D2671" s="16" t="s">
        <v>621</v>
      </c>
      <c r="E2671">
        <v>6.47</v>
      </c>
    </row>
    <row r="2672" spans="1:5" x14ac:dyDescent="0.2">
      <c r="A2672">
        <v>102590</v>
      </c>
      <c r="B2672" t="s">
        <v>2009</v>
      </c>
      <c r="C2672" t="s">
        <v>9421</v>
      </c>
      <c r="D2672" s="16" t="s">
        <v>621</v>
      </c>
      <c r="E2672">
        <v>6.97</v>
      </c>
    </row>
    <row r="2673" spans="1:5" x14ac:dyDescent="0.2">
      <c r="A2673">
        <v>102592</v>
      </c>
      <c r="B2673" t="s">
        <v>2009</v>
      </c>
      <c r="C2673" t="s">
        <v>9422</v>
      </c>
      <c r="D2673" s="16" t="s">
        <v>621</v>
      </c>
      <c r="E2673">
        <v>7.47</v>
      </c>
    </row>
    <row r="2674" spans="1:5" x14ac:dyDescent="0.2">
      <c r="A2674">
        <v>102594</v>
      </c>
      <c r="B2674" t="s">
        <v>2009</v>
      </c>
      <c r="C2674" t="s">
        <v>9423</v>
      </c>
      <c r="D2674" s="16" t="s">
        <v>621</v>
      </c>
      <c r="E2674">
        <v>8.18</v>
      </c>
    </row>
    <row r="2675" spans="1:5" x14ac:dyDescent="0.2">
      <c r="A2675">
        <v>102596</v>
      </c>
      <c r="B2675" t="s">
        <v>2009</v>
      </c>
      <c r="C2675" t="s">
        <v>9424</v>
      </c>
      <c r="D2675" s="16" t="s">
        <v>621</v>
      </c>
      <c r="E2675">
        <v>8.99</v>
      </c>
    </row>
    <row r="2676" spans="1:5" x14ac:dyDescent="0.2">
      <c r="A2676">
        <v>102598</v>
      </c>
      <c r="B2676" t="s">
        <v>2009</v>
      </c>
      <c r="C2676" t="s">
        <v>9425</v>
      </c>
      <c r="D2676" s="16" t="s">
        <v>621</v>
      </c>
      <c r="E2676">
        <v>10.01</v>
      </c>
    </row>
    <row r="2677" spans="1:5" x14ac:dyDescent="0.2">
      <c r="A2677">
        <v>102600</v>
      </c>
      <c r="B2677" t="s">
        <v>2009</v>
      </c>
      <c r="C2677" t="s">
        <v>9426</v>
      </c>
      <c r="D2677" s="16" t="s">
        <v>621</v>
      </c>
      <c r="E2677">
        <v>11.01</v>
      </c>
    </row>
    <row r="2678" spans="1:5" x14ac:dyDescent="0.2">
      <c r="A2678">
        <v>102602</v>
      </c>
      <c r="B2678" t="s">
        <v>2009</v>
      </c>
      <c r="C2678" t="s">
        <v>9427</v>
      </c>
      <c r="D2678" s="16" t="s">
        <v>621</v>
      </c>
      <c r="E2678">
        <v>12.53</v>
      </c>
    </row>
    <row r="2679" spans="1:5" x14ac:dyDescent="0.2">
      <c r="A2679">
        <v>103005</v>
      </c>
      <c r="B2679" t="s">
        <v>2009</v>
      </c>
      <c r="C2679" t="s">
        <v>9428</v>
      </c>
      <c r="D2679" s="16" t="s">
        <v>621</v>
      </c>
      <c r="E2679">
        <v>654.80999999999995</v>
      </c>
    </row>
    <row r="2680" spans="1:5" x14ac:dyDescent="0.2">
      <c r="A2680">
        <v>103006</v>
      </c>
      <c r="B2680" t="s">
        <v>2009</v>
      </c>
      <c r="C2680" t="s">
        <v>9429</v>
      </c>
      <c r="D2680" s="16" t="s">
        <v>621</v>
      </c>
      <c r="E2680">
        <v>828.15</v>
      </c>
    </row>
    <row r="2681" spans="1:5" x14ac:dyDescent="0.2">
      <c r="A2681">
        <v>103007</v>
      </c>
      <c r="B2681" t="s">
        <v>2009</v>
      </c>
      <c r="C2681" t="s">
        <v>9430</v>
      </c>
      <c r="D2681" s="16" t="s">
        <v>621</v>
      </c>
      <c r="E2681">
        <v>1090.42</v>
      </c>
    </row>
    <row r="2682" spans="1:5" x14ac:dyDescent="0.2">
      <c r="A2682">
        <v>103004</v>
      </c>
      <c r="B2682" t="s">
        <v>2009</v>
      </c>
      <c r="C2682" t="s">
        <v>9431</v>
      </c>
      <c r="D2682" s="16" t="s">
        <v>658</v>
      </c>
      <c r="E2682">
        <v>0</v>
      </c>
    </row>
    <row r="2683" spans="1:5" x14ac:dyDescent="0.2">
      <c r="A2683">
        <v>102989</v>
      </c>
      <c r="B2683" t="s">
        <v>2009</v>
      </c>
      <c r="C2683" t="s">
        <v>9432</v>
      </c>
      <c r="D2683" s="16" t="s">
        <v>658</v>
      </c>
      <c r="E2683">
        <v>49.76</v>
      </c>
    </row>
    <row r="2684" spans="1:5" x14ac:dyDescent="0.2">
      <c r="A2684">
        <v>102990</v>
      </c>
      <c r="B2684" t="s">
        <v>2009</v>
      </c>
      <c r="C2684" t="s">
        <v>9433</v>
      </c>
      <c r="D2684" s="16" t="s">
        <v>658</v>
      </c>
      <c r="E2684">
        <v>62.4</v>
      </c>
    </row>
    <row r="2685" spans="1:5" x14ac:dyDescent="0.2">
      <c r="A2685">
        <v>102991</v>
      </c>
      <c r="B2685" t="s">
        <v>2009</v>
      </c>
      <c r="C2685" t="s">
        <v>9434</v>
      </c>
      <c r="D2685" s="16" t="s">
        <v>658</v>
      </c>
      <c r="E2685">
        <v>82.09</v>
      </c>
    </row>
    <row r="2686" spans="1:5" x14ac:dyDescent="0.2">
      <c r="A2686">
        <v>102992</v>
      </c>
      <c r="B2686" t="s">
        <v>2009</v>
      </c>
      <c r="C2686" t="s">
        <v>9435</v>
      </c>
      <c r="D2686" s="16" t="s">
        <v>658</v>
      </c>
      <c r="E2686">
        <v>121.05</v>
      </c>
    </row>
    <row r="2687" spans="1:5" x14ac:dyDescent="0.2">
      <c r="A2687">
        <v>102993</v>
      </c>
      <c r="B2687" t="s">
        <v>2009</v>
      </c>
      <c r="C2687" t="s">
        <v>9436</v>
      </c>
      <c r="D2687" s="16" t="s">
        <v>658</v>
      </c>
      <c r="E2687">
        <v>157.35</v>
      </c>
    </row>
    <row r="2688" spans="1:5" x14ac:dyDescent="0.2">
      <c r="A2688">
        <v>102994</v>
      </c>
      <c r="B2688" t="s">
        <v>2009</v>
      </c>
      <c r="C2688" t="s">
        <v>9437</v>
      </c>
      <c r="D2688" s="16" t="s">
        <v>658</v>
      </c>
      <c r="E2688">
        <v>293.93</v>
      </c>
    </row>
    <row r="2689" spans="1:5" x14ac:dyDescent="0.2">
      <c r="A2689">
        <v>106017</v>
      </c>
      <c r="B2689" t="s">
        <v>2009</v>
      </c>
      <c r="C2689" t="s">
        <v>9438</v>
      </c>
      <c r="D2689" s="16" t="s">
        <v>621</v>
      </c>
      <c r="E2689">
        <v>0</v>
      </c>
    </row>
    <row r="2690" spans="1:5" x14ac:dyDescent="0.2">
      <c r="A2690">
        <v>105944</v>
      </c>
      <c r="B2690" t="s">
        <v>2009</v>
      </c>
      <c r="C2690" t="s">
        <v>9439</v>
      </c>
      <c r="D2690" s="16" t="s">
        <v>624</v>
      </c>
      <c r="E2690">
        <v>850.91</v>
      </c>
    </row>
    <row r="2691" spans="1:5" x14ac:dyDescent="0.2">
      <c r="A2691">
        <v>106004</v>
      </c>
      <c r="B2691" t="s">
        <v>2009</v>
      </c>
      <c r="C2691" t="s">
        <v>9440</v>
      </c>
      <c r="D2691" s="16" t="s">
        <v>658</v>
      </c>
      <c r="E2691">
        <v>202.4</v>
      </c>
    </row>
    <row r="2692" spans="1:5" x14ac:dyDescent="0.2">
      <c r="A2692">
        <v>106005</v>
      </c>
      <c r="B2692" t="s">
        <v>2009</v>
      </c>
      <c r="C2692" t="s">
        <v>9441</v>
      </c>
      <c r="D2692" s="16" t="s">
        <v>658</v>
      </c>
      <c r="E2692">
        <v>239.27</v>
      </c>
    </row>
    <row r="2693" spans="1:5" x14ac:dyDescent="0.2">
      <c r="A2693">
        <v>106006</v>
      </c>
      <c r="B2693" t="s">
        <v>2009</v>
      </c>
      <c r="C2693" t="s">
        <v>9442</v>
      </c>
      <c r="D2693" s="16" t="s">
        <v>658</v>
      </c>
      <c r="E2693">
        <v>285.33999999999997</v>
      </c>
    </row>
    <row r="2694" spans="1:5" x14ac:dyDescent="0.2">
      <c r="A2694">
        <v>106007</v>
      </c>
      <c r="B2694" t="s">
        <v>2009</v>
      </c>
      <c r="C2694" t="s">
        <v>9443</v>
      </c>
      <c r="D2694" s="16" t="s">
        <v>658</v>
      </c>
      <c r="E2694">
        <v>325.27</v>
      </c>
    </row>
    <row r="2695" spans="1:5" x14ac:dyDescent="0.2">
      <c r="A2695">
        <v>106008</v>
      </c>
      <c r="B2695" t="s">
        <v>2009</v>
      </c>
      <c r="C2695" t="s">
        <v>9444</v>
      </c>
      <c r="D2695" s="16" t="s">
        <v>658</v>
      </c>
      <c r="E2695">
        <v>365.21</v>
      </c>
    </row>
    <row r="2696" spans="1:5" x14ac:dyDescent="0.2">
      <c r="A2696">
        <v>106009</v>
      </c>
      <c r="B2696" t="s">
        <v>2009</v>
      </c>
      <c r="C2696" t="s">
        <v>9445</v>
      </c>
      <c r="D2696" s="16" t="s">
        <v>658</v>
      </c>
      <c r="E2696">
        <v>451.2</v>
      </c>
    </row>
    <row r="2697" spans="1:5" x14ac:dyDescent="0.2">
      <c r="A2697">
        <v>106010</v>
      </c>
      <c r="B2697" t="s">
        <v>2009</v>
      </c>
      <c r="C2697" t="s">
        <v>9446</v>
      </c>
      <c r="D2697" s="16" t="s">
        <v>658</v>
      </c>
      <c r="E2697">
        <v>528.02</v>
      </c>
    </row>
    <row r="2698" spans="1:5" x14ac:dyDescent="0.2">
      <c r="A2698">
        <v>106011</v>
      </c>
      <c r="B2698" t="s">
        <v>2009</v>
      </c>
      <c r="C2698" t="s">
        <v>9447</v>
      </c>
      <c r="D2698" s="16" t="s">
        <v>658</v>
      </c>
      <c r="E2698">
        <v>955.95</v>
      </c>
    </row>
    <row r="2699" spans="1:5" x14ac:dyDescent="0.2">
      <c r="A2699">
        <v>106013</v>
      </c>
      <c r="B2699" t="s">
        <v>2009</v>
      </c>
      <c r="C2699" t="s">
        <v>9448</v>
      </c>
      <c r="D2699" s="16" t="s">
        <v>658</v>
      </c>
      <c r="E2699">
        <v>1194.24</v>
      </c>
    </row>
    <row r="2700" spans="1:5" x14ac:dyDescent="0.2">
      <c r="A2700">
        <v>106012</v>
      </c>
      <c r="B2700" t="s">
        <v>2009</v>
      </c>
      <c r="C2700" t="s">
        <v>9449</v>
      </c>
      <c r="D2700" s="16" t="s">
        <v>658</v>
      </c>
      <c r="E2700">
        <v>1055.78</v>
      </c>
    </row>
    <row r="2701" spans="1:5" x14ac:dyDescent="0.2">
      <c r="A2701">
        <v>106014</v>
      </c>
      <c r="B2701" t="s">
        <v>2009</v>
      </c>
      <c r="C2701" t="s">
        <v>9450</v>
      </c>
      <c r="D2701" s="16" t="s">
        <v>658</v>
      </c>
      <c r="E2701">
        <v>1379.75</v>
      </c>
    </row>
    <row r="2702" spans="1:5" x14ac:dyDescent="0.2">
      <c r="A2702">
        <v>106015</v>
      </c>
      <c r="B2702" t="s">
        <v>2009</v>
      </c>
      <c r="C2702" t="s">
        <v>9451</v>
      </c>
      <c r="D2702" s="16" t="s">
        <v>658</v>
      </c>
      <c r="E2702">
        <v>1639.4</v>
      </c>
    </row>
    <row r="2703" spans="1:5" x14ac:dyDescent="0.2">
      <c r="A2703">
        <v>106016</v>
      </c>
      <c r="B2703" t="s">
        <v>2009</v>
      </c>
      <c r="C2703" t="s">
        <v>9452</v>
      </c>
      <c r="D2703" s="16" t="s">
        <v>658</v>
      </c>
      <c r="E2703">
        <v>1916.25</v>
      </c>
    </row>
    <row r="2704" spans="1:5" x14ac:dyDescent="0.2">
      <c r="A2704">
        <v>106003</v>
      </c>
      <c r="B2704" t="s">
        <v>2009</v>
      </c>
      <c r="C2704" t="s">
        <v>9453</v>
      </c>
      <c r="D2704" s="16" t="s">
        <v>658</v>
      </c>
      <c r="E2704">
        <v>180.76</v>
      </c>
    </row>
    <row r="2705" spans="1:5" x14ac:dyDescent="0.2">
      <c r="A2705">
        <v>105997</v>
      </c>
      <c r="B2705" t="s">
        <v>2009</v>
      </c>
      <c r="C2705" t="s">
        <v>9454</v>
      </c>
      <c r="D2705" s="16" t="s">
        <v>658</v>
      </c>
      <c r="E2705">
        <v>98.92</v>
      </c>
    </row>
    <row r="2706" spans="1:5" x14ac:dyDescent="0.2">
      <c r="A2706">
        <v>105998</v>
      </c>
      <c r="B2706" t="s">
        <v>2009</v>
      </c>
      <c r="C2706" t="s">
        <v>9455</v>
      </c>
      <c r="D2706" s="16" t="s">
        <v>658</v>
      </c>
      <c r="E2706">
        <v>109.6</v>
      </c>
    </row>
    <row r="2707" spans="1:5" x14ac:dyDescent="0.2">
      <c r="A2707">
        <v>105999</v>
      </c>
      <c r="B2707" t="s">
        <v>2009</v>
      </c>
      <c r="C2707" t="s">
        <v>9456</v>
      </c>
      <c r="D2707" s="16" t="s">
        <v>658</v>
      </c>
      <c r="E2707">
        <v>124.72</v>
      </c>
    </row>
    <row r="2708" spans="1:5" x14ac:dyDescent="0.2">
      <c r="A2708">
        <v>106000</v>
      </c>
      <c r="B2708" t="s">
        <v>2009</v>
      </c>
      <c r="C2708" t="s">
        <v>9457</v>
      </c>
      <c r="D2708" s="16" t="s">
        <v>658</v>
      </c>
      <c r="E2708">
        <v>139.83000000000001</v>
      </c>
    </row>
    <row r="2709" spans="1:5" x14ac:dyDescent="0.2">
      <c r="A2709">
        <v>106001</v>
      </c>
      <c r="B2709" t="s">
        <v>2009</v>
      </c>
      <c r="C2709" t="s">
        <v>9458</v>
      </c>
      <c r="D2709" s="16" t="s">
        <v>658</v>
      </c>
      <c r="E2709">
        <v>150.54</v>
      </c>
    </row>
    <row r="2710" spans="1:5" x14ac:dyDescent="0.2">
      <c r="A2710">
        <v>106002</v>
      </c>
      <c r="B2710" t="s">
        <v>2009</v>
      </c>
      <c r="C2710" t="s">
        <v>9459</v>
      </c>
      <c r="D2710" s="16" t="s">
        <v>658</v>
      </c>
      <c r="E2710">
        <v>165.64</v>
      </c>
    </row>
    <row r="2711" spans="1:5" x14ac:dyDescent="0.2">
      <c r="A2711">
        <v>105992</v>
      </c>
      <c r="B2711" t="s">
        <v>2009</v>
      </c>
      <c r="C2711" t="s">
        <v>9460</v>
      </c>
      <c r="D2711" s="16" t="s">
        <v>658</v>
      </c>
      <c r="E2711">
        <v>109.33</v>
      </c>
    </row>
    <row r="2712" spans="1:5" x14ac:dyDescent="0.2">
      <c r="A2712">
        <v>105993</v>
      </c>
      <c r="B2712" t="s">
        <v>2009</v>
      </c>
      <c r="C2712" t="s">
        <v>9461</v>
      </c>
      <c r="D2712" s="16" t="s">
        <v>658</v>
      </c>
      <c r="E2712">
        <v>131.19999999999999</v>
      </c>
    </row>
    <row r="2713" spans="1:5" x14ac:dyDescent="0.2">
      <c r="A2713">
        <v>105994</v>
      </c>
      <c r="B2713" t="s">
        <v>2009</v>
      </c>
      <c r="C2713" t="s">
        <v>9462</v>
      </c>
      <c r="D2713" s="16" t="s">
        <v>658</v>
      </c>
      <c r="E2713">
        <v>160.80000000000001</v>
      </c>
    </row>
    <row r="2714" spans="1:5" x14ac:dyDescent="0.2">
      <c r="A2714">
        <v>105995</v>
      </c>
      <c r="B2714" t="s">
        <v>2009</v>
      </c>
      <c r="C2714" t="s">
        <v>9463</v>
      </c>
      <c r="D2714" s="16" t="s">
        <v>658</v>
      </c>
      <c r="E2714">
        <v>190.5</v>
      </c>
    </row>
    <row r="2715" spans="1:5" x14ac:dyDescent="0.2">
      <c r="A2715">
        <v>105996</v>
      </c>
      <c r="B2715" t="s">
        <v>2009</v>
      </c>
      <c r="C2715" t="s">
        <v>9464</v>
      </c>
      <c r="D2715" s="16" t="s">
        <v>658</v>
      </c>
      <c r="E2715">
        <v>205.98</v>
      </c>
    </row>
    <row r="2716" spans="1:5" x14ac:dyDescent="0.2">
      <c r="A2716">
        <v>105988</v>
      </c>
      <c r="B2716" t="s">
        <v>2009</v>
      </c>
      <c r="C2716" t="s">
        <v>9465</v>
      </c>
      <c r="D2716" s="16" t="s">
        <v>658</v>
      </c>
      <c r="E2716">
        <v>71.98</v>
      </c>
    </row>
    <row r="2717" spans="1:5" x14ac:dyDescent="0.2">
      <c r="A2717">
        <v>105989</v>
      </c>
      <c r="B2717" t="s">
        <v>2009</v>
      </c>
      <c r="C2717" t="s">
        <v>9466</v>
      </c>
      <c r="D2717" s="16" t="s">
        <v>658</v>
      </c>
      <c r="E2717">
        <v>79.709999999999994</v>
      </c>
    </row>
    <row r="2718" spans="1:5" x14ac:dyDescent="0.2">
      <c r="A2718">
        <v>105990</v>
      </c>
      <c r="B2718" t="s">
        <v>2009</v>
      </c>
      <c r="C2718" t="s">
        <v>9467</v>
      </c>
      <c r="D2718" s="16" t="s">
        <v>658</v>
      </c>
      <c r="E2718">
        <v>90.65</v>
      </c>
    </row>
    <row r="2719" spans="1:5" x14ac:dyDescent="0.2">
      <c r="A2719">
        <v>105991</v>
      </c>
      <c r="B2719" t="s">
        <v>2009</v>
      </c>
      <c r="C2719" t="s">
        <v>9468</v>
      </c>
      <c r="D2719" s="16" t="s">
        <v>658</v>
      </c>
      <c r="E2719">
        <v>101.58</v>
      </c>
    </row>
    <row r="2720" spans="1:5" x14ac:dyDescent="0.2">
      <c r="A2720">
        <v>105987</v>
      </c>
      <c r="B2720" t="s">
        <v>2009</v>
      </c>
      <c r="C2720" t="s">
        <v>9469</v>
      </c>
      <c r="D2720" s="16" t="s">
        <v>658</v>
      </c>
      <c r="E2720">
        <v>124.79</v>
      </c>
    </row>
    <row r="2721" spans="1:5" x14ac:dyDescent="0.2">
      <c r="A2721">
        <v>105986</v>
      </c>
      <c r="B2721" t="s">
        <v>2009</v>
      </c>
      <c r="C2721" t="s">
        <v>9470</v>
      </c>
      <c r="D2721" s="16" t="s">
        <v>658</v>
      </c>
      <c r="E2721">
        <v>155.76</v>
      </c>
    </row>
    <row r="2722" spans="1:5" x14ac:dyDescent="0.2">
      <c r="A2722">
        <v>106019</v>
      </c>
      <c r="B2722" t="s">
        <v>2009</v>
      </c>
      <c r="C2722" t="s">
        <v>9471</v>
      </c>
      <c r="D2722" s="16" t="s">
        <v>621</v>
      </c>
      <c r="E2722">
        <v>0</v>
      </c>
    </row>
    <row r="2723" spans="1:5" x14ac:dyDescent="0.2">
      <c r="A2723">
        <v>103001</v>
      </c>
      <c r="B2723" t="s">
        <v>2009</v>
      </c>
      <c r="C2723" t="s">
        <v>9472</v>
      </c>
      <c r="D2723" s="16" t="s">
        <v>621</v>
      </c>
      <c r="E2723">
        <v>200.47</v>
      </c>
    </row>
    <row r="2724" spans="1:5" x14ac:dyDescent="0.2">
      <c r="A2724">
        <v>103002</v>
      </c>
      <c r="B2724" t="s">
        <v>2009</v>
      </c>
      <c r="C2724" t="s">
        <v>9473</v>
      </c>
      <c r="D2724" s="16" t="s">
        <v>621</v>
      </c>
      <c r="E2724">
        <v>250.41</v>
      </c>
    </row>
    <row r="2725" spans="1:5" x14ac:dyDescent="0.2">
      <c r="A2725">
        <v>103003</v>
      </c>
      <c r="B2725" t="s">
        <v>2009</v>
      </c>
      <c r="C2725" t="s">
        <v>9474</v>
      </c>
      <c r="D2725" s="16" t="s">
        <v>621</v>
      </c>
      <c r="E2725">
        <v>350.24</v>
      </c>
    </row>
    <row r="2726" spans="1:5" x14ac:dyDescent="0.2">
      <c r="A2726">
        <v>106018</v>
      </c>
      <c r="B2726" t="s">
        <v>2009</v>
      </c>
      <c r="C2726" t="s">
        <v>9475</v>
      </c>
      <c r="D2726" s="16" t="s">
        <v>621</v>
      </c>
      <c r="E2726">
        <v>0</v>
      </c>
    </row>
    <row r="2727" spans="1:5" x14ac:dyDescent="0.2">
      <c r="A2727">
        <v>105945</v>
      </c>
      <c r="B2727" t="s">
        <v>2009</v>
      </c>
      <c r="C2727" t="s">
        <v>9476</v>
      </c>
      <c r="D2727" s="16" t="s">
        <v>656</v>
      </c>
      <c r="E2727">
        <v>9.2899999999999991</v>
      </c>
    </row>
    <row r="2728" spans="1:5" x14ac:dyDescent="0.2">
      <c r="A2728">
        <v>98522</v>
      </c>
      <c r="B2728" t="s">
        <v>2009</v>
      </c>
      <c r="C2728" t="s">
        <v>9477</v>
      </c>
      <c r="D2728" s="16" t="s">
        <v>658</v>
      </c>
      <c r="E2728">
        <v>171.21</v>
      </c>
    </row>
    <row r="2729" spans="1:5" x14ac:dyDescent="0.2">
      <c r="A2729">
        <v>98523</v>
      </c>
      <c r="B2729" t="s">
        <v>2009</v>
      </c>
      <c r="C2729" t="s">
        <v>9478</v>
      </c>
      <c r="D2729" s="16" t="s">
        <v>658</v>
      </c>
      <c r="E2729">
        <v>0</v>
      </c>
    </row>
    <row r="2730" spans="1:5" x14ac:dyDescent="0.2">
      <c r="A2730">
        <v>102364</v>
      </c>
      <c r="B2730" t="s">
        <v>2009</v>
      </c>
      <c r="C2730" t="s">
        <v>9479</v>
      </c>
      <c r="D2730" s="16" t="s">
        <v>656</v>
      </c>
      <c r="E2730">
        <v>205.78</v>
      </c>
    </row>
    <row r="2731" spans="1:5" x14ac:dyDescent="0.2">
      <c r="A2731">
        <v>102363</v>
      </c>
      <c r="B2731" t="s">
        <v>2009</v>
      </c>
      <c r="C2731" t="s">
        <v>9480</v>
      </c>
      <c r="D2731" s="16" t="s">
        <v>656</v>
      </c>
      <c r="E2731">
        <v>188.42</v>
      </c>
    </row>
    <row r="2732" spans="1:5" x14ac:dyDescent="0.2">
      <c r="A2732">
        <v>102362</v>
      </c>
      <c r="B2732" t="s">
        <v>2009</v>
      </c>
      <c r="C2732" t="s">
        <v>9481</v>
      </c>
      <c r="D2732" s="16" t="s">
        <v>656</v>
      </c>
      <c r="E2732">
        <v>178.58</v>
      </c>
    </row>
    <row r="2733" spans="1:5" x14ac:dyDescent="0.2">
      <c r="A2733">
        <v>101196</v>
      </c>
      <c r="B2733" t="s">
        <v>2009</v>
      </c>
      <c r="C2733" t="s">
        <v>9482</v>
      </c>
      <c r="D2733" s="16" t="s">
        <v>658</v>
      </c>
      <c r="E2733">
        <v>0</v>
      </c>
    </row>
    <row r="2734" spans="1:5" x14ac:dyDescent="0.2">
      <c r="A2734">
        <v>101195</v>
      </c>
      <c r="B2734" t="s">
        <v>2009</v>
      </c>
      <c r="C2734" t="s">
        <v>9483</v>
      </c>
      <c r="D2734" s="16" t="s">
        <v>658</v>
      </c>
      <c r="E2734">
        <v>0</v>
      </c>
    </row>
    <row r="2735" spans="1:5" x14ac:dyDescent="0.2">
      <c r="A2735">
        <v>101193</v>
      </c>
      <c r="B2735" t="s">
        <v>2009</v>
      </c>
      <c r="C2735" t="s">
        <v>9484</v>
      </c>
      <c r="D2735" s="16" t="s">
        <v>658</v>
      </c>
      <c r="E2735">
        <v>65.989999999999995</v>
      </c>
    </row>
    <row r="2736" spans="1:5" x14ac:dyDescent="0.2">
      <c r="A2736">
        <v>106459</v>
      </c>
      <c r="B2736" t="s">
        <v>2009</v>
      </c>
      <c r="C2736" t="s">
        <v>9485</v>
      </c>
      <c r="D2736" s="16" t="s">
        <v>658</v>
      </c>
      <c r="E2736">
        <v>66.17</v>
      </c>
    </row>
    <row r="2737" spans="1:5" x14ac:dyDescent="0.2">
      <c r="A2737">
        <v>101194</v>
      </c>
      <c r="B2737" t="s">
        <v>2009</v>
      </c>
      <c r="C2737" t="s">
        <v>9486</v>
      </c>
      <c r="D2737" s="16" t="s">
        <v>658</v>
      </c>
      <c r="E2737">
        <v>66.34</v>
      </c>
    </row>
    <row r="2738" spans="1:5" x14ac:dyDescent="0.2">
      <c r="A2738">
        <v>101190</v>
      </c>
      <c r="B2738" t="s">
        <v>2009</v>
      </c>
      <c r="C2738" t="s">
        <v>9487</v>
      </c>
      <c r="D2738" s="16" t="s">
        <v>658</v>
      </c>
      <c r="E2738">
        <v>73.36</v>
      </c>
    </row>
    <row r="2739" spans="1:5" x14ac:dyDescent="0.2">
      <c r="A2739">
        <v>106458</v>
      </c>
      <c r="B2739" t="s">
        <v>2009</v>
      </c>
      <c r="C2739" t="s">
        <v>9488</v>
      </c>
      <c r="D2739" s="16" t="s">
        <v>658</v>
      </c>
      <c r="E2739">
        <v>73.540000000000006</v>
      </c>
    </row>
    <row r="2740" spans="1:5" x14ac:dyDescent="0.2">
      <c r="A2740">
        <v>101191</v>
      </c>
      <c r="B2740" t="s">
        <v>2009</v>
      </c>
      <c r="C2740" t="s">
        <v>9489</v>
      </c>
      <c r="D2740" s="16" t="s">
        <v>658</v>
      </c>
      <c r="E2740">
        <v>73.709999999999994</v>
      </c>
    </row>
    <row r="2741" spans="1:5" x14ac:dyDescent="0.2">
      <c r="A2741">
        <v>101198</v>
      </c>
      <c r="B2741" t="s">
        <v>2009</v>
      </c>
      <c r="C2741" t="s">
        <v>9490</v>
      </c>
      <c r="D2741" s="16" t="s">
        <v>658</v>
      </c>
      <c r="E2741">
        <v>101.12</v>
      </c>
    </row>
    <row r="2742" spans="1:5" x14ac:dyDescent="0.2">
      <c r="A2742">
        <v>106460</v>
      </c>
      <c r="B2742" t="s">
        <v>2009</v>
      </c>
      <c r="C2742" t="s">
        <v>9491</v>
      </c>
      <c r="D2742" s="16" t="s">
        <v>658</v>
      </c>
      <c r="E2742">
        <v>101.61</v>
      </c>
    </row>
    <row r="2743" spans="1:5" x14ac:dyDescent="0.2">
      <c r="A2743">
        <v>101199</v>
      </c>
      <c r="B2743" t="s">
        <v>2009</v>
      </c>
      <c r="C2743" t="s">
        <v>9492</v>
      </c>
      <c r="D2743" s="16" t="s">
        <v>658</v>
      </c>
      <c r="E2743">
        <v>101.99</v>
      </c>
    </row>
    <row r="2744" spans="1:5" x14ac:dyDescent="0.2">
      <c r="A2744">
        <v>101203</v>
      </c>
      <c r="B2744" t="s">
        <v>2009</v>
      </c>
      <c r="C2744" t="s">
        <v>9493</v>
      </c>
      <c r="D2744" s="16" t="s">
        <v>658</v>
      </c>
      <c r="E2744">
        <v>42.25</v>
      </c>
    </row>
    <row r="2745" spans="1:5" x14ac:dyDescent="0.2">
      <c r="A2745">
        <v>101204</v>
      </c>
      <c r="B2745" t="s">
        <v>2009</v>
      </c>
      <c r="C2745" t="s">
        <v>9494</v>
      </c>
      <c r="D2745" s="16" t="s">
        <v>658</v>
      </c>
      <c r="E2745">
        <v>42.6</v>
      </c>
    </row>
    <row r="2746" spans="1:5" x14ac:dyDescent="0.2">
      <c r="A2746">
        <v>106257</v>
      </c>
      <c r="B2746" t="s">
        <v>2009</v>
      </c>
      <c r="C2746" t="s">
        <v>9495</v>
      </c>
      <c r="D2746" s="16" t="s">
        <v>658</v>
      </c>
      <c r="E2746">
        <v>42.48</v>
      </c>
    </row>
    <row r="2747" spans="1:5" x14ac:dyDescent="0.2">
      <c r="A2747">
        <v>106461</v>
      </c>
      <c r="B2747" t="s">
        <v>2009</v>
      </c>
      <c r="C2747" t="s">
        <v>9496</v>
      </c>
      <c r="D2747" s="16" t="s">
        <v>658</v>
      </c>
      <c r="E2747">
        <v>58.95</v>
      </c>
    </row>
    <row r="2748" spans="1:5" x14ac:dyDescent="0.2">
      <c r="A2748">
        <v>106462</v>
      </c>
      <c r="B2748" t="s">
        <v>2009</v>
      </c>
      <c r="C2748" t="s">
        <v>9497</v>
      </c>
      <c r="D2748" s="16" t="s">
        <v>658</v>
      </c>
      <c r="E2748">
        <v>73.61</v>
      </c>
    </row>
    <row r="2749" spans="1:5" x14ac:dyDescent="0.2">
      <c r="A2749">
        <v>106479</v>
      </c>
      <c r="B2749" t="s">
        <v>2009</v>
      </c>
      <c r="C2749" t="s">
        <v>9498</v>
      </c>
      <c r="D2749" s="16" t="s">
        <v>658</v>
      </c>
      <c r="E2749">
        <v>82.84</v>
      </c>
    </row>
    <row r="2750" spans="1:5" x14ac:dyDescent="0.2">
      <c r="A2750">
        <v>106483</v>
      </c>
      <c r="B2750" t="s">
        <v>2009</v>
      </c>
      <c r="C2750" t="s">
        <v>9499</v>
      </c>
      <c r="D2750" s="16" t="s">
        <v>621</v>
      </c>
      <c r="E2750">
        <v>129.05000000000001</v>
      </c>
    </row>
    <row r="2751" spans="1:5" x14ac:dyDescent="0.2">
      <c r="A2751">
        <v>106484</v>
      </c>
      <c r="B2751" t="s">
        <v>2009</v>
      </c>
      <c r="C2751" t="s">
        <v>9500</v>
      </c>
      <c r="D2751" s="16" t="s">
        <v>621</v>
      </c>
      <c r="E2751">
        <v>139.94</v>
      </c>
    </row>
    <row r="2752" spans="1:5" x14ac:dyDescent="0.2">
      <c r="A2752">
        <v>106480</v>
      </c>
      <c r="B2752" t="s">
        <v>2009</v>
      </c>
      <c r="C2752" t="s">
        <v>9501</v>
      </c>
      <c r="D2752" s="16" t="s">
        <v>621</v>
      </c>
      <c r="E2752">
        <v>123.99</v>
      </c>
    </row>
    <row r="2753" spans="1:5" x14ac:dyDescent="0.2">
      <c r="A2753">
        <v>106482</v>
      </c>
      <c r="B2753" t="s">
        <v>2009</v>
      </c>
      <c r="C2753" t="s">
        <v>9502</v>
      </c>
      <c r="D2753" s="16" t="s">
        <v>621</v>
      </c>
      <c r="E2753">
        <v>0</v>
      </c>
    </row>
    <row r="2754" spans="1:5" x14ac:dyDescent="0.2">
      <c r="A2754">
        <v>106481</v>
      </c>
      <c r="B2754" t="s">
        <v>2009</v>
      </c>
      <c r="C2754" t="s">
        <v>9503</v>
      </c>
      <c r="D2754" s="16" t="s">
        <v>621</v>
      </c>
      <c r="E2754">
        <v>142.4</v>
      </c>
    </row>
    <row r="2755" spans="1:5" x14ac:dyDescent="0.2">
      <c r="A2755">
        <v>106467</v>
      </c>
      <c r="B2755" t="s">
        <v>2009</v>
      </c>
      <c r="C2755" t="s">
        <v>9504</v>
      </c>
      <c r="D2755" s="16" t="s">
        <v>656</v>
      </c>
      <c r="E2755">
        <v>0</v>
      </c>
    </row>
    <row r="2756" spans="1:5" x14ac:dyDescent="0.2">
      <c r="A2756">
        <v>106465</v>
      </c>
      <c r="B2756" t="s">
        <v>2009</v>
      </c>
      <c r="C2756" t="s">
        <v>9505</v>
      </c>
      <c r="D2756" s="16" t="s">
        <v>656</v>
      </c>
      <c r="E2756">
        <v>0</v>
      </c>
    </row>
    <row r="2757" spans="1:5" x14ac:dyDescent="0.2">
      <c r="A2757">
        <v>106469</v>
      </c>
      <c r="B2757" t="s">
        <v>2009</v>
      </c>
      <c r="C2757" t="s">
        <v>9506</v>
      </c>
      <c r="D2757" s="16" t="s">
        <v>656</v>
      </c>
      <c r="E2757">
        <v>28.22</v>
      </c>
    </row>
    <row r="2758" spans="1:5" x14ac:dyDescent="0.2">
      <c r="A2758">
        <v>106468</v>
      </c>
      <c r="B2758" t="s">
        <v>2009</v>
      </c>
      <c r="C2758" t="s">
        <v>9507</v>
      </c>
      <c r="D2758" s="16" t="s">
        <v>656</v>
      </c>
      <c r="E2758">
        <v>18.41</v>
      </c>
    </row>
    <row r="2759" spans="1:5" x14ac:dyDescent="0.2">
      <c r="A2759">
        <v>106466</v>
      </c>
      <c r="B2759" t="s">
        <v>2009</v>
      </c>
      <c r="C2759" t="s">
        <v>9508</v>
      </c>
      <c r="D2759" s="16" t="s">
        <v>656</v>
      </c>
      <c r="E2759">
        <v>41.13</v>
      </c>
    </row>
    <row r="2760" spans="1:5" x14ac:dyDescent="0.2">
      <c r="A2760">
        <v>106464</v>
      </c>
      <c r="B2760" t="s">
        <v>2009</v>
      </c>
      <c r="C2760" t="s">
        <v>9509</v>
      </c>
      <c r="D2760" s="16" t="s">
        <v>656</v>
      </c>
      <c r="E2760">
        <v>52.8</v>
      </c>
    </row>
    <row r="2761" spans="1:5" x14ac:dyDescent="0.2">
      <c r="A2761">
        <v>106476</v>
      </c>
      <c r="B2761" t="s">
        <v>2009</v>
      </c>
      <c r="C2761" t="s">
        <v>9510</v>
      </c>
      <c r="D2761" s="16" t="s">
        <v>658</v>
      </c>
      <c r="E2761">
        <v>78.430000000000007</v>
      </c>
    </row>
    <row r="2762" spans="1:5" x14ac:dyDescent="0.2">
      <c r="A2762">
        <v>106477</v>
      </c>
      <c r="B2762" t="s">
        <v>2009</v>
      </c>
      <c r="C2762" t="s">
        <v>9511</v>
      </c>
      <c r="D2762" s="16" t="s">
        <v>658</v>
      </c>
      <c r="E2762">
        <v>65.56</v>
      </c>
    </row>
    <row r="2763" spans="1:5" x14ac:dyDescent="0.2">
      <c r="A2763">
        <v>106478</v>
      </c>
      <c r="B2763" t="s">
        <v>2009</v>
      </c>
      <c r="C2763" t="s">
        <v>9512</v>
      </c>
      <c r="D2763" s="16" t="s">
        <v>658</v>
      </c>
      <c r="E2763">
        <v>145.47999999999999</v>
      </c>
    </row>
    <row r="2764" spans="1:5" x14ac:dyDescent="0.2">
      <c r="A2764">
        <v>106471</v>
      </c>
      <c r="B2764" t="s">
        <v>2009</v>
      </c>
      <c r="C2764" t="s">
        <v>9513</v>
      </c>
      <c r="D2764" s="16" t="s">
        <v>658</v>
      </c>
      <c r="E2764">
        <v>177.82</v>
      </c>
    </row>
    <row r="2765" spans="1:5" x14ac:dyDescent="0.2">
      <c r="A2765">
        <v>106470</v>
      </c>
      <c r="B2765" t="s">
        <v>2009</v>
      </c>
      <c r="C2765" t="s">
        <v>9514</v>
      </c>
      <c r="D2765" s="16" t="s">
        <v>658</v>
      </c>
      <c r="E2765">
        <v>153.01</v>
      </c>
    </row>
    <row r="2766" spans="1:5" x14ac:dyDescent="0.2">
      <c r="A2766">
        <v>106472</v>
      </c>
      <c r="B2766" t="s">
        <v>2009</v>
      </c>
      <c r="C2766" t="s">
        <v>9515</v>
      </c>
      <c r="D2766" s="16" t="s">
        <v>658</v>
      </c>
      <c r="E2766">
        <v>222.13</v>
      </c>
    </row>
    <row r="2767" spans="1:5" x14ac:dyDescent="0.2">
      <c r="A2767">
        <v>106475</v>
      </c>
      <c r="B2767" t="s">
        <v>2009</v>
      </c>
      <c r="C2767" t="s">
        <v>9516</v>
      </c>
      <c r="D2767" s="16" t="s">
        <v>658</v>
      </c>
      <c r="E2767">
        <v>185.89</v>
      </c>
    </row>
    <row r="2768" spans="1:5" x14ac:dyDescent="0.2">
      <c r="A2768">
        <v>106474</v>
      </c>
      <c r="B2768" t="s">
        <v>2009</v>
      </c>
      <c r="C2768" t="s">
        <v>9517</v>
      </c>
      <c r="D2768" s="16" t="s">
        <v>658</v>
      </c>
      <c r="E2768">
        <v>141.32</v>
      </c>
    </row>
    <row r="2769" spans="1:5" x14ac:dyDescent="0.2">
      <c r="A2769">
        <v>106473</v>
      </c>
      <c r="B2769" t="s">
        <v>2009</v>
      </c>
      <c r="C2769" t="s">
        <v>9518</v>
      </c>
      <c r="D2769" s="16" t="s">
        <v>658</v>
      </c>
      <c r="E2769">
        <v>116.3</v>
      </c>
    </row>
    <row r="2770" spans="1:5" x14ac:dyDescent="0.2">
      <c r="A2770">
        <v>101205</v>
      </c>
      <c r="B2770" t="s">
        <v>2009</v>
      </c>
      <c r="C2770" t="s">
        <v>9519</v>
      </c>
      <c r="D2770" s="16" t="s">
        <v>658</v>
      </c>
      <c r="E2770">
        <v>42.48</v>
      </c>
    </row>
    <row r="2771" spans="1:5" x14ac:dyDescent="0.2">
      <c r="A2771">
        <v>106463</v>
      </c>
      <c r="B2771" t="s">
        <v>2009</v>
      </c>
      <c r="C2771" t="s">
        <v>9520</v>
      </c>
      <c r="D2771" s="16" t="s">
        <v>656</v>
      </c>
      <c r="E2771">
        <v>0</v>
      </c>
    </row>
    <row r="2772" spans="1:5" x14ac:dyDescent="0.2">
      <c r="A2772">
        <v>106457</v>
      </c>
      <c r="B2772" t="s">
        <v>2009</v>
      </c>
      <c r="C2772" t="s">
        <v>9521</v>
      </c>
      <c r="D2772" s="16" t="s">
        <v>658</v>
      </c>
      <c r="E2772">
        <v>6.87</v>
      </c>
    </row>
    <row r="2773" spans="1:5" x14ac:dyDescent="0.2">
      <c r="A2773">
        <v>87905</v>
      </c>
      <c r="B2773" t="s">
        <v>2009</v>
      </c>
      <c r="C2773" t="s">
        <v>9522</v>
      </c>
      <c r="D2773" s="16" t="s">
        <v>656</v>
      </c>
      <c r="E2773">
        <v>9.58</v>
      </c>
    </row>
    <row r="2774" spans="1:5" x14ac:dyDescent="0.2">
      <c r="A2774">
        <v>87904</v>
      </c>
      <c r="B2774" t="s">
        <v>2009</v>
      </c>
      <c r="C2774" t="s">
        <v>9523</v>
      </c>
      <c r="D2774" s="16" t="s">
        <v>656</v>
      </c>
      <c r="E2774">
        <v>10.17</v>
      </c>
    </row>
    <row r="2775" spans="1:5" x14ac:dyDescent="0.2">
      <c r="A2775">
        <v>87908</v>
      </c>
      <c r="B2775" t="s">
        <v>2009</v>
      </c>
      <c r="C2775" t="s">
        <v>9524</v>
      </c>
      <c r="D2775" s="16" t="s">
        <v>656</v>
      </c>
      <c r="E2775">
        <v>7.08</v>
      </c>
    </row>
    <row r="2776" spans="1:5" x14ac:dyDescent="0.2">
      <c r="A2776">
        <v>87907</v>
      </c>
      <c r="B2776" t="s">
        <v>2009</v>
      </c>
      <c r="C2776" t="s">
        <v>9525</v>
      </c>
      <c r="D2776" s="16" t="s">
        <v>656</v>
      </c>
      <c r="E2776">
        <v>7.67</v>
      </c>
    </row>
    <row r="2777" spans="1:5" x14ac:dyDescent="0.2">
      <c r="A2777">
        <v>87903</v>
      </c>
      <c r="B2777" t="s">
        <v>2009</v>
      </c>
      <c r="C2777" t="s">
        <v>9526</v>
      </c>
      <c r="D2777" s="16" t="s">
        <v>656</v>
      </c>
      <c r="E2777">
        <v>12.09</v>
      </c>
    </row>
    <row r="2778" spans="1:5" x14ac:dyDescent="0.2">
      <c r="A2778">
        <v>87902</v>
      </c>
      <c r="B2778" t="s">
        <v>2009</v>
      </c>
      <c r="C2778" t="s">
        <v>9527</v>
      </c>
      <c r="D2778" s="16" t="s">
        <v>656</v>
      </c>
      <c r="E2778">
        <v>12.56</v>
      </c>
    </row>
    <row r="2779" spans="1:5" x14ac:dyDescent="0.2">
      <c r="A2779">
        <v>87900</v>
      </c>
      <c r="B2779" t="s">
        <v>2009</v>
      </c>
      <c r="C2779" t="s">
        <v>9528</v>
      </c>
      <c r="D2779" s="16" t="s">
        <v>656</v>
      </c>
      <c r="E2779">
        <v>8.68</v>
      </c>
    </row>
    <row r="2780" spans="1:5" x14ac:dyDescent="0.2">
      <c r="A2780">
        <v>87899</v>
      </c>
      <c r="B2780" t="s">
        <v>2009</v>
      </c>
      <c r="C2780" t="s">
        <v>9529</v>
      </c>
      <c r="D2780" s="16" t="s">
        <v>656</v>
      </c>
      <c r="E2780">
        <v>8.8699999999999992</v>
      </c>
    </row>
    <row r="2781" spans="1:5" x14ac:dyDescent="0.2">
      <c r="A2781">
        <v>87894</v>
      </c>
      <c r="B2781" t="s">
        <v>2009</v>
      </c>
      <c r="C2781" t="s">
        <v>9530</v>
      </c>
      <c r="D2781" s="16" t="s">
        <v>656</v>
      </c>
      <c r="E2781">
        <v>8.1199999999999992</v>
      </c>
    </row>
    <row r="2782" spans="1:5" x14ac:dyDescent="0.2">
      <c r="A2782">
        <v>87893</v>
      </c>
      <c r="B2782" t="s">
        <v>2009</v>
      </c>
      <c r="C2782" t="s">
        <v>9531</v>
      </c>
      <c r="D2782" s="16" t="s">
        <v>656</v>
      </c>
      <c r="E2782">
        <v>8.7100000000000009</v>
      </c>
    </row>
    <row r="2783" spans="1:5" x14ac:dyDescent="0.2">
      <c r="A2783">
        <v>87897</v>
      </c>
      <c r="B2783" t="s">
        <v>2009</v>
      </c>
      <c r="C2783" t="s">
        <v>9532</v>
      </c>
      <c r="D2783" s="16" t="s">
        <v>656</v>
      </c>
      <c r="E2783">
        <v>5.74</v>
      </c>
    </row>
    <row r="2784" spans="1:5" x14ac:dyDescent="0.2">
      <c r="A2784">
        <v>87896</v>
      </c>
      <c r="B2784" t="s">
        <v>2009</v>
      </c>
      <c r="C2784" t="s">
        <v>9533</v>
      </c>
      <c r="D2784" s="16" t="s">
        <v>656</v>
      </c>
      <c r="E2784">
        <v>6.33</v>
      </c>
    </row>
    <row r="2785" spans="1:5" x14ac:dyDescent="0.2">
      <c r="A2785">
        <v>87892</v>
      </c>
      <c r="B2785" t="s">
        <v>2009</v>
      </c>
      <c r="C2785" t="s">
        <v>9534</v>
      </c>
      <c r="D2785" s="16" t="s">
        <v>656</v>
      </c>
      <c r="E2785">
        <v>11.18</v>
      </c>
    </row>
    <row r="2786" spans="1:5" x14ac:dyDescent="0.2">
      <c r="A2786">
        <v>87891</v>
      </c>
      <c r="B2786" t="s">
        <v>2009</v>
      </c>
      <c r="C2786" t="s">
        <v>9535</v>
      </c>
      <c r="D2786" s="16" t="s">
        <v>656</v>
      </c>
      <c r="E2786">
        <v>11.65</v>
      </c>
    </row>
    <row r="2787" spans="1:5" x14ac:dyDescent="0.2">
      <c r="A2787">
        <v>87889</v>
      </c>
      <c r="B2787" t="s">
        <v>2009</v>
      </c>
      <c r="C2787" t="s">
        <v>9536</v>
      </c>
      <c r="D2787" s="16" t="s">
        <v>656</v>
      </c>
      <c r="E2787">
        <v>7.77</v>
      </c>
    </row>
    <row r="2788" spans="1:5" x14ac:dyDescent="0.2">
      <c r="A2788">
        <v>87888</v>
      </c>
      <c r="B2788" t="s">
        <v>2009</v>
      </c>
      <c r="C2788" t="s">
        <v>9537</v>
      </c>
      <c r="D2788" s="16" t="s">
        <v>656</v>
      </c>
      <c r="E2788">
        <v>7.96</v>
      </c>
    </row>
    <row r="2789" spans="1:5" x14ac:dyDescent="0.2">
      <c r="A2789">
        <v>104411</v>
      </c>
      <c r="B2789" t="s">
        <v>2009</v>
      </c>
      <c r="C2789" t="s">
        <v>9538</v>
      </c>
      <c r="D2789" s="16" t="s">
        <v>656</v>
      </c>
      <c r="E2789">
        <v>5.07</v>
      </c>
    </row>
    <row r="2790" spans="1:5" x14ac:dyDescent="0.2">
      <c r="A2790">
        <v>104410</v>
      </c>
      <c r="B2790" t="s">
        <v>2009</v>
      </c>
      <c r="C2790" t="s">
        <v>9539</v>
      </c>
      <c r="D2790" s="16" t="s">
        <v>656</v>
      </c>
      <c r="E2790">
        <v>5.73</v>
      </c>
    </row>
    <row r="2791" spans="1:5" x14ac:dyDescent="0.2">
      <c r="A2791">
        <v>87879</v>
      </c>
      <c r="B2791" t="s">
        <v>2009</v>
      </c>
      <c r="C2791" t="s">
        <v>9540</v>
      </c>
      <c r="D2791" s="16" t="s">
        <v>656</v>
      </c>
      <c r="E2791">
        <v>5.05</v>
      </c>
    </row>
    <row r="2792" spans="1:5" x14ac:dyDescent="0.2">
      <c r="A2792">
        <v>87878</v>
      </c>
      <c r="B2792" t="s">
        <v>2009</v>
      </c>
      <c r="C2792" t="s">
        <v>9541</v>
      </c>
      <c r="D2792" s="16" t="s">
        <v>656</v>
      </c>
      <c r="E2792">
        <v>5.64</v>
      </c>
    </row>
    <row r="2793" spans="1:5" x14ac:dyDescent="0.2">
      <c r="A2793">
        <v>87885</v>
      </c>
      <c r="B2793" t="s">
        <v>2009</v>
      </c>
      <c r="C2793" t="s">
        <v>9542</v>
      </c>
      <c r="D2793" s="16" t="s">
        <v>656</v>
      </c>
      <c r="E2793">
        <v>9.1199999999999992</v>
      </c>
    </row>
    <row r="2794" spans="1:5" x14ac:dyDescent="0.2">
      <c r="A2794">
        <v>87884</v>
      </c>
      <c r="B2794" t="s">
        <v>2009</v>
      </c>
      <c r="C2794" t="s">
        <v>9543</v>
      </c>
      <c r="D2794" s="16" t="s">
        <v>656</v>
      </c>
      <c r="E2794">
        <v>9.59</v>
      </c>
    </row>
    <row r="2795" spans="1:5" x14ac:dyDescent="0.2">
      <c r="A2795">
        <v>87882</v>
      </c>
      <c r="B2795" t="s">
        <v>2009</v>
      </c>
      <c r="C2795" t="s">
        <v>9544</v>
      </c>
      <c r="D2795" s="16" t="s">
        <v>656</v>
      </c>
      <c r="E2795">
        <v>5.71</v>
      </c>
    </row>
    <row r="2796" spans="1:5" x14ac:dyDescent="0.2">
      <c r="A2796">
        <v>87881</v>
      </c>
      <c r="B2796" t="s">
        <v>2009</v>
      </c>
      <c r="C2796" t="s">
        <v>9545</v>
      </c>
      <c r="D2796" s="16" t="s">
        <v>656</v>
      </c>
      <c r="E2796">
        <v>5.9</v>
      </c>
    </row>
    <row r="2797" spans="1:5" x14ac:dyDescent="0.2">
      <c r="A2797">
        <v>87887</v>
      </c>
      <c r="B2797" t="s">
        <v>2009</v>
      </c>
      <c r="C2797" t="s">
        <v>9546</v>
      </c>
      <c r="D2797" s="16" t="s">
        <v>656</v>
      </c>
      <c r="E2797">
        <v>16.510000000000002</v>
      </c>
    </row>
    <row r="2798" spans="1:5" x14ac:dyDescent="0.2">
      <c r="A2798">
        <v>87886</v>
      </c>
      <c r="B2798" t="s">
        <v>2009</v>
      </c>
      <c r="C2798" t="s">
        <v>9547</v>
      </c>
      <c r="D2798" s="16" t="s">
        <v>656</v>
      </c>
      <c r="E2798">
        <v>17.53</v>
      </c>
    </row>
    <row r="2799" spans="1:5" x14ac:dyDescent="0.2">
      <c r="A2799">
        <v>87911</v>
      </c>
      <c r="B2799" t="s">
        <v>2009</v>
      </c>
      <c r="C2799" t="s">
        <v>9548</v>
      </c>
      <c r="D2799" s="16" t="s">
        <v>656</v>
      </c>
      <c r="E2799">
        <v>23.41</v>
      </c>
    </row>
    <row r="2800" spans="1:5" x14ac:dyDescent="0.2">
      <c r="A2800">
        <v>87910</v>
      </c>
      <c r="B2800" t="s">
        <v>2009</v>
      </c>
      <c r="C2800" t="s">
        <v>9549</v>
      </c>
      <c r="D2800" s="16" t="s">
        <v>656</v>
      </c>
      <c r="E2800">
        <v>24.43</v>
      </c>
    </row>
    <row r="2801" spans="1:5" x14ac:dyDescent="0.2">
      <c r="A2801">
        <v>103686</v>
      </c>
      <c r="B2801" t="s">
        <v>2009</v>
      </c>
      <c r="C2801" t="s">
        <v>9550</v>
      </c>
      <c r="D2801" s="16" t="s">
        <v>624</v>
      </c>
      <c r="E2801">
        <v>859.75</v>
      </c>
    </row>
    <row r="2802" spans="1:5" x14ac:dyDescent="0.2">
      <c r="A2802">
        <v>103685</v>
      </c>
      <c r="B2802" t="s">
        <v>2009</v>
      </c>
      <c r="C2802" t="s">
        <v>9551</v>
      </c>
      <c r="D2802" s="16" t="s">
        <v>624</v>
      </c>
      <c r="E2802">
        <v>782.84</v>
      </c>
    </row>
    <row r="2803" spans="1:5" x14ac:dyDescent="0.2">
      <c r="A2803">
        <v>103669</v>
      </c>
      <c r="B2803" t="s">
        <v>2009</v>
      </c>
      <c r="C2803" t="s">
        <v>9552</v>
      </c>
      <c r="D2803" s="16" t="s">
        <v>624</v>
      </c>
      <c r="E2803">
        <v>1159.95</v>
      </c>
    </row>
    <row r="2804" spans="1:5" x14ac:dyDescent="0.2">
      <c r="A2804">
        <v>103672</v>
      </c>
      <c r="B2804" t="s">
        <v>2009</v>
      </c>
      <c r="C2804" t="s">
        <v>9553</v>
      </c>
      <c r="D2804" s="16" t="s">
        <v>624</v>
      </c>
      <c r="E2804">
        <v>777.17</v>
      </c>
    </row>
    <row r="2805" spans="1:5" x14ac:dyDescent="0.2">
      <c r="A2805">
        <v>103671</v>
      </c>
      <c r="B2805" t="s">
        <v>2009</v>
      </c>
      <c r="C2805" t="s">
        <v>9554</v>
      </c>
      <c r="D2805" s="16" t="s">
        <v>624</v>
      </c>
      <c r="E2805">
        <v>829.76</v>
      </c>
    </row>
    <row r="2806" spans="1:5" x14ac:dyDescent="0.2">
      <c r="A2806">
        <v>103688</v>
      </c>
      <c r="B2806" t="s">
        <v>2009</v>
      </c>
      <c r="C2806" t="s">
        <v>9555</v>
      </c>
      <c r="D2806" s="16" t="s">
        <v>624</v>
      </c>
      <c r="E2806">
        <v>998.83</v>
      </c>
    </row>
    <row r="2807" spans="1:5" x14ac:dyDescent="0.2">
      <c r="A2807">
        <v>103687</v>
      </c>
      <c r="B2807" t="s">
        <v>2009</v>
      </c>
      <c r="C2807" t="s">
        <v>9556</v>
      </c>
      <c r="D2807" s="16" t="s">
        <v>624</v>
      </c>
      <c r="E2807">
        <v>1318</v>
      </c>
    </row>
    <row r="2808" spans="1:5" x14ac:dyDescent="0.2">
      <c r="A2808">
        <v>103684</v>
      </c>
      <c r="B2808" t="s">
        <v>2009</v>
      </c>
      <c r="C2808" t="s">
        <v>9557</v>
      </c>
      <c r="D2808" s="16" t="s">
        <v>624</v>
      </c>
      <c r="E2808">
        <v>799.02</v>
      </c>
    </row>
    <row r="2809" spans="1:5" x14ac:dyDescent="0.2">
      <c r="A2809">
        <v>103681</v>
      </c>
      <c r="B2809" t="s">
        <v>2009</v>
      </c>
      <c r="C2809" t="s">
        <v>9558</v>
      </c>
      <c r="D2809" s="16" t="s">
        <v>624</v>
      </c>
      <c r="E2809">
        <v>862.24</v>
      </c>
    </row>
    <row r="2810" spans="1:5" x14ac:dyDescent="0.2">
      <c r="A2810">
        <v>103679</v>
      </c>
      <c r="B2810" t="s">
        <v>2009</v>
      </c>
      <c r="C2810" t="s">
        <v>9559</v>
      </c>
      <c r="D2810" s="16" t="s">
        <v>624</v>
      </c>
      <c r="E2810">
        <v>951.05</v>
      </c>
    </row>
    <row r="2811" spans="1:5" x14ac:dyDescent="0.2">
      <c r="A2811">
        <v>103677</v>
      </c>
      <c r="B2811" t="s">
        <v>2009</v>
      </c>
      <c r="C2811" t="s">
        <v>9560</v>
      </c>
      <c r="D2811" s="16" t="s">
        <v>624</v>
      </c>
      <c r="E2811">
        <v>1006.82</v>
      </c>
    </row>
    <row r="2812" spans="1:5" x14ac:dyDescent="0.2">
      <c r="A2812">
        <v>103675</v>
      </c>
      <c r="B2812" t="s">
        <v>2009</v>
      </c>
      <c r="C2812" t="s">
        <v>9561</v>
      </c>
      <c r="D2812" s="16" t="s">
        <v>624</v>
      </c>
      <c r="E2812">
        <v>776.69</v>
      </c>
    </row>
    <row r="2813" spans="1:5" x14ac:dyDescent="0.2">
      <c r="A2813">
        <v>103680</v>
      </c>
      <c r="B2813" t="s">
        <v>2009</v>
      </c>
      <c r="C2813" t="s">
        <v>9562</v>
      </c>
      <c r="D2813" s="16" t="s">
        <v>624</v>
      </c>
      <c r="E2813">
        <v>1010.54</v>
      </c>
    </row>
    <row r="2814" spans="1:5" x14ac:dyDescent="0.2">
      <c r="A2814">
        <v>103678</v>
      </c>
      <c r="B2814" t="s">
        <v>2009</v>
      </c>
      <c r="C2814" t="s">
        <v>9563</v>
      </c>
      <c r="D2814" s="16" t="s">
        <v>624</v>
      </c>
      <c r="E2814">
        <v>1105.1199999999999</v>
      </c>
    </row>
    <row r="2815" spans="1:5" x14ac:dyDescent="0.2">
      <c r="A2815">
        <v>103676</v>
      </c>
      <c r="B2815" t="s">
        <v>2009</v>
      </c>
      <c r="C2815" t="s">
        <v>9564</v>
      </c>
      <c r="D2815" s="16" t="s">
        <v>624</v>
      </c>
      <c r="E2815">
        <v>1230.69</v>
      </c>
    </row>
    <row r="2816" spans="1:5" x14ac:dyDescent="0.2">
      <c r="A2816">
        <v>103674</v>
      </c>
      <c r="B2816" t="s">
        <v>2009</v>
      </c>
      <c r="C2816" t="s">
        <v>9565</v>
      </c>
      <c r="D2816" s="16" t="s">
        <v>624</v>
      </c>
      <c r="E2816">
        <v>802.38</v>
      </c>
    </row>
    <row r="2817" spans="1:5" x14ac:dyDescent="0.2">
      <c r="A2817">
        <v>103683</v>
      </c>
      <c r="B2817" t="s">
        <v>2009</v>
      </c>
      <c r="C2817" t="s">
        <v>9566</v>
      </c>
      <c r="D2817" s="16" t="s">
        <v>624</v>
      </c>
      <c r="E2817">
        <v>1557.77</v>
      </c>
    </row>
    <row r="2818" spans="1:5" x14ac:dyDescent="0.2">
      <c r="A2818">
        <v>103682</v>
      </c>
      <c r="B2818" t="s">
        <v>2009</v>
      </c>
      <c r="C2818" t="s">
        <v>9567</v>
      </c>
      <c r="D2818" s="16" t="s">
        <v>624</v>
      </c>
      <c r="E2818">
        <v>1179.29</v>
      </c>
    </row>
    <row r="2819" spans="1:5" x14ac:dyDescent="0.2">
      <c r="A2819">
        <v>103670</v>
      </c>
      <c r="B2819" t="s">
        <v>2009</v>
      </c>
      <c r="C2819" t="s">
        <v>9568</v>
      </c>
      <c r="D2819" s="16" t="s">
        <v>624</v>
      </c>
      <c r="E2819">
        <v>394.08</v>
      </c>
    </row>
    <row r="2820" spans="1:5" x14ac:dyDescent="0.2">
      <c r="A2820">
        <v>103673</v>
      </c>
      <c r="B2820" t="s">
        <v>2009</v>
      </c>
      <c r="C2820" t="s">
        <v>9569</v>
      </c>
      <c r="D2820" s="16" t="s">
        <v>624</v>
      </c>
      <c r="E2820">
        <v>55.37</v>
      </c>
    </row>
    <row r="2821" spans="1:5" x14ac:dyDescent="0.2">
      <c r="A2821">
        <v>91084</v>
      </c>
      <c r="B2821" t="s">
        <v>2009</v>
      </c>
      <c r="C2821" t="s">
        <v>9570</v>
      </c>
      <c r="D2821" s="16" t="s">
        <v>656</v>
      </c>
      <c r="E2821">
        <v>256.39</v>
      </c>
    </row>
    <row r="2822" spans="1:5" x14ac:dyDescent="0.2">
      <c r="A2822">
        <v>91080</v>
      </c>
      <c r="B2822" t="s">
        <v>2009</v>
      </c>
      <c r="C2822" t="s">
        <v>9571</v>
      </c>
      <c r="D2822" s="16" t="s">
        <v>656</v>
      </c>
      <c r="E2822">
        <v>198.94</v>
      </c>
    </row>
    <row r="2823" spans="1:5" x14ac:dyDescent="0.2">
      <c r="A2823">
        <v>91101</v>
      </c>
      <c r="B2823" t="s">
        <v>2009</v>
      </c>
      <c r="C2823" t="s">
        <v>9572</v>
      </c>
      <c r="D2823" s="16" t="s">
        <v>656</v>
      </c>
      <c r="E2823">
        <v>237.16</v>
      </c>
    </row>
    <row r="2824" spans="1:5" x14ac:dyDescent="0.2">
      <c r="A2824">
        <v>91097</v>
      </c>
      <c r="B2824" t="s">
        <v>2009</v>
      </c>
      <c r="C2824" t="s">
        <v>9573</v>
      </c>
      <c r="D2824" s="16" t="s">
        <v>656</v>
      </c>
      <c r="E2824">
        <v>191.67</v>
      </c>
    </row>
    <row r="2825" spans="1:5" x14ac:dyDescent="0.2">
      <c r="A2825">
        <v>91082</v>
      </c>
      <c r="B2825" t="s">
        <v>2009</v>
      </c>
      <c r="C2825" t="s">
        <v>9574</v>
      </c>
      <c r="D2825" s="16" t="s">
        <v>656</v>
      </c>
      <c r="E2825">
        <v>228.07</v>
      </c>
    </row>
    <row r="2826" spans="1:5" x14ac:dyDescent="0.2">
      <c r="A2826">
        <v>91078</v>
      </c>
      <c r="B2826" t="s">
        <v>2009</v>
      </c>
      <c r="C2826" t="s">
        <v>9575</v>
      </c>
      <c r="D2826" s="16" t="s">
        <v>656</v>
      </c>
      <c r="E2826">
        <v>185.62</v>
      </c>
    </row>
    <row r="2827" spans="1:5" x14ac:dyDescent="0.2">
      <c r="A2827">
        <v>91099</v>
      </c>
      <c r="B2827" t="s">
        <v>2009</v>
      </c>
      <c r="C2827" t="s">
        <v>9576</v>
      </c>
      <c r="D2827" s="16" t="s">
        <v>656</v>
      </c>
      <c r="E2827">
        <v>214.63</v>
      </c>
    </row>
    <row r="2828" spans="1:5" x14ac:dyDescent="0.2">
      <c r="A2828">
        <v>91095</v>
      </c>
      <c r="B2828" t="s">
        <v>2009</v>
      </c>
      <c r="C2828" t="s">
        <v>9577</v>
      </c>
      <c r="D2828" s="16" t="s">
        <v>656</v>
      </c>
      <c r="E2828">
        <v>179.92</v>
      </c>
    </row>
    <row r="2829" spans="1:5" x14ac:dyDescent="0.2">
      <c r="A2829">
        <v>91076</v>
      </c>
      <c r="B2829" t="s">
        <v>2009</v>
      </c>
      <c r="C2829" t="s">
        <v>9578</v>
      </c>
      <c r="D2829" s="16" t="s">
        <v>656</v>
      </c>
      <c r="E2829">
        <v>366.29</v>
      </c>
    </row>
    <row r="2830" spans="1:5" x14ac:dyDescent="0.2">
      <c r="A2830">
        <v>91072</v>
      </c>
      <c r="B2830" t="s">
        <v>2009</v>
      </c>
      <c r="C2830" t="s">
        <v>9579</v>
      </c>
      <c r="D2830" s="16" t="s">
        <v>656</v>
      </c>
      <c r="E2830">
        <v>320.89</v>
      </c>
    </row>
    <row r="2831" spans="1:5" x14ac:dyDescent="0.2">
      <c r="A2831">
        <v>91093</v>
      </c>
      <c r="B2831" t="s">
        <v>2009</v>
      </c>
      <c r="C2831" t="s">
        <v>9580</v>
      </c>
      <c r="D2831" s="16" t="s">
        <v>656</v>
      </c>
      <c r="E2831">
        <v>380.29</v>
      </c>
    </row>
    <row r="2832" spans="1:5" x14ac:dyDescent="0.2">
      <c r="A2832">
        <v>91089</v>
      </c>
      <c r="B2832" t="s">
        <v>2009</v>
      </c>
      <c r="C2832" t="s">
        <v>9581</v>
      </c>
      <c r="D2832" s="16" t="s">
        <v>656</v>
      </c>
      <c r="E2832">
        <v>343.14</v>
      </c>
    </row>
    <row r="2833" spans="1:5" x14ac:dyDescent="0.2">
      <c r="A2833">
        <v>91074</v>
      </c>
      <c r="B2833" t="s">
        <v>2009</v>
      </c>
      <c r="C2833" t="s">
        <v>9582</v>
      </c>
      <c r="D2833" s="16" t="s">
        <v>656</v>
      </c>
      <c r="E2833">
        <v>235.77</v>
      </c>
    </row>
    <row r="2834" spans="1:5" x14ac:dyDescent="0.2">
      <c r="A2834">
        <v>91070</v>
      </c>
      <c r="B2834" t="s">
        <v>2009</v>
      </c>
      <c r="C2834" t="s">
        <v>9583</v>
      </c>
      <c r="D2834" s="16" t="s">
        <v>656</v>
      </c>
      <c r="E2834">
        <v>201.35</v>
      </c>
    </row>
    <row r="2835" spans="1:5" x14ac:dyDescent="0.2">
      <c r="A2835">
        <v>91091</v>
      </c>
      <c r="B2835" t="s">
        <v>2009</v>
      </c>
      <c r="C2835" t="s">
        <v>9584</v>
      </c>
      <c r="D2835" s="16" t="s">
        <v>656</v>
      </c>
      <c r="E2835">
        <v>250.66</v>
      </c>
    </row>
    <row r="2836" spans="1:5" x14ac:dyDescent="0.2">
      <c r="A2836">
        <v>91087</v>
      </c>
      <c r="B2836" t="s">
        <v>2009</v>
      </c>
      <c r="C2836" t="s">
        <v>9585</v>
      </c>
      <c r="D2836" s="16" t="s">
        <v>656</v>
      </c>
      <c r="E2836">
        <v>221.99</v>
      </c>
    </row>
    <row r="2837" spans="1:5" x14ac:dyDescent="0.2">
      <c r="A2837">
        <v>91083</v>
      </c>
      <c r="B2837" t="s">
        <v>2009</v>
      </c>
      <c r="C2837" t="s">
        <v>9586</v>
      </c>
      <c r="D2837" s="16" t="s">
        <v>656</v>
      </c>
      <c r="E2837">
        <v>322.7</v>
      </c>
    </row>
    <row r="2838" spans="1:5" x14ac:dyDescent="0.2">
      <c r="A2838">
        <v>91079</v>
      </c>
      <c r="B2838" t="s">
        <v>2009</v>
      </c>
      <c r="C2838" t="s">
        <v>9587</v>
      </c>
      <c r="D2838" s="16" t="s">
        <v>656</v>
      </c>
      <c r="E2838">
        <v>187.87</v>
      </c>
    </row>
    <row r="2839" spans="1:5" x14ac:dyDescent="0.2">
      <c r="A2839">
        <v>91100</v>
      </c>
      <c r="B2839" t="s">
        <v>2009</v>
      </c>
      <c r="C2839" t="s">
        <v>9588</v>
      </c>
      <c r="D2839" s="16" t="s">
        <v>656</v>
      </c>
      <c r="E2839">
        <v>266.11</v>
      </c>
    </row>
    <row r="2840" spans="1:5" x14ac:dyDescent="0.2">
      <c r="A2840">
        <v>91096</v>
      </c>
      <c r="B2840" t="s">
        <v>2009</v>
      </c>
      <c r="C2840" t="s">
        <v>9589</v>
      </c>
      <c r="D2840" s="16" t="s">
        <v>656</v>
      </c>
      <c r="E2840">
        <v>176.91</v>
      </c>
    </row>
    <row r="2841" spans="1:5" x14ac:dyDescent="0.2">
      <c r="A2841">
        <v>91081</v>
      </c>
      <c r="B2841" t="s">
        <v>2009</v>
      </c>
      <c r="C2841" t="s">
        <v>9590</v>
      </c>
      <c r="D2841" s="16" t="s">
        <v>656</v>
      </c>
      <c r="E2841">
        <v>253.46</v>
      </c>
    </row>
    <row r="2842" spans="1:5" x14ac:dyDescent="0.2">
      <c r="A2842">
        <v>91077</v>
      </c>
      <c r="B2842" t="s">
        <v>2009</v>
      </c>
      <c r="C2842" t="s">
        <v>9591</v>
      </c>
      <c r="D2842" s="16" t="s">
        <v>656</v>
      </c>
      <c r="E2842">
        <v>170.82</v>
      </c>
    </row>
    <row r="2843" spans="1:5" x14ac:dyDescent="0.2">
      <c r="A2843">
        <v>91098</v>
      </c>
      <c r="B2843" t="s">
        <v>2009</v>
      </c>
      <c r="C2843" t="s">
        <v>9592</v>
      </c>
      <c r="D2843" s="16" t="s">
        <v>656</v>
      </c>
      <c r="E2843">
        <v>221.91</v>
      </c>
    </row>
    <row r="2844" spans="1:5" x14ac:dyDescent="0.2">
      <c r="A2844">
        <v>91094</v>
      </c>
      <c r="B2844" t="s">
        <v>2009</v>
      </c>
      <c r="C2844" t="s">
        <v>9593</v>
      </c>
      <c r="D2844" s="16" t="s">
        <v>656</v>
      </c>
      <c r="E2844">
        <v>162.81</v>
      </c>
    </row>
    <row r="2845" spans="1:5" x14ac:dyDescent="0.2">
      <c r="A2845">
        <v>91075</v>
      </c>
      <c r="B2845" t="s">
        <v>2009</v>
      </c>
      <c r="C2845" t="s">
        <v>9594</v>
      </c>
      <c r="D2845" s="16" t="s">
        <v>656</v>
      </c>
      <c r="E2845">
        <v>400.22</v>
      </c>
    </row>
    <row r="2846" spans="1:5" x14ac:dyDescent="0.2">
      <c r="A2846">
        <v>91071</v>
      </c>
      <c r="B2846" t="s">
        <v>2009</v>
      </c>
      <c r="C2846" t="s">
        <v>9595</v>
      </c>
      <c r="D2846" s="16" t="s">
        <v>656</v>
      </c>
      <c r="E2846">
        <v>312.52999999999997</v>
      </c>
    </row>
    <row r="2847" spans="1:5" x14ac:dyDescent="0.2">
      <c r="A2847">
        <v>91092</v>
      </c>
      <c r="B2847" t="s">
        <v>2009</v>
      </c>
      <c r="C2847" t="s">
        <v>9596</v>
      </c>
      <c r="D2847" s="16" t="s">
        <v>656</v>
      </c>
      <c r="E2847">
        <v>395.29</v>
      </c>
    </row>
    <row r="2848" spans="1:5" x14ac:dyDescent="0.2">
      <c r="A2848">
        <v>91088</v>
      </c>
      <c r="B2848" t="s">
        <v>2009</v>
      </c>
      <c r="C2848" t="s">
        <v>9597</v>
      </c>
      <c r="D2848" s="16" t="s">
        <v>656</v>
      </c>
      <c r="E2848">
        <v>332.38</v>
      </c>
    </row>
    <row r="2849" spans="1:5" x14ac:dyDescent="0.2">
      <c r="A2849">
        <v>91073</v>
      </c>
      <c r="B2849" t="s">
        <v>2009</v>
      </c>
      <c r="C2849" t="s">
        <v>9598</v>
      </c>
      <c r="D2849" s="16" t="s">
        <v>656</v>
      </c>
      <c r="E2849">
        <v>249</v>
      </c>
    </row>
    <row r="2850" spans="1:5" x14ac:dyDescent="0.2">
      <c r="A2850">
        <v>91069</v>
      </c>
      <c r="B2850" t="s">
        <v>2009</v>
      </c>
      <c r="C2850" t="s">
        <v>9599</v>
      </c>
      <c r="D2850" s="16" t="s">
        <v>656</v>
      </c>
      <c r="E2850">
        <v>190.74</v>
      </c>
    </row>
    <row r="2851" spans="1:5" x14ac:dyDescent="0.2">
      <c r="A2851">
        <v>91090</v>
      </c>
      <c r="B2851" t="s">
        <v>2009</v>
      </c>
      <c r="C2851" t="s">
        <v>9600</v>
      </c>
      <c r="D2851" s="16" t="s">
        <v>656</v>
      </c>
      <c r="E2851">
        <v>253.82</v>
      </c>
    </row>
    <row r="2852" spans="1:5" x14ac:dyDescent="0.2">
      <c r="A2852">
        <v>91086</v>
      </c>
      <c r="B2852" t="s">
        <v>2009</v>
      </c>
      <c r="C2852" t="s">
        <v>9601</v>
      </c>
      <c r="D2852" s="16" t="s">
        <v>656</v>
      </c>
      <c r="E2852">
        <v>209.83</v>
      </c>
    </row>
    <row r="2853" spans="1:5" x14ac:dyDescent="0.2">
      <c r="A2853">
        <v>105522</v>
      </c>
      <c r="B2853" t="s">
        <v>2009</v>
      </c>
      <c r="C2853" t="s">
        <v>9602</v>
      </c>
      <c r="D2853" s="16" t="s">
        <v>656</v>
      </c>
      <c r="E2853">
        <v>0</v>
      </c>
    </row>
    <row r="2854" spans="1:5" x14ac:dyDescent="0.2">
      <c r="A2854">
        <v>104281</v>
      </c>
      <c r="B2854" t="s">
        <v>2009</v>
      </c>
      <c r="C2854" t="s">
        <v>9603</v>
      </c>
      <c r="D2854" s="16" t="s">
        <v>621</v>
      </c>
      <c r="E2854">
        <v>0</v>
      </c>
    </row>
    <row r="2855" spans="1:5" x14ac:dyDescent="0.2">
      <c r="A2855">
        <v>104287</v>
      </c>
      <c r="B2855" t="s">
        <v>2009</v>
      </c>
      <c r="C2855" t="s">
        <v>9604</v>
      </c>
      <c r="D2855" s="16" t="s">
        <v>621</v>
      </c>
      <c r="E2855">
        <v>0</v>
      </c>
    </row>
    <row r="2856" spans="1:5" x14ac:dyDescent="0.2">
      <c r="A2856">
        <v>104286</v>
      </c>
      <c r="B2856" t="s">
        <v>2009</v>
      </c>
      <c r="C2856" t="s">
        <v>9605</v>
      </c>
      <c r="D2856" s="16" t="s">
        <v>621</v>
      </c>
      <c r="E2856">
        <v>0</v>
      </c>
    </row>
    <row r="2857" spans="1:5" x14ac:dyDescent="0.2">
      <c r="A2857">
        <v>104292</v>
      </c>
      <c r="B2857" t="s">
        <v>2009</v>
      </c>
      <c r="C2857" t="s">
        <v>9606</v>
      </c>
      <c r="D2857" s="16" t="s">
        <v>621</v>
      </c>
      <c r="E2857">
        <v>0</v>
      </c>
    </row>
    <row r="2858" spans="1:5" x14ac:dyDescent="0.2">
      <c r="A2858">
        <v>104282</v>
      </c>
      <c r="B2858" t="s">
        <v>2009</v>
      </c>
      <c r="C2858" t="s">
        <v>9607</v>
      </c>
      <c r="D2858" s="16" t="s">
        <v>621</v>
      </c>
      <c r="E2858">
        <v>0</v>
      </c>
    </row>
    <row r="2859" spans="1:5" x14ac:dyDescent="0.2">
      <c r="A2859">
        <v>104288</v>
      </c>
      <c r="B2859" t="s">
        <v>2009</v>
      </c>
      <c r="C2859" t="s">
        <v>9608</v>
      </c>
      <c r="D2859" s="16" t="s">
        <v>621</v>
      </c>
      <c r="E2859">
        <v>0</v>
      </c>
    </row>
    <row r="2860" spans="1:5" x14ac:dyDescent="0.2">
      <c r="A2860">
        <v>104283</v>
      </c>
      <c r="B2860" t="s">
        <v>2009</v>
      </c>
      <c r="C2860" t="s">
        <v>9609</v>
      </c>
      <c r="D2860" s="16" t="s">
        <v>621</v>
      </c>
      <c r="E2860">
        <v>0</v>
      </c>
    </row>
    <row r="2861" spans="1:5" x14ac:dyDescent="0.2">
      <c r="A2861">
        <v>104289</v>
      </c>
      <c r="B2861" t="s">
        <v>2009</v>
      </c>
      <c r="C2861" t="s">
        <v>9610</v>
      </c>
      <c r="D2861" s="16" t="s">
        <v>621</v>
      </c>
      <c r="E2861">
        <v>0</v>
      </c>
    </row>
    <row r="2862" spans="1:5" x14ac:dyDescent="0.2">
      <c r="A2862">
        <v>104284</v>
      </c>
      <c r="B2862" t="s">
        <v>2009</v>
      </c>
      <c r="C2862" t="s">
        <v>9611</v>
      </c>
      <c r="D2862" s="16" t="s">
        <v>621</v>
      </c>
      <c r="E2862">
        <v>0</v>
      </c>
    </row>
    <row r="2863" spans="1:5" x14ac:dyDescent="0.2">
      <c r="A2863">
        <v>104290</v>
      </c>
      <c r="B2863" t="s">
        <v>2009</v>
      </c>
      <c r="C2863" t="s">
        <v>9612</v>
      </c>
      <c r="D2863" s="16" t="s">
        <v>621</v>
      </c>
      <c r="E2863">
        <v>0</v>
      </c>
    </row>
    <row r="2864" spans="1:5" x14ac:dyDescent="0.2">
      <c r="A2864">
        <v>104285</v>
      </c>
      <c r="B2864" t="s">
        <v>2009</v>
      </c>
      <c r="C2864" t="s">
        <v>9613</v>
      </c>
      <c r="D2864" s="16" t="s">
        <v>621</v>
      </c>
      <c r="E2864">
        <v>0</v>
      </c>
    </row>
    <row r="2865" spans="1:5" x14ac:dyDescent="0.2">
      <c r="A2865">
        <v>104291</v>
      </c>
      <c r="B2865" t="s">
        <v>2009</v>
      </c>
      <c r="C2865" t="s">
        <v>9614</v>
      </c>
      <c r="D2865" s="16" t="s">
        <v>621</v>
      </c>
      <c r="E2865">
        <v>0</v>
      </c>
    </row>
    <row r="2866" spans="1:5" x14ac:dyDescent="0.2">
      <c r="A2866">
        <v>104267</v>
      </c>
      <c r="B2866" t="s">
        <v>2009</v>
      </c>
      <c r="C2866" t="s">
        <v>9615</v>
      </c>
      <c r="D2866" s="16" t="s">
        <v>621</v>
      </c>
      <c r="E2866">
        <v>0</v>
      </c>
    </row>
    <row r="2867" spans="1:5" x14ac:dyDescent="0.2">
      <c r="A2867">
        <v>104268</v>
      </c>
      <c r="B2867" t="s">
        <v>2009</v>
      </c>
      <c r="C2867" t="s">
        <v>9616</v>
      </c>
      <c r="D2867" s="16" t="s">
        <v>621</v>
      </c>
      <c r="E2867">
        <v>0</v>
      </c>
    </row>
    <row r="2868" spans="1:5" x14ac:dyDescent="0.2">
      <c r="A2868">
        <v>104269</v>
      </c>
      <c r="B2868" t="s">
        <v>2009</v>
      </c>
      <c r="C2868" t="s">
        <v>9617</v>
      </c>
      <c r="D2868" s="16" t="s">
        <v>621</v>
      </c>
      <c r="E2868">
        <v>0</v>
      </c>
    </row>
    <row r="2869" spans="1:5" x14ac:dyDescent="0.2">
      <c r="A2869">
        <v>104270</v>
      </c>
      <c r="B2869" t="s">
        <v>2009</v>
      </c>
      <c r="C2869" t="s">
        <v>9618</v>
      </c>
      <c r="D2869" s="16" t="s">
        <v>621</v>
      </c>
      <c r="E2869">
        <v>0</v>
      </c>
    </row>
    <row r="2870" spans="1:5" x14ac:dyDescent="0.2">
      <c r="A2870">
        <v>104276</v>
      </c>
      <c r="B2870" t="s">
        <v>2009</v>
      </c>
      <c r="C2870" t="s">
        <v>9619</v>
      </c>
      <c r="D2870" s="16" t="s">
        <v>621</v>
      </c>
      <c r="E2870">
        <v>0</v>
      </c>
    </row>
    <row r="2871" spans="1:5" x14ac:dyDescent="0.2">
      <c r="A2871">
        <v>104280</v>
      </c>
      <c r="B2871" t="s">
        <v>2009</v>
      </c>
      <c r="C2871" t="s">
        <v>9620</v>
      </c>
      <c r="D2871" s="16" t="s">
        <v>621</v>
      </c>
      <c r="E2871">
        <v>0</v>
      </c>
    </row>
    <row r="2872" spans="1:5" x14ac:dyDescent="0.2">
      <c r="A2872">
        <v>104271</v>
      </c>
      <c r="B2872" t="s">
        <v>2009</v>
      </c>
      <c r="C2872" t="s">
        <v>9621</v>
      </c>
      <c r="D2872" s="16" t="s">
        <v>621</v>
      </c>
      <c r="E2872">
        <v>0</v>
      </c>
    </row>
    <row r="2873" spans="1:5" x14ac:dyDescent="0.2">
      <c r="A2873">
        <v>104272</v>
      </c>
      <c r="B2873" t="s">
        <v>2009</v>
      </c>
      <c r="C2873" t="s">
        <v>9622</v>
      </c>
      <c r="D2873" s="16" t="s">
        <v>621</v>
      </c>
      <c r="E2873">
        <v>0</v>
      </c>
    </row>
    <row r="2874" spans="1:5" x14ac:dyDescent="0.2">
      <c r="A2874">
        <v>104273</v>
      </c>
      <c r="B2874" t="s">
        <v>2009</v>
      </c>
      <c r="C2874" t="s">
        <v>9623</v>
      </c>
      <c r="D2874" s="16" t="s">
        <v>621</v>
      </c>
      <c r="E2874">
        <v>0</v>
      </c>
    </row>
    <row r="2875" spans="1:5" x14ac:dyDescent="0.2">
      <c r="A2875">
        <v>104277</v>
      </c>
      <c r="B2875" t="s">
        <v>2009</v>
      </c>
      <c r="C2875" t="s">
        <v>9624</v>
      </c>
      <c r="D2875" s="16" t="s">
        <v>621</v>
      </c>
      <c r="E2875">
        <v>0</v>
      </c>
    </row>
    <row r="2876" spans="1:5" x14ac:dyDescent="0.2">
      <c r="A2876">
        <v>104274</v>
      </c>
      <c r="B2876" t="s">
        <v>2009</v>
      </c>
      <c r="C2876" t="s">
        <v>9625</v>
      </c>
      <c r="D2876" s="16" t="s">
        <v>621</v>
      </c>
      <c r="E2876">
        <v>0</v>
      </c>
    </row>
    <row r="2877" spans="1:5" x14ac:dyDescent="0.2">
      <c r="A2877">
        <v>104278</v>
      </c>
      <c r="B2877" t="s">
        <v>2009</v>
      </c>
      <c r="C2877" t="s">
        <v>9626</v>
      </c>
      <c r="D2877" s="16" t="s">
        <v>621</v>
      </c>
      <c r="E2877">
        <v>0</v>
      </c>
    </row>
    <row r="2878" spans="1:5" x14ac:dyDescent="0.2">
      <c r="A2878">
        <v>104275</v>
      </c>
      <c r="B2878" t="s">
        <v>2009</v>
      </c>
      <c r="C2878" t="s">
        <v>9627</v>
      </c>
      <c r="D2878" s="16" t="s">
        <v>621</v>
      </c>
      <c r="E2878">
        <v>0</v>
      </c>
    </row>
    <row r="2879" spans="1:5" x14ac:dyDescent="0.2">
      <c r="A2879">
        <v>104279</v>
      </c>
      <c r="B2879" t="s">
        <v>2009</v>
      </c>
      <c r="C2879" t="s">
        <v>9628</v>
      </c>
      <c r="D2879" s="16" t="s">
        <v>621</v>
      </c>
      <c r="E2879">
        <v>0</v>
      </c>
    </row>
    <row r="2880" spans="1:5" x14ac:dyDescent="0.2">
      <c r="A2880">
        <v>104265</v>
      </c>
      <c r="B2880" t="s">
        <v>2009</v>
      </c>
      <c r="C2880" t="s">
        <v>9629</v>
      </c>
      <c r="D2880" s="16" t="s">
        <v>621</v>
      </c>
      <c r="E2880">
        <v>0</v>
      </c>
    </row>
    <row r="2881" spans="1:5" x14ac:dyDescent="0.2">
      <c r="A2881">
        <v>104266</v>
      </c>
      <c r="B2881" t="s">
        <v>2009</v>
      </c>
      <c r="C2881" t="s">
        <v>9630</v>
      </c>
      <c r="D2881" s="16" t="s">
        <v>621</v>
      </c>
      <c r="E2881">
        <v>0</v>
      </c>
    </row>
    <row r="2882" spans="1:5" x14ac:dyDescent="0.2">
      <c r="A2882">
        <v>104305</v>
      </c>
      <c r="B2882" t="s">
        <v>2009</v>
      </c>
      <c r="C2882" t="s">
        <v>9631</v>
      </c>
      <c r="D2882" s="16" t="s">
        <v>658</v>
      </c>
      <c r="E2882">
        <v>0</v>
      </c>
    </row>
    <row r="2883" spans="1:5" x14ac:dyDescent="0.2">
      <c r="A2883">
        <v>104306</v>
      </c>
      <c r="B2883" t="s">
        <v>2009</v>
      </c>
      <c r="C2883" t="s">
        <v>9632</v>
      </c>
      <c r="D2883" s="16" t="s">
        <v>658</v>
      </c>
      <c r="E2883">
        <v>0</v>
      </c>
    </row>
    <row r="2884" spans="1:5" x14ac:dyDescent="0.2">
      <c r="A2884">
        <v>104307</v>
      </c>
      <c r="B2884" t="s">
        <v>2009</v>
      </c>
      <c r="C2884" t="s">
        <v>9633</v>
      </c>
      <c r="D2884" s="16" t="s">
        <v>658</v>
      </c>
      <c r="E2884">
        <v>0</v>
      </c>
    </row>
    <row r="2885" spans="1:5" x14ac:dyDescent="0.2">
      <c r="A2885">
        <v>104308</v>
      </c>
      <c r="B2885" t="s">
        <v>2009</v>
      </c>
      <c r="C2885" t="s">
        <v>9634</v>
      </c>
      <c r="D2885" s="16" t="s">
        <v>658</v>
      </c>
      <c r="E2885">
        <v>0</v>
      </c>
    </row>
    <row r="2886" spans="1:5" x14ac:dyDescent="0.2">
      <c r="A2886">
        <v>104309</v>
      </c>
      <c r="B2886" t="s">
        <v>2009</v>
      </c>
      <c r="C2886" t="s">
        <v>9635</v>
      </c>
      <c r="D2886" s="16" t="s">
        <v>658</v>
      </c>
      <c r="E2886">
        <v>0</v>
      </c>
    </row>
    <row r="2887" spans="1:5" x14ac:dyDescent="0.2">
      <c r="A2887">
        <v>104310</v>
      </c>
      <c r="B2887" t="s">
        <v>2009</v>
      </c>
      <c r="C2887" t="s">
        <v>9636</v>
      </c>
      <c r="D2887" s="16" t="s">
        <v>658</v>
      </c>
      <c r="E2887">
        <v>0</v>
      </c>
    </row>
    <row r="2888" spans="1:5" x14ac:dyDescent="0.2">
      <c r="A2888">
        <v>104311</v>
      </c>
      <c r="B2888" t="s">
        <v>2009</v>
      </c>
      <c r="C2888" t="s">
        <v>9637</v>
      </c>
      <c r="D2888" s="16" t="s">
        <v>658</v>
      </c>
      <c r="E2888">
        <v>0</v>
      </c>
    </row>
    <row r="2889" spans="1:5" x14ac:dyDescent="0.2">
      <c r="A2889">
        <v>104301</v>
      </c>
      <c r="B2889" t="s">
        <v>2009</v>
      </c>
      <c r="C2889" t="s">
        <v>9638</v>
      </c>
      <c r="D2889" s="16" t="s">
        <v>626</v>
      </c>
      <c r="E2889">
        <v>0</v>
      </c>
    </row>
    <row r="2890" spans="1:5" x14ac:dyDescent="0.2">
      <c r="A2890">
        <v>104302</v>
      </c>
      <c r="B2890" t="s">
        <v>2009</v>
      </c>
      <c r="C2890" t="s">
        <v>9639</v>
      </c>
      <c r="D2890" s="16" t="s">
        <v>626</v>
      </c>
      <c r="E2890">
        <v>0</v>
      </c>
    </row>
    <row r="2891" spans="1:5" x14ac:dyDescent="0.2">
      <c r="A2891">
        <v>104303</v>
      </c>
      <c r="B2891" t="s">
        <v>2009</v>
      </c>
      <c r="C2891" t="s">
        <v>9640</v>
      </c>
      <c r="D2891" s="16" t="s">
        <v>626</v>
      </c>
      <c r="E2891">
        <v>0</v>
      </c>
    </row>
    <row r="2892" spans="1:5" x14ac:dyDescent="0.2">
      <c r="A2892">
        <v>104304</v>
      </c>
      <c r="B2892" t="s">
        <v>2009</v>
      </c>
      <c r="C2892" t="s">
        <v>9641</v>
      </c>
      <c r="D2892" s="16" t="s">
        <v>626</v>
      </c>
      <c r="E2892">
        <v>0</v>
      </c>
    </row>
    <row r="2893" spans="1:5" x14ac:dyDescent="0.2">
      <c r="A2893">
        <v>104293</v>
      </c>
      <c r="B2893" t="s">
        <v>2009</v>
      </c>
      <c r="C2893" t="s">
        <v>9642</v>
      </c>
      <c r="D2893" s="16" t="s">
        <v>626</v>
      </c>
      <c r="E2893">
        <v>0</v>
      </c>
    </row>
    <row r="2894" spans="1:5" x14ac:dyDescent="0.2">
      <c r="A2894">
        <v>104297</v>
      </c>
      <c r="B2894" t="s">
        <v>2009</v>
      </c>
      <c r="C2894" t="s">
        <v>9643</v>
      </c>
      <c r="D2894" s="16" t="s">
        <v>626</v>
      </c>
      <c r="E2894">
        <v>0</v>
      </c>
    </row>
    <row r="2895" spans="1:5" x14ac:dyDescent="0.2">
      <c r="A2895">
        <v>104295</v>
      </c>
      <c r="B2895" t="s">
        <v>2009</v>
      </c>
      <c r="C2895" t="s">
        <v>9644</v>
      </c>
      <c r="D2895" s="16" t="s">
        <v>626</v>
      </c>
      <c r="E2895">
        <v>0</v>
      </c>
    </row>
    <row r="2896" spans="1:5" x14ac:dyDescent="0.2">
      <c r="A2896">
        <v>104299</v>
      </c>
      <c r="B2896" t="s">
        <v>2009</v>
      </c>
      <c r="C2896" t="s">
        <v>9645</v>
      </c>
      <c r="D2896" s="16" t="s">
        <v>626</v>
      </c>
      <c r="E2896">
        <v>0</v>
      </c>
    </row>
    <row r="2897" spans="1:5" x14ac:dyDescent="0.2">
      <c r="A2897">
        <v>104294</v>
      </c>
      <c r="B2897" t="s">
        <v>2009</v>
      </c>
      <c r="C2897" t="s">
        <v>9646</v>
      </c>
      <c r="D2897" s="16" t="s">
        <v>626</v>
      </c>
      <c r="E2897">
        <v>0</v>
      </c>
    </row>
    <row r="2898" spans="1:5" x14ac:dyDescent="0.2">
      <c r="A2898">
        <v>104298</v>
      </c>
      <c r="B2898" t="s">
        <v>2009</v>
      </c>
      <c r="C2898" t="s">
        <v>9647</v>
      </c>
      <c r="D2898" s="16" t="s">
        <v>626</v>
      </c>
      <c r="E2898">
        <v>0</v>
      </c>
    </row>
    <row r="2899" spans="1:5" x14ac:dyDescent="0.2">
      <c r="A2899">
        <v>104296</v>
      </c>
      <c r="B2899" t="s">
        <v>2009</v>
      </c>
      <c r="C2899" t="s">
        <v>9648</v>
      </c>
      <c r="D2899" s="16" t="s">
        <v>626</v>
      </c>
      <c r="E2899">
        <v>0</v>
      </c>
    </row>
    <row r="2900" spans="1:5" x14ac:dyDescent="0.2">
      <c r="A2900">
        <v>104300</v>
      </c>
      <c r="B2900" t="s">
        <v>2009</v>
      </c>
      <c r="C2900" t="s">
        <v>9649</v>
      </c>
      <c r="D2900" s="16" t="s">
        <v>626</v>
      </c>
      <c r="E2900">
        <v>0</v>
      </c>
    </row>
    <row r="2901" spans="1:5" x14ac:dyDescent="0.2">
      <c r="A2901">
        <v>90944</v>
      </c>
      <c r="B2901" t="s">
        <v>2009</v>
      </c>
      <c r="C2901" t="s">
        <v>9650</v>
      </c>
      <c r="D2901" s="16" t="s">
        <v>656</v>
      </c>
      <c r="E2901">
        <v>186.48</v>
      </c>
    </row>
    <row r="2902" spans="1:5" x14ac:dyDescent="0.2">
      <c r="A2902">
        <v>90934</v>
      </c>
      <c r="B2902" t="s">
        <v>2009</v>
      </c>
      <c r="C2902" t="s">
        <v>9651</v>
      </c>
      <c r="D2902" s="16" t="s">
        <v>656</v>
      </c>
      <c r="E2902">
        <v>172.65</v>
      </c>
    </row>
    <row r="2903" spans="1:5" x14ac:dyDescent="0.2">
      <c r="A2903">
        <v>90954</v>
      </c>
      <c r="B2903" t="s">
        <v>2009</v>
      </c>
      <c r="C2903" t="s">
        <v>9652</v>
      </c>
      <c r="D2903" s="16" t="s">
        <v>656</v>
      </c>
      <c r="E2903">
        <v>211.78</v>
      </c>
    </row>
    <row r="2904" spans="1:5" x14ac:dyDescent="0.2">
      <c r="A2904">
        <v>90933</v>
      </c>
      <c r="B2904" t="s">
        <v>2009</v>
      </c>
      <c r="C2904" t="s">
        <v>9653</v>
      </c>
      <c r="D2904" s="16" t="s">
        <v>656</v>
      </c>
      <c r="E2904">
        <v>156.51</v>
      </c>
    </row>
    <row r="2905" spans="1:5" x14ac:dyDescent="0.2">
      <c r="A2905">
        <v>90943</v>
      </c>
      <c r="B2905" t="s">
        <v>2009</v>
      </c>
      <c r="C2905" t="s">
        <v>9654</v>
      </c>
      <c r="D2905" s="16" t="s">
        <v>656</v>
      </c>
      <c r="E2905">
        <v>168.91</v>
      </c>
    </row>
    <row r="2906" spans="1:5" x14ac:dyDescent="0.2">
      <c r="A2906">
        <v>90953</v>
      </c>
      <c r="B2906" t="s">
        <v>2009</v>
      </c>
      <c r="C2906" t="s">
        <v>9655</v>
      </c>
      <c r="D2906" s="16" t="s">
        <v>656</v>
      </c>
      <c r="E2906">
        <v>191.58</v>
      </c>
    </row>
    <row r="2907" spans="1:5" x14ac:dyDescent="0.2">
      <c r="A2907">
        <v>90932</v>
      </c>
      <c r="B2907" t="s">
        <v>2009</v>
      </c>
      <c r="C2907" t="s">
        <v>9656</v>
      </c>
      <c r="D2907" s="16" t="s">
        <v>656</v>
      </c>
      <c r="E2907">
        <v>89.21</v>
      </c>
    </row>
    <row r="2908" spans="1:5" x14ac:dyDescent="0.2">
      <c r="A2908">
        <v>90942</v>
      </c>
      <c r="B2908" t="s">
        <v>2009</v>
      </c>
      <c r="C2908" t="s">
        <v>9657</v>
      </c>
      <c r="D2908" s="16" t="s">
        <v>656</v>
      </c>
      <c r="E2908">
        <v>95.62</v>
      </c>
    </row>
    <row r="2909" spans="1:5" x14ac:dyDescent="0.2">
      <c r="A2909">
        <v>90952</v>
      </c>
      <c r="B2909" t="s">
        <v>2009</v>
      </c>
      <c r="C2909" t="s">
        <v>9658</v>
      </c>
      <c r="D2909" s="16" t="s">
        <v>656</v>
      </c>
      <c r="E2909">
        <v>107.31</v>
      </c>
    </row>
    <row r="2910" spans="1:5" x14ac:dyDescent="0.2">
      <c r="A2910">
        <v>90930</v>
      </c>
      <c r="B2910" t="s">
        <v>2009</v>
      </c>
      <c r="C2910" t="s">
        <v>9659</v>
      </c>
      <c r="D2910" s="16" t="s">
        <v>656</v>
      </c>
      <c r="E2910">
        <v>80.849999999999994</v>
      </c>
    </row>
    <row r="2911" spans="1:5" x14ac:dyDescent="0.2">
      <c r="A2911">
        <v>90940</v>
      </c>
      <c r="B2911" t="s">
        <v>2009</v>
      </c>
      <c r="C2911" t="s">
        <v>9660</v>
      </c>
      <c r="D2911" s="16" t="s">
        <v>656</v>
      </c>
      <c r="E2911">
        <v>86.52</v>
      </c>
    </row>
    <row r="2912" spans="1:5" x14ac:dyDescent="0.2">
      <c r="A2912">
        <v>90950</v>
      </c>
      <c r="B2912" t="s">
        <v>2009</v>
      </c>
      <c r="C2912" t="s">
        <v>9661</v>
      </c>
      <c r="D2912" s="16" t="s">
        <v>656</v>
      </c>
      <c r="E2912">
        <v>96.85</v>
      </c>
    </row>
    <row r="2913" spans="1:5" x14ac:dyDescent="0.2">
      <c r="A2913">
        <v>88476</v>
      </c>
      <c r="B2913" t="s">
        <v>2009</v>
      </c>
      <c r="C2913" t="s">
        <v>9662</v>
      </c>
      <c r="D2913" s="16" t="s">
        <v>656</v>
      </c>
      <c r="E2913">
        <v>24.9</v>
      </c>
    </row>
    <row r="2914" spans="1:5" x14ac:dyDescent="0.2">
      <c r="A2914">
        <v>88477</v>
      </c>
      <c r="B2914" t="s">
        <v>2009</v>
      </c>
      <c r="C2914" t="s">
        <v>9663</v>
      </c>
      <c r="D2914" s="16" t="s">
        <v>656</v>
      </c>
      <c r="E2914">
        <v>34.9</v>
      </c>
    </row>
    <row r="2915" spans="1:5" x14ac:dyDescent="0.2">
      <c r="A2915">
        <v>88478</v>
      </c>
      <c r="B2915" t="s">
        <v>2009</v>
      </c>
      <c r="C2915" t="s">
        <v>9664</v>
      </c>
      <c r="D2915" s="16" t="s">
        <v>656</v>
      </c>
      <c r="E2915">
        <v>43.17</v>
      </c>
    </row>
    <row r="2916" spans="1:5" x14ac:dyDescent="0.2">
      <c r="A2916">
        <v>88470</v>
      </c>
      <c r="B2916" t="s">
        <v>2009</v>
      </c>
      <c r="C2916" t="s">
        <v>9665</v>
      </c>
      <c r="D2916" s="16" t="s">
        <v>656</v>
      </c>
      <c r="E2916">
        <v>31.63</v>
      </c>
    </row>
    <row r="2917" spans="1:5" x14ac:dyDescent="0.2">
      <c r="A2917">
        <v>88471</v>
      </c>
      <c r="B2917" t="s">
        <v>2009</v>
      </c>
      <c r="C2917" t="s">
        <v>9666</v>
      </c>
      <c r="D2917" s="16" t="s">
        <v>656</v>
      </c>
      <c r="E2917">
        <v>39.619999999999997</v>
      </c>
    </row>
    <row r="2918" spans="1:5" x14ac:dyDescent="0.2">
      <c r="A2918">
        <v>88472</v>
      </c>
      <c r="B2918" t="s">
        <v>2009</v>
      </c>
      <c r="C2918" t="s">
        <v>9667</v>
      </c>
      <c r="D2918" s="16" t="s">
        <v>656</v>
      </c>
      <c r="E2918">
        <v>45.95</v>
      </c>
    </row>
    <row r="2919" spans="1:5" x14ac:dyDescent="0.2">
      <c r="A2919">
        <v>87759</v>
      </c>
      <c r="B2919" t="s">
        <v>2009</v>
      </c>
      <c r="C2919" t="s">
        <v>9668</v>
      </c>
      <c r="D2919" s="16" t="s">
        <v>656</v>
      </c>
      <c r="E2919">
        <v>120.74</v>
      </c>
    </row>
    <row r="2920" spans="1:5" x14ac:dyDescent="0.2">
      <c r="A2920">
        <v>87769</v>
      </c>
      <c r="B2920" t="s">
        <v>2009</v>
      </c>
      <c r="C2920" t="s">
        <v>9669</v>
      </c>
      <c r="D2920" s="16" t="s">
        <v>656</v>
      </c>
      <c r="E2920">
        <v>143.12</v>
      </c>
    </row>
    <row r="2921" spans="1:5" x14ac:dyDescent="0.2">
      <c r="A2921">
        <v>87739</v>
      </c>
      <c r="B2921" t="s">
        <v>2009</v>
      </c>
      <c r="C2921" t="s">
        <v>9670</v>
      </c>
      <c r="D2921" s="16" t="s">
        <v>656</v>
      </c>
      <c r="E2921">
        <v>94.57</v>
      </c>
    </row>
    <row r="2922" spans="1:5" x14ac:dyDescent="0.2">
      <c r="A2922">
        <v>87749</v>
      </c>
      <c r="B2922" t="s">
        <v>2009</v>
      </c>
      <c r="C2922" t="s">
        <v>9671</v>
      </c>
      <c r="D2922" s="16" t="s">
        <v>656</v>
      </c>
      <c r="E2922">
        <v>121.83</v>
      </c>
    </row>
    <row r="2923" spans="1:5" x14ac:dyDescent="0.2">
      <c r="A2923">
        <v>87624</v>
      </c>
      <c r="B2923" t="s">
        <v>2009</v>
      </c>
      <c r="C2923" t="s">
        <v>9672</v>
      </c>
      <c r="D2923" s="16" t="s">
        <v>656</v>
      </c>
      <c r="E2923">
        <v>79.11</v>
      </c>
    </row>
    <row r="2924" spans="1:5" x14ac:dyDescent="0.2">
      <c r="A2924">
        <v>87634</v>
      </c>
      <c r="B2924" t="s">
        <v>2009</v>
      </c>
      <c r="C2924" t="s">
        <v>9673</v>
      </c>
      <c r="D2924" s="16" t="s">
        <v>656</v>
      </c>
      <c r="E2924">
        <v>106.36</v>
      </c>
    </row>
    <row r="2925" spans="1:5" x14ac:dyDescent="0.2">
      <c r="A2925">
        <v>87644</v>
      </c>
      <c r="B2925" t="s">
        <v>2009</v>
      </c>
      <c r="C2925" t="s">
        <v>9674</v>
      </c>
      <c r="D2925" s="16" t="s">
        <v>656</v>
      </c>
      <c r="E2925">
        <v>128.66</v>
      </c>
    </row>
    <row r="2926" spans="1:5" x14ac:dyDescent="0.2">
      <c r="A2926">
        <v>87684</v>
      </c>
      <c r="B2926" t="s">
        <v>2009</v>
      </c>
      <c r="C2926" t="s">
        <v>9675</v>
      </c>
      <c r="D2926" s="16" t="s">
        <v>656</v>
      </c>
      <c r="E2926">
        <v>124.74</v>
      </c>
    </row>
    <row r="2927" spans="1:5" x14ac:dyDescent="0.2">
      <c r="A2927">
        <v>87694</v>
      </c>
      <c r="B2927" t="s">
        <v>2009</v>
      </c>
      <c r="C2927" t="s">
        <v>9676</v>
      </c>
      <c r="D2927" s="16" t="s">
        <v>656</v>
      </c>
      <c r="E2927">
        <v>142.9</v>
      </c>
    </row>
    <row r="2928" spans="1:5" x14ac:dyDescent="0.2">
      <c r="A2928">
        <v>87704</v>
      </c>
      <c r="B2928" t="s">
        <v>2009</v>
      </c>
      <c r="C2928" t="s">
        <v>9677</v>
      </c>
      <c r="D2928" s="16" t="s">
        <v>656</v>
      </c>
      <c r="E2928">
        <v>155.05000000000001</v>
      </c>
    </row>
    <row r="2929" spans="1:5" x14ac:dyDescent="0.2">
      <c r="A2929">
        <v>87758</v>
      </c>
      <c r="B2929" t="s">
        <v>2009</v>
      </c>
      <c r="C2929" t="s">
        <v>9678</v>
      </c>
      <c r="D2929" s="16" t="s">
        <v>656</v>
      </c>
      <c r="E2929">
        <v>109.28</v>
      </c>
    </row>
    <row r="2930" spans="1:5" x14ac:dyDescent="0.2">
      <c r="A2930">
        <v>87768</v>
      </c>
      <c r="B2930" t="s">
        <v>2009</v>
      </c>
      <c r="C2930" t="s">
        <v>9679</v>
      </c>
      <c r="D2930" s="16" t="s">
        <v>656</v>
      </c>
      <c r="E2930">
        <v>129.03</v>
      </c>
    </row>
    <row r="2931" spans="1:5" x14ac:dyDescent="0.2">
      <c r="A2931">
        <v>87738</v>
      </c>
      <c r="B2931" t="s">
        <v>2009</v>
      </c>
      <c r="C2931" t="s">
        <v>9680</v>
      </c>
      <c r="D2931" s="16" t="s">
        <v>656</v>
      </c>
      <c r="E2931">
        <v>86.33</v>
      </c>
    </row>
    <row r="2932" spans="1:5" x14ac:dyDescent="0.2">
      <c r="A2932">
        <v>87748</v>
      </c>
      <c r="B2932" t="s">
        <v>2009</v>
      </c>
      <c r="C2932" t="s">
        <v>9681</v>
      </c>
      <c r="D2932" s="16" t="s">
        <v>656</v>
      </c>
      <c r="E2932">
        <v>110.37</v>
      </c>
    </row>
    <row r="2933" spans="1:5" x14ac:dyDescent="0.2">
      <c r="A2933">
        <v>87623</v>
      </c>
      <c r="B2933" t="s">
        <v>2009</v>
      </c>
      <c r="C2933" t="s">
        <v>9682</v>
      </c>
      <c r="D2933" s="16" t="s">
        <v>656</v>
      </c>
      <c r="E2933">
        <v>70.87</v>
      </c>
    </row>
    <row r="2934" spans="1:5" x14ac:dyDescent="0.2">
      <c r="A2934">
        <v>87633</v>
      </c>
      <c r="B2934" t="s">
        <v>2009</v>
      </c>
      <c r="C2934" t="s">
        <v>9683</v>
      </c>
      <c r="D2934" s="16" t="s">
        <v>656</v>
      </c>
      <c r="E2934">
        <v>94.9</v>
      </c>
    </row>
    <row r="2935" spans="1:5" x14ac:dyDescent="0.2">
      <c r="A2935">
        <v>87643</v>
      </c>
      <c r="B2935" t="s">
        <v>2009</v>
      </c>
      <c r="C2935" t="s">
        <v>9684</v>
      </c>
      <c r="D2935" s="16" t="s">
        <v>656</v>
      </c>
      <c r="E2935">
        <v>114.57</v>
      </c>
    </row>
    <row r="2936" spans="1:5" x14ac:dyDescent="0.2">
      <c r="A2936">
        <v>87683</v>
      </c>
      <c r="B2936" t="s">
        <v>2009</v>
      </c>
      <c r="C2936" t="s">
        <v>9685</v>
      </c>
      <c r="D2936" s="16" t="s">
        <v>656</v>
      </c>
      <c r="E2936">
        <v>110.65</v>
      </c>
    </row>
    <row r="2937" spans="1:5" x14ac:dyDescent="0.2">
      <c r="A2937">
        <v>87703</v>
      </c>
      <c r="B2937" t="s">
        <v>2009</v>
      </c>
      <c r="C2937" t="s">
        <v>9686</v>
      </c>
      <c r="D2937" s="16" t="s">
        <v>656</v>
      </c>
      <c r="E2937">
        <v>137.47999999999999</v>
      </c>
    </row>
    <row r="2938" spans="1:5" x14ac:dyDescent="0.2">
      <c r="A2938">
        <v>87693</v>
      </c>
      <c r="B2938" t="s">
        <v>2009</v>
      </c>
      <c r="C2938" t="s">
        <v>9687</v>
      </c>
      <c r="D2938" s="16" t="s">
        <v>656</v>
      </c>
      <c r="E2938">
        <v>126.76</v>
      </c>
    </row>
    <row r="2939" spans="1:5" x14ac:dyDescent="0.2">
      <c r="A2939">
        <v>87757</v>
      </c>
      <c r="B2939" t="s">
        <v>2009</v>
      </c>
      <c r="C2939" t="s">
        <v>9688</v>
      </c>
      <c r="D2939" s="16" t="s">
        <v>656</v>
      </c>
      <c r="E2939">
        <v>61.49</v>
      </c>
    </row>
    <row r="2940" spans="1:5" x14ac:dyDescent="0.2">
      <c r="A2940">
        <v>87767</v>
      </c>
      <c r="B2940" t="s">
        <v>2009</v>
      </c>
      <c r="C2940" t="s">
        <v>9689</v>
      </c>
      <c r="D2940" s="16" t="s">
        <v>656</v>
      </c>
      <c r="E2940">
        <v>70.27</v>
      </c>
    </row>
    <row r="2941" spans="1:5" x14ac:dyDescent="0.2">
      <c r="A2941">
        <v>87737</v>
      </c>
      <c r="B2941" t="s">
        <v>2009</v>
      </c>
      <c r="C2941" t="s">
        <v>9690</v>
      </c>
      <c r="D2941" s="16" t="s">
        <v>656</v>
      </c>
      <c r="E2941">
        <v>51.96</v>
      </c>
    </row>
    <row r="2942" spans="1:5" x14ac:dyDescent="0.2">
      <c r="A2942">
        <v>87747</v>
      </c>
      <c r="B2942" t="s">
        <v>2009</v>
      </c>
      <c r="C2942" t="s">
        <v>9691</v>
      </c>
      <c r="D2942" s="16" t="s">
        <v>656</v>
      </c>
      <c r="E2942">
        <v>62.58</v>
      </c>
    </row>
    <row r="2943" spans="1:5" x14ac:dyDescent="0.2">
      <c r="A2943">
        <v>87622</v>
      </c>
      <c r="B2943" t="s">
        <v>2009</v>
      </c>
      <c r="C2943" t="s">
        <v>9692</v>
      </c>
      <c r="D2943" s="16" t="s">
        <v>656</v>
      </c>
      <c r="E2943">
        <v>36.5</v>
      </c>
    </row>
    <row r="2944" spans="1:5" x14ac:dyDescent="0.2">
      <c r="A2944">
        <v>87632</v>
      </c>
      <c r="B2944" t="s">
        <v>2009</v>
      </c>
      <c r="C2944" t="s">
        <v>9693</v>
      </c>
      <c r="D2944" s="16" t="s">
        <v>656</v>
      </c>
      <c r="E2944">
        <v>47.11</v>
      </c>
    </row>
    <row r="2945" spans="1:5" x14ac:dyDescent="0.2">
      <c r="A2945">
        <v>87642</v>
      </c>
      <c r="B2945" t="s">
        <v>2009</v>
      </c>
      <c r="C2945" t="s">
        <v>9694</v>
      </c>
      <c r="D2945" s="16" t="s">
        <v>656</v>
      </c>
      <c r="E2945">
        <v>55.81</v>
      </c>
    </row>
    <row r="2946" spans="1:5" x14ac:dyDescent="0.2">
      <c r="A2946">
        <v>87682</v>
      </c>
      <c r="B2946" t="s">
        <v>2009</v>
      </c>
      <c r="C2946" t="s">
        <v>9695</v>
      </c>
      <c r="D2946" s="16" t="s">
        <v>656</v>
      </c>
      <c r="E2946">
        <v>51.89</v>
      </c>
    </row>
    <row r="2947" spans="1:5" x14ac:dyDescent="0.2">
      <c r="A2947">
        <v>87692</v>
      </c>
      <c r="B2947" t="s">
        <v>2009</v>
      </c>
      <c r="C2947" t="s">
        <v>9696</v>
      </c>
      <c r="D2947" s="16" t="s">
        <v>656</v>
      </c>
      <c r="E2947">
        <v>59.46</v>
      </c>
    </row>
    <row r="2948" spans="1:5" x14ac:dyDescent="0.2">
      <c r="A2948">
        <v>87702</v>
      </c>
      <c r="B2948" t="s">
        <v>2009</v>
      </c>
      <c r="C2948" t="s">
        <v>9697</v>
      </c>
      <c r="D2948" s="16" t="s">
        <v>656</v>
      </c>
      <c r="E2948">
        <v>64.19</v>
      </c>
    </row>
    <row r="2949" spans="1:5" x14ac:dyDescent="0.2">
      <c r="A2949">
        <v>87755</v>
      </c>
      <c r="B2949" t="s">
        <v>2009</v>
      </c>
      <c r="C2949" t="s">
        <v>9698</v>
      </c>
      <c r="D2949" s="16" t="s">
        <v>656</v>
      </c>
      <c r="E2949">
        <v>55.56</v>
      </c>
    </row>
    <row r="2950" spans="1:5" x14ac:dyDescent="0.2">
      <c r="A2950">
        <v>87765</v>
      </c>
      <c r="B2950" t="s">
        <v>2009</v>
      </c>
      <c r="C2950" t="s">
        <v>9699</v>
      </c>
      <c r="D2950" s="16" t="s">
        <v>656</v>
      </c>
      <c r="E2950">
        <v>62.97</v>
      </c>
    </row>
    <row r="2951" spans="1:5" x14ac:dyDescent="0.2">
      <c r="A2951">
        <v>87735</v>
      </c>
      <c r="B2951" t="s">
        <v>2009</v>
      </c>
      <c r="C2951" t="s">
        <v>9700</v>
      </c>
      <c r="D2951" s="16" t="s">
        <v>656</v>
      </c>
      <c r="E2951">
        <v>47.69</v>
      </c>
    </row>
    <row r="2952" spans="1:5" x14ac:dyDescent="0.2">
      <c r="A2952">
        <v>87745</v>
      </c>
      <c r="B2952" t="s">
        <v>2009</v>
      </c>
      <c r="C2952" t="s">
        <v>9701</v>
      </c>
      <c r="D2952" s="16" t="s">
        <v>656</v>
      </c>
      <c r="E2952">
        <v>56.65</v>
      </c>
    </row>
    <row r="2953" spans="1:5" x14ac:dyDescent="0.2">
      <c r="A2953">
        <v>87620</v>
      </c>
      <c r="B2953" t="s">
        <v>2009</v>
      </c>
      <c r="C2953" t="s">
        <v>9702</v>
      </c>
      <c r="D2953" s="16" t="s">
        <v>656</v>
      </c>
      <c r="E2953">
        <v>32.229999999999997</v>
      </c>
    </row>
    <row r="2954" spans="1:5" x14ac:dyDescent="0.2">
      <c r="A2954">
        <v>87630</v>
      </c>
      <c r="B2954" t="s">
        <v>2009</v>
      </c>
      <c r="C2954" t="s">
        <v>9703</v>
      </c>
      <c r="D2954" s="16" t="s">
        <v>656</v>
      </c>
      <c r="E2954">
        <v>41.18</v>
      </c>
    </row>
    <row r="2955" spans="1:5" x14ac:dyDescent="0.2">
      <c r="A2955">
        <v>87640</v>
      </c>
      <c r="B2955" t="s">
        <v>2009</v>
      </c>
      <c r="C2955" t="s">
        <v>9704</v>
      </c>
      <c r="D2955" s="16" t="s">
        <v>656</v>
      </c>
      <c r="E2955">
        <v>48.51</v>
      </c>
    </row>
    <row r="2956" spans="1:5" x14ac:dyDescent="0.2">
      <c r="A2956">
        <v>87680</v>
      </c>
      <c r="B2956" t="s">
        <v>2009</v>
      </c>
      <c r="C2956" t="s">
        <v>9705</v>
      </c>
      <c r="D2956" s="16" t="s">
        <v>656</v>
      </c>
      <c r="E2956">
        <v>44.59</v>
      </c>
    </row>
    <row r="2957" spans="1:5" x14ac:dyDescent="0.2">
      <c r="A2957">
        <v>87690</v>
      </c>
      <c r="B2957" t="s">
        <v>2009</v>
      </c>
      <c r="C2957" t="s">
        <v>9706</v>
      </c>
      <c r="D2957" s="16" t="s">
        <v>656</v>
      </c>
      <c r="E2957">
        <v>51.1</v>
      </c>
    </row>
    <row r="2958" spans="1:5" x14ac:dyDescent="0.2">
      <c r="A2958">
        <v>87700</v>
      </c>
      <c r="B2958" t="s">
        <v>2009</v>
      </c>
      <c r="C2958" t="s">
        <v>9707</v>
      </c>
      <c r="D2958" s="16" t="s">
        <v>656</v>
      </c>
      <c r="E2958">
        <v>55.09</v>
      </c>
    </row>
    <row r="2959" spans="1:5" x14ac:dyDescent="0.2">
      <c r="A2959">
        <v>102803</v>
      </c>
      <c r="B2959" t="s">
        <v>2009</v>
      </c>
      <c r="C2959" t="s">
        <v>9708</v>
      </c>
      <c r="D2959" s="16" t="s">
        <v>656</v>
      </c>
      <c r="E2959">
        <v>2.88</v>
      </c>
    </row>
    <row r="2960" spans="1:5" x14ac:dyDescent="0.2">
      <c r="A2960">
        <v>92717</v>
      </c>
      <c r="B2960" t="s">
        <v>2009</v>
      </c>
      <c r="C2960" t="s">
        <v>9709</v>
      </c>
      <c r="D2960" s="16" t="s">
        <v>9710</v>
      </c>
      <c r="E2960">
        <v>0.28000000000000003</v>
      </c>
    </row>
    <row r="2961" spans="1:5" x14ac:dyDescent="0.2">
      <c r="A2961">
        <v>92716</v>
      </c>
      <c r="B2961" t="s">
        <v>2009</v>
      </c>
      <c r="C2961" t="s">
        <v>9711</v>
      </c>
      <c r="D2961" s="16" t="s">
        <v>9712</v>
      </c>
      <c r="E2961">
        <v>110.09</v>
      </c>
    </row>
    <row r="2962" spans="1:5" x14ac:dyDescent="0.2">
      <c r="A2962">
        <v>103668</v>
      </c>
      <c r="B2962" t="s">
        <v>2009</v>
      </c>
      <c r="C2962" t="s">
        <v>9713</v>
      </c>
      <c r="D2962" s="16" t="s">
        <v>9710</v>
      </c>
      <c r="E2962">
        <v>0</v>
      </c>
    </row>
    <row r="2963" spans="1:5" x14ac:dyDescent="0.2">
      <c r="A2963">
        <v>103667</v>
      </c>
      <c r="B2963" t="s">
        <v>2009</v>
      </c>
      <c r="C2963" t="s">
        <v>9714</v>
      </c>
      <c r="D2963" s="16" t="s">
        <v>9712</v>
      </c>
      <c r="E2963">
        <v>0</v>
      </c>
    </row>
    <row r="2964" spans="1:5" x14ac:dyDescent="0.2">
      <c r="A2964">
        <v>89218</v>
      </c>
      <c r="B2964" t="s">
        <v>2009</v>
      </c>
      <c r="C2964" t="s">
        <v>9715</v>
      </c>
      <c r="D2964" s="16" t="s">
        <v>9710</v>
      </c>
      <c r="E2964">
        <v>123.16</v>
      </c>
    </row>
    <row r="2965" spans="1:5" x14ac:dyDescent="0.2">
      <c r="A2965">
        <v>89843</v>
      </c>
      <c r="B2965" t="s">
        <v>2009</v>
      </c>
      <c r="C2965" t="s">
        <v>9716</v>
      </c>
      <c r="D2965" s="16" t="s">
        <v>9712</v>
      </c>
      <c r="E2965">
        <v>254.77</v>
      </c>
    </row>
    <row r="2966" spans="1:5" x14ac:dyDescent="0.2">
      <c r="A2966">
        <v>87446</v>
      </c>
      <c r="B2966" t="s">
        <v>2009</v>
      </c>
      <c r="C2966" t="s">
        <v>9717</v>
      </c>
      <c r="D2966" s="16" t="s">
        <v>9710</v>
      </c>
      <c r="E2966">
        <v>0.52</v>
      </c>
    </row>
    <row r="2967" spans="1:5" x14ac:dyDescent="0.2">
      <c r="A2967">
        <v>87445</v>
      </c>
      <c r="B2967" t="s">
        <v>2009</v>
      </c>
      <c r="C2967" t="s">
        <v>9718</v>
      </c>
      <c r="D2967" s="16" t="s">
        <v>9712</v>
      </c>
      <c r="E2967">
        <v>5.72</v>
      </c>
    </row>
    <row r="2968" spans="1:5" x14ac:dyDescent="0.2">
      <c r="A2968">
        <v>93234</v>
      </c>
      <c r="B2968" t="s">
        <v>2009</v>
      </c>
      <c r="C2968" t="s">
        <v>9719</v>
      </c>
      <c r="D2968" s="16" t="s">
        <v>9710</v>
      </c>
      <c r="E2968">
        <v>0.48</v>
      </c>
    </row>
    <row r="2969" spans="1:5" x14ac:dyDescent="0.2">
      <c r="A2969">
        <v>93233</v>
      </c>
      <c r="B2969" t="s">
        <v>2009</v>
      </c>
      <c r="C2969" t="s">
        <v>9720</v>
      </c>
      <c r="D2969" s="16" t="s">
        <v>9712</v>
      </c>
      <c r="E2969">
        <v>6.05</v>
      </c>
    </row>
    <row r="2970" spans="1:5" x14ac:dyDescent="0.2">
      <c r="A2970">
        <v>102953</v>
      </c>
      <c r="B2970" t="s">
        <v>2009</v>
      </c>
      <c r="C2970" t="s">
        <v>9721</v>
      </c>
      <c r="D2970" s="16" t="s">
        <v>9710</v>
      </c>
      <c r="E2970">
        <v>0</v>
      </c>
    </row>
    <row r="2971" spans="1:5" x14ac:dyDescent="0.2">
      <c r="A2971">
        <v>102952</v>
      </c>
      <c r="B2971" t="s">
        <v>2009</v>
      </c>
      <c r="C2971" t="s">
        <v>9722</v>
      </c>
      <c r="D2971" s="16" t="s">
        <v>9712</v>
      </c>
      <c r="E2971">
        <v>0</v>
      </c>
    </row>
    <row r="2972" spans="1:5" x14ac:dyDescent="0.2">
      <c r="A2972">
        <v>88831</v>
      </c>
      <c r="B2972" t="s">
        <v>2009</v>
      </c>
      <c r="C2972" t="s">
        <v>9723</v>
      </c>
      <c r="D2972" s="16" t="s">
        <v>9710</v>
      </c>
      <c r="E2972">
        <v>0.38</v>
      </c>
    </row>
    <row r="2973" spans="1:5" x14ac:dyDescent="0.2">
      <c r="A2973">
        <v>88830</v>
      </c>
      <c r="B2973" t="s">
        <v>2009</v>
      </c>
      <c r="C2973" t="s">
        <v>9724</v>
      </c>
      <c r="D2973" s="16" t="s">
        <v>9712</v>
      </c>
      <c r="E2973">
        <v>1.93</v>
      </c>
    </row>
    <row r="2974" spans="1:5" x14ac:dyDescent="0.2">
      <c r="A2974">
        <v>89226</v>
      </c>
      <c r="B2974" t="s">
        <v>2009</v>
      </c>
      <c r="C2974" t="s">
        <v>9725</v>
      </c>
      <c r="D2974" s="16" t="s">
        <v>9710</v>
      </c>
      <c r="E2974">
        <v>1.57</v>
      </c>
    </row>
    <row r="2975" spans="1:5" x14ac:dyDescent="0.2">
      <c r="A2975">
        <v>89225</v>
      </c>
      <c r="B2975" t="s">
        <v>2009</v>
      </c>
      <c r="C2975" t="s">
        <v>9726</v>
      </c>
      <c r="D2975" s="16" t="s">
        <v>9712</v>
      </c>
      <c r="E2975">
        <v>5.39</v>
      </c>
    </row>
    <row r="2976" spans="1:5" x14ac:dyDescent="0.2">
      <c r="A2976">
        <v>89279</v>
      </c>
      <c r="B2976" t="s">
        <v>2009</v>
      </c>
      <c r="C2976" t="s">
        <v>9727</v>
      </c>
      <c r="D2976" s="16" t="s">
        <v>9710</v>
      </c>
      <c r="E2976">
        <v>1.92</v>
      </c>
    </row>
    <row r="2977" spans="1:5" x14ac:dyDescent="0.2">
      <c r="A2977">
        <v>89278</v>
      </c>
      <c r="B2977" t="s">
        <v>2009</v>
      </c>
      <c r="C2977" t="s">
        <v>9728</v>
      </c>
      <c r="D2977" s="16" t="s">
        <v>9712</v>
      </c>
      <c r="E2977">
        <v>13.22</v>
      </c>
    </row>
    <row r="2978" spans="1:5" x14ac:dyDescent="0.2">
      <c r="A2978">
        <v>90651</v>
      </c>
      <c r="B2978" t="s">
        <v>2009</v>
      </c>
      <c r="C2978" t="s">
        <v>9729</v>
      </c>
      <c r="D2978" s="16" t="s">
        <v>9710</v>
      </c>
      <c r="E2978">
        <v>1.03</v>
      </c>
    </row>
    <row r="2979" spans="1:5" x14ac:dyDescent="0.2">
      <c r="A2979">
        <v>90650</v>
      </c>
      <c r="B2979" t="s">
        <v>2009</v>
      </c>
      <c r="C2979" t="s">
        <v>9730</v>
      </c>
      <c r="D2979" s="16" t="s">
        <v>9712</v>
      </c>
      <c r="E2979">
        <v>11.36</v>
      </c>
    </row>
    <row r="2980" spans="1:5" x14ac:dyDescent="0.2">
      <c r="A2980">
        <v>106101</v>
      </c>
      <c r="B2980" t="s">
        <v>2009</v>
      </c>
      <c r="C2980" t="s">
        <v>9731</v>
      </c>
      <c r="D2980" s="16" t="s">
        <v>9710</v>
      </c>
      <c r="E2980">
        <v>0</v>
      </c>
    </row>
    <row r="2981" spans="1:5" x14ac:dyDescent="0.2">
      <c r="A2981">
        <v>106100</v>
      </c>
      <c r="B2981" t="s">
        <v>2009</v>
      </c>
      <c r="C2981" t="s">
        <v>9732</v>
      </c>
      <c r="D2981" s="16" t="s">
        <v>9712</v>
      </c>
      <c r="E2981">
        <v>0</v>
      </c>
    </row>
    <row r="2982" spans="1:5" x14ac:dyDescent="0.2">
      <c r="A2982">
        <v>90657</v>
      </c>
      <c r="B2982" t="s">
        <v>2009</v>
      </c>
      <c r="C2982" t="s">
        <v>9733</v>
      </c>
      <c r="D2982" s="16" t="s">
        <v>9710</v>
      </c>
      <c r="E2982">
        <v>4.74</v>
      </c>
    </row>
    <row r="2983" spans="1:5" x14ac:dyDescent="0.2">
      <c r="A2983">
        <v>90656</v>
      </c>
      <c r="B2983" t="s">
        <v>2009</v>
      </c>
      <c r="C2983" t="s">
        <v>9734</v>
      </c>
      <c r="D2983" s="16" t="s">
        <v>9712</v>
      </c>
      <c r="E2983">
        <v>15.14</v>
      </c>
    </row>
    <row r="2984" spans="1:5" x14ac:dyDescent="0.2">
      <c r="A2984">
        <v>90663</v>
      </c>
      <c r="B2984" t="s">
        <v>2009</v>
      </c>
      <c r="C2984" t="s">
        <v>9735</v>
      </c>
      <c r="D2984" s="16" t="s">
        <v>9710</v>
      </c>
      <c r="E2984">
        <v>5.07</v>
      </c>
    </row>
    <row r="2985" spans="1:5" x14ac:dyDescent="0.2">
      <c r="A2985">
        <v>90662</v>
      </c>
      <c r="B2985" t="s">
        <v>2009</v>
      </c>
      <c r="C2985" t="s">
        <v>9736</v>
      </c>
      <c r="D2985" s="16" t="s">
        <v>9712</v>
      </c>
      <c r="E2985">
        <v>15.77</v>
      </c>
    </row>
    <row r="2986" spans="1:5" x14ac:dyDescent="0.2">
      <c r="A2986">
        <v>89022</v>
      </c>
      <c r="B2986" t="s">
        <v>2009</v>
      </c>
      <c r="C2986" t="s">
        <v>9737</v>
      </c>
      <c r="D2986" s="16" t="s">
        <v>9710</v>
      </c>
      <c r="E2986">
        <v>0.38</v>
      </c>
    </row>
    <row r="2987" spans="1:5" x14ac:dyDescent="0.2">
      <c r="A2987">
        <v>89021</v>
      </c>
      <c r="B2987" t="s">
        <v>2009</v>
      </c>
      <c r="C2987" t="s">
        <v>9738</v>
      </c>
      <c r="D2987" s="16" t="s">
        <v>9712</v>
      </c>
      <c r="E2987">
        <v>2.58</v>
      </c>
    </row>
    <row r="2988" spans="1:5" x14ac:dyDescent="0.2">
      <c r="A2988">
        <v>90644</v>
      </c>
      <c r="B2988" t="s">
        <v>2009</v>
      </c>
      <c r="C2988" t="s">
        <v>9739</v>
      </c>
      <c r="D2988" s="16" t="s">
        <v>9710</v>
      </c>
      <c r="E2988">
        <v>7.27</v>
      </c>
    </row>
    <row r="2989" spans="1:5" x14ac:dyDescent="0.2">
      <c r="A2989">
        <v>90643</v>
      </c>
      <c r="B2989" t="s">
        <v>2009</v>
      </c>
      <c r="C2989" t="s">
        <v>9740</v>
      </c>
      <c r="D2989" s="16" t="s">
        <v>9712</v>
      </c>
      <c r="E2989">
        <v>27.76</v>
      </c>
    </row>
    <row r="2990" spans="1:5" x14ac:dyDescent="0.2">
      <c r="A2990">
        <v>102811</v>
      </c>
      <c r="B2990" t="s">
        <v>2009</v>
      </c>
      <c r="C2990" t="s">
        <v>9741</v>
      </c>
      <c r="D2990" s="16" t="s">
        <v>9710</v>
      </c>
      <c r="E2990">
        <v>0</v>
      </c>
    </row>
    <row r="2991" spans="1:5" x14ac:dyDescent="0.2">
      <c r="A2991">
        <v>102810</v>
      </c>
      <c r="B2991" t="s">
        <v>2009</v>
      </c>
      <c r="C2991" t="s">
        <v>9742</v>
      </c>
      <c r="D2991" s="16" t="s">
        <v>9712</v>
      </c>
      <c r="E2991">
        <v>0</v>
      </c>
    </row>
    <row r="2992" spans="1:5" x14ac:dyDescent="0.2">
      <c r="A2992">
        <v>92146</v>
      </c>
      <c r="B2992" t="s">
        <v>2009</v>
      </c>
      <c r="C2992" t="s">
        <v>9743</v>
      </c>
      <c r="D2992" s="16" t="s">
        <v>9710</v>
      </c>
      <c r="E2992">
        <v>38.86</v>
      </c>
    </row>
    <row r="2993" spans="1:5" x14ac:dyDescent="0.2">
      <c r="A2993">
        <v>92145</v>
      </c>
      <c r="B2993" t="s">
        <v>2009</v>
      </c>
      <c r="C2993" t="s">
        <v>9744</v>
      </c>
      <c r="D2993" s="16" t="s">
        <v>9712</v>
      </c>
      <c r="E2993">
        <v>89.11</v>
      </c>
    </row>
    <row r="2994" spans="1:5" x14ac:dyDescent="0.2">
      <c r="A2994">
        <v>92139</v>
      </c>
      <c r="B2994" t="s">
        <v>2009</v>
      </c>
      <c r="C2994" t="s">
        <v>9745</v>
      </c>
      <c r="D2994" s="16" t="s">
        <v>9710</v>
      </c>
      <c r="E2994">
        <v>50.97</v>
      </c>
    </row>
    <row r="2995" spans="1:5" x14ac:dyDescent="0.2">
      <c r="A2995">
        <v>92138</v>
      </c>
      <c r="B2995" t="s">
        <v>2009</v>
      </c>
      <c r="C2995" t="s">
        <v>9746</v>
      </c>
      <c r="D2995" s="16" t="s">
        <v>9712</v>
      </c>
      <c r="E2995">
        <v>106.97</v>
      </c>
    </row>
    <row r="2996" spans="1:5" x14ac:dyDescent="0.2">
      <c r="A2996">
        <v>91387</v>
      </c>
      <c r="B2996" t="s">
        <v>2009</v>
      </c>
      <c r="C2996" t="s">
        <v>9747</v>
      </c>
      <c r="D2996" s="16" t="s">
        <v>9710</v>
      </c>
      <c r="E2996">
        <v>83.81</v>
      </c>
    </row>
    <row r="2997" spans="1:5" x14ac:dyDescent="0.2">
      <c r="A2997">
        <v>91386</v>
      </c>
      <c r="B2997" t="s">
        <v>2009</v>
      </c>
      <c r="C2997" t="s">
        <v>9748</v>
      </c>
      <c r="D2997" s="16" t="s">
        <v>9712</v>
      </c>
      <c r="E2997">
        <v>296.77999999999997</v>
      </c>
    </row>
    <row r="2998" spans="1:5" x14ac:dyDescent="0.2">
      <c r="A2998">
        <v>96036</v>
      </c>
      <c r="B2998" t="s">
        <v>2009</v>
      </c>
      <c r="C2998" t="s">
        <v>9749</v>
      </c>
      <c r="D2998" s="16" t="s">
        <v>9710</v>
      </c>
      <c r="E2998">
        <v>93.26</v>
      </c>
    </row>
    <row r="2999" spans="1:5" x14ac:dyDescent="0.2">
      <c r="A2999">
        <v>96035</v>
      </c>
      <c r="B2999" t="s">
        <v>2009</v>
      </c>
      <c r="C2999" t="s">
        <v>9750</v>
      </c>
      <c r="D2999" s="16" t="s">
        <v>9712</v>
      </c>
      <c r="E2999">
        <v>312.36</v>
      </c>
    </row>
    <row r="3000" spans="1:5" x14ac:dyDescent="0.2">
      <c r="A3000">
        <v>89877</v>
      </c>
      <c r="B3000" t="s">
        <v>2009</v>
      </c>
      <c r="C3000" t="s">
        <v>9751</v>
      </c>
      <c r="D3000" s="16" t="s">
        <v>9710</v>
      </c>
      <c r="E3000">
        <v>96.17</v>
      </c>
    </row>
    <row r="3001" spans="1:5" x14ac:dyDescent="0.2">
      <c r="A3001">
        <v>89876</v>
      </c>
      <c r="B3001" t="s">
        <v>2009</v>
      </c>
      <c r="C3001" t="s">
        <v>9752</v>
      </c>
      <c r="D3001" s="16" t="s">
        <v>9712</v>
      </c>
      <c r="E3001">
        <v>360.68</v>
      </c>
    </row>
    <row r="3002" spans="1:5" x14ac:dyDescent="0.2">
      <c r="A3002">
        <v>89884</v>
      </c>
      <c r="B3002" t="s">
        <v>2009</v>
      </c>
      <c r="C3002" t="s">
        <v>9753</v>
      </c>
      <c r="D3002" s="16" t="s">
        <v>9710</v>
      </c>
      <c r="E3002">
        <v>99.97</v>
      </c>
    </row>
    <row r="3003" spans="1:5" x14ac:dyDescent="0.2">
      <c r="A3003">
        <v>89883</v>
      </c>
      <c r="B3003" t="s">
        <v>2009</v>
      </c>
      <c r="C3003" t="s">
        <v>9754</v>
      </c>
      <c r="D3003" s="16" t="s">
        <v>9712</v>
      </c>
      <c r="E3003">
        <v>398.81</v>
      </c>
    </row>
    <row r="3004" spans="1:5" x14ac:dyDescent="0.2">
      <c r="A3004">
        <v>67827</v>
      </c>
      <c r="B3004" t="s">
        <v>2009</v>
      </c>
      <c r="C3004" t="s">
        <v>9755</v>
      </c>
      <c r="D3004" s="16" t="s">
        <v>9710</v>
      </c>
      <c r="E3004">
        <v>73.88</v>
      </c>
    </row>
    <row r="3005" spans="1:5" x14ac:dyDescent="0.2">
      <c r="A3005">
        <v>67826</v>
      </c>
      <c r="B3005" t="s">
        <v>2009</v>
      </c>
      <c r="C3005" t="s">
        <v>9756</v>
      </c>
      <c r="D3005" s="16" t="s">
        <v>9712</v>
      </c>
      <c r="E3005">
        <v>207.93</v>
      </c>
    </row>
    <row r="3006" spans="1:5" x14ac:dyDescent="0.2">
      <c r="A3006">
        <v>5961</v>
      </c>
      <c r="B3006" t="s">
        <v>2009</v>
      </c>
      <c r="C3006" t="s">
        <v>9757</v>
      </c>
      <c r="D3006" s="16" t="s">
        <v>9710</v>
      </c>
      <c r="E3006">
        <v>72.599999999999994</v>
      </c>
    </row>
    <row r="3007" spans="1:5" x14ac:dyDescent="0.2">
      <c r="A3007">
        <v>5811</v>
      </c>
      <c r="B3007" t="s">
        <v>2009</v>
      </c>
      <c r="C3007" t="s">
        <v>9758</v>
      </c>
      <c r="D3007" s="16" t="s">
        <v>9712</v>
      </c>
      <c r="E3007">
        <v>227.31</v>
      </c>
    </row>
    <row r="3008" spans="1:5" x14ac:dyDescent="0.2">
      <c r="A3008">
        <v>106373</v>
      </c>
      <c r="B3008" t="s">
        <v>2009</v>
      </c>
      <c r="C3008" t="s">
        <v>9759</v>
      </c>
      <c r="D3008" s="16" t="s">
        <v>9710</v>
      </c>
      <c r="E3008">
        <v>0</v>
      </c>
    </row>
    <row r="3009" spans="1:5" x14ac:dyDescent="0.2">
      <c r="A3009">
        <v>106366</v>
      </c>
      <c r="B3009" t="s">
        <v>2009</v>
      </c>
      <c r="C3009" t="s">
        <v>9760</v>
      </c>
      <c r="D3009" s="16" t="s">
        <v>9712</v>
      </c>
      <c r="E3009">
        <v>0</v>
      </c>
    </row>
    <row r="3010" spans="1:5" x14ac:dyDescent="0.2">
      <c r="A3010">
        <v>106371</v>
      </c>
      <c r="B3010" t="s">
        <v>2009</v>
      </c>
      <c r="C3010" t="s">
        <v>9761</v>
      </c>
      <c r="D3010" s="16" t="s">
        <v>9710</v>
      </c>
      <c r="E3010">
        <v>0</v>
      </c>
    </row>
    <row r="3011" spans="1:5" x14ac:dyDescent="0.2">
      <c r="A3011">
        <v>106364</v>
      </c>
      <c r="B3011" t="s">
        <v>2009</v>
      </c>
      <c r="C3011" t="s">
        <v>9762</v>
      </c>
      <c r="D3011" s="16" t="s">
        <v>9712</v>
      </c>
      <c r="E3011">
        <v>0</v>
      </c>
    </row>
    <row r="3012" spans="1:5" x14ac:dyDescent="0.2">
      <c r="A3012">
        <v>92243</v>
      </c>
      <c r="B3012" t="s">
        <v>2009</v>
      </c>
      <c r="C3012" t="s">
        <v>9763</v>
      </c>
      <c r="D3012" s="16" t="s">
        <v>9710</v>
      </c>
      <c r="E3012">
        <v>88.93</v>
      </c>
    </row>
    <row r="3013" spans="1:5" x14ac:dyDescent="0.2">
      <c r="A3013">
        <v>92242</v>
      </c>
      <c r="B3013" t="s">
        <v>2009</v>
      </c>
      <c r="C3013" t="s">
        <v>9764</v>
      </c>
      <c r="D3013" s="16" t="s">
        <v>9712</v>
      </c>
      <c r="E3013">
        <v>450.67</v>
      </c>
    </row>
    <row r="3014" spans="1:5" x14ac:dyDescent="0.2">
      <c r="A3014">
        <v>91646</v>
      </c>
      <c r="B3014" t="s">
        <v>2009</v>
      </c>
      <c r="C3014" t="s">
        <v>9765</v>
      </c>
      <c r="D3014" s="16" t="s">
        <v>9710</v>
      </c>
      <c r="E3014">
        <v>106.37</v>
      </c>
    </row>
    <row r="3015" spans="1:5" x14ac:dyDescent="0.2">
      <c r="A3015">
        <v>91645</v>
      </c>
      <c r="B3015" t="s">
        <v>2009</v>
      </c>
      <c r="C3015" t="s">
        <v>9766</v>
      </c>
      <c r="D3015" s="16" t="s">
        <v>9712</v>
      </c>
      <c r="E3015">
        <v>516.35</v>
      </c>
    </row>
    <row r="3016" spans="1:5" x14ac:dyDescent="0.2">
      <c r="A3016">
        <v>92107</v>
      </c>
      <c r="B3016" t="s">
        <v>2009</v>
      </c>
      <c r="C3016" t="s">
        <v>9767</v>
      </c>
      <c r="D3016" s="16" t="s">
        <v>9710</v>
      </c>
      <c r="E3016">
        <v>104.38</v>
      </c>
    </row>
    <row r="3017" spans="1:5" x14ac:dyDescent="0.2">
      <c r="A3017">
        <v>92106</v>
      </c>
      <c r="B3017" t="s">
        <v>2009</v>
      </c>
      <c r="C3017" t="s">
        <v>9768</v>
      </c>
      <c r="D3017" s="16" t="s">
        <v>9712</v>
      </c>
      <c r="E3017">
        <v>393.97</v>
      </c>
    </row>
    <row r="3018" spans="1:5" x14ac:dyDescent="0.2">
      <c r="A3018">
        <v>5903</v>
      </c>
      <c r="B3018" t="s">
        <v>2009</v>
      </c>
      <c r="C3018" t="s">
        <v>9769</v>
      </c>
      <c r="D3018" s="16" t="s">
        <v>9710</v>
      </c>
      <c r="E3018">
        <v>83.12</v>
      </c>
    </row>
    <row r="3019" spans="1:5" x14ac:dyDescent="0.2">
      <c r="A3019">
        <v>5901</v>
      </c>
      <c r="B3019" t="s">
        <v>2009</v>
      </c>
      <c r="C3019" t="s">
        <v>9770</v>
      </c>
      <c r="D3019" s="16" t="s">
        <v>9712</v>
      </c>
      <c r="E3019">
        <v>352.02</v>
      </c>
    </row>
    <row r="3020" spans="1:5" x14ac:dyDescent="0.2">
      <c r="A3020">
        <v>106252</v>
      </c>
      <c r="B3020" t="s">
        <v>2009</v>
      </c>
      <c r="C3020" t="s">
        <v>9771</v>
      </c>
      <c r="D3020" s="16" t="s">
        <v>9710</v>
      </c>
      <c r="E3020">
        <v>82.63</v>
      </c>
    </row>
    <row r="3021" spans="1:5" x14ac:dyDescent="0.2">
      <c r="A3021">
        <v>106247</v>
      </c>
      <c r="B3021" t="s">
        <v>2009</v>
      </c>
      <c r="C3021" t="s">
        <v>9772</v>
      </c>
      <c r="D3021" s="16" t="s">
        <v>9712</v>
      </c>
      <c r="E3021">
        <v>311.87</v>
      </c>
    </row>
    <row r="3022" spans="1:5" x14ac:dyDescent="0.2">
      <c r="A3022">
        <v>6260</v>
      </c>
      <c r="B3022" t="s">
        <v>2009</v>
      </c>
      <c r="C3022" t="s">
        <v>9773</v>
      </c>
      <c r="D3022" s="16" t="s">
        <v>9710</v>
      </c>
      <c r="E3022">
        <v>69.88</v>
      </c>
    </row>
    <row r="3023" spans="1:5" x14ac:dyDescent="0.2">
      <c r="A3023">
        <v>6259</v>
      </c>
      <c r="B3023" t="s">
        <v>2009</v>
      </c>
      <c r="C3023" t="s">
        <v>9774</v>
      </c>
      <c r="D3023" s="16" t="s">
        <v>9712</v>
      </c>
      <c r="E3023">
        <v>285.06</v>
      </c>
    </row>
    <row r="3024" spans="1:5" x14ac:dyDescent="0.2">
      <c r="A3024">
        <v>104705</v>
      </c>
      <c r="B3024" t="s">
        <v>2009</v>
      </c>
      <c r="C3024" t="s">
        <v>9775</v>
      </c>
      <c r="D3024" s="16" t="s">
        <v>9710</v>
      </c>
      <c r="E3024">
        <v>0</v>
      </c>
    </row>
    <row r="3025" spans="1:5" x14ac:dyDescent="0.2">
      <c r="A3025">
        <v>104704</v>
      </c>
      <c r="B3025" t="s">
        <v>2009</v>
      </c>
      <c r="C3025" t="s">
        <v>9776</v>
      </c>
      <c r="D3025" s="16" t="s">
        <v>9712</v>
      </c>
      <c r="E3025">
        <v>0</v>
      </c>
    </row>
    <row r="3026" spans="1:5" x14ac:dyDescent="0.2">
      <c r="A3026">
        <v>91395</v>
      </c>
      <c r="B3026" t="s">
        <v>2009</v>
      </c>
      <c r="C3026" t="s">
        <v>9777</v>
      </c>
      <c r="D3026" s="16" t="s">
        <v>9710</v>
      </c>
      <c r="E3026">
        <v>67.45</v>
      </c>
    </row>
    <row r="3027" spans="1:5" x14ac:dyDescent="0.2">
      <c r="A3027">
        <v>73467</v>
      </c>
      <c r="B3027" t="s">
        <v>2009</v>
      </c>
      <c r="C3027" t="s">
        <v>9778</v>
      </c>
      <c r="D3027" s="16" t="s">
        <v>9712</v>
      </c>
      <c r="E3027">
        <v>276.93</v>
      </c>
    </row>
    <row r="3028" spans="1:5" x14ac:dyDescent="0.2">
      <c r="A3028">
        <v>5826</v>
      </c>
      <c r="B3028" t="s">
        <v>2009</v>
      </c>
      <c r="C3028" t="s">
        <v>9779</v>
      </c>
      <c r="D3028" s="16" t="s">
        <v>9710</v>
      </c>
      <c r="E3028">
        <v>70.47</v>
      </c>
    </row>
    <row r="3029" spans="1:5" x14ac:dyDescent="0.2">
      <c r="A3029">
        <v>5824</v>
      </c>
      <c r="B3029" t="s">
        <v>2009</v>
      </c>
      <c r="C3029" t="s">
        <v>9780</v>
      </c>
      <c r="D3029" s="16" t="s">
        <v>9712</v>
      </c>
      <c r="E3029">
        <v>240.73</v>
      </c>
    </row>
    <row r="3030" spans="1:5" x14ac:dyDescent="0.2">
      <c r="A3030">
        <v>106369</v>
      </c>
      <c r="B3030" t="s">
        <v>2009</v>
      </c>
      <c r="C3030" t="s">
        <v>9781</v>
      </c>
      <c r="D3030" s="16" t="s">
        <v>9710</v>
      </c>
      <c r="E3030">
        <v>0</v>
      </c>
    </row>
    <row r="3031" spans="1:5" x14ac:dyDescent="0.2">
      <c r="A3031">
        <v>106362</v>
      </c>
      <c r="B3031" t="s">
        <v>2009</v>
      </c>
      <c r="C3031" t="s">
        <v>9782</v>
      </c>
      <c r="D3031" s="16" t="s">
        <v>9712</v>
      </c>
      <c r="E3031">
        <v>0</v>
      </c>
    </row>
    <row r="3032" spans="1:5" x14ac:dyDescent="0.2">
      <c r="A3032">
        <v>106253</v>
      </c>
      <c r="B3032" t="s">
        <v>2009</v>
      </c>
      <c r="C3032" t="s">
        <v>9783</v>
      </c>
      <c r="D3032" s="16" t="s">
        <v>9710</v>
      </c>
      <c r="E3032">
        <v>85.82</v>
      </c>
    </row>
    <row r="3033" spans="1:5" x14ac:dyDescent="0.2">
      <c r="A3033">
        <v>106248</v>
      </c>
      <c r="B3033" t="s">
        <v>2009</v>
      </c>
      <c r="C3033" t="s">
        <v>9784</v>
      </c>
      <c r="D3033" s="16" t="s">
        <v>9712</v>
      </c>
      <c r="E3033">
        <v>321.14</v>
      </c>
    </row>
    <row r="3034" spans="1:5" x14ac:dyDescent="0.2">
      <c r="A3034">
        <v>106372</v>
      </c>
      <c r="B3034" t="s">
        <v>2009</v>
      </c>
      <c r="C3034" t="s">
        <v>9785</v>
      </c>
      <c r="D3034" s="16" t="s">
        <v>9710</v>
      </c>
      <c r="E3034">
        <v>0</v>
      </c>
    </row>
    <row r="3035" spans="1:5" x14ac:dyDescent="0.2">
      <c r="A3035">
        <v>106365</v>
      </c>
      <c r="B3035" t="s">
        <v>2009</v>
      </c>
      <c r="C3035" t="s">
        <v>9786</v>
      </c>
      <c r="D3035" s="16" t="s">
        <v>9712</v>
      </c>
      <c r="E3035">
        <v>0</v>
      </c>
    </row>
    <row r="3036" spans="1:5" x14ac:dyDescent="0.2">
      <c r="A3036">
        <v>106370</v>
      </c>
      <c r="B3036" t="s">
        <v>2009</v>
      </c>
      <c r="C3036" t="s">
        <v>9787</v>
      </c>
      <c r="D3036" s="16" t="s">
        <v>9710</v>
      </c>
      <c r="E3036">
        <v>0</v>
      </c>
    </row>
    <row r="3037" spans="1:5" x14ac:dyDescent="0.2">
      <c r="A3037">
        <v>106363</v>
      </c>
      <c r="B3037" t="s">
        <v>2009</v>
      </c>
      <c r="C3037" t="s">
        <v>9788</v>
      </c>
      <c r="D3037" s="16" t="s">
        <v>9712</v>
      </c>
      <c r="E3037">
        <v>0</v>
      </c>
    </row>
    <row r="3038" spans="1:5" x14ac:dyDescent="0.2">
      <c r="A3038">
        <v>5892</v>
      </c>
      <c r="B3038" t="s">
        <v>2009</v>
      </c>
      <c r="C3038" t="s">
        <v>9789</v>
      </c>
      <c r="D3038" s="16" t="s">
        <v>9710</v>
      </c>
      <c r="E3038">
        <v>65.239999999999995</v>
      </c>
    </row>
    <row r="3039" spans="1:5" x14ac:dyDescent="0.2">
      <c r="A3039">
        <v>5890</v>
      </c>
      <c r="B3039" t="s">
        <v>2009</v>
      </c>
      <c r="C3039" t="s">
        <v>9790</v>
      </c>
      <c r="D3039" s="16" t="s">
        <v>9712</v>
      </c>
      <c r="E3039">
        <v>227.2</v>
      </c>
    </row>
    <row r="3040" spans="1:5" x14ac:dyDescent="0.2">
      <c r="A3040">
        <v>5896</v>
      </c>
      <c r="B3040" t="s">
        <v>2009</v>
      </c>
      <c r="C3040" t="s">
        <v>9791</v>
      </c>
      <c r="D3040" s="16" t="s">
        <v>9710</v>
      </c>
      <c r="E3040">
        <v>68.099999999999994</v>
      </c>
    </row>
    <row r="3041" spans="1:5" x14ac:dyDescent="0.2">
      <c r="A3041">
        <v>5894</v>
      </c>
      <c r="B3041" t="s">
        <v>2009</v>
      </c>
      <c r="C3041" t="s">
        <v>9792</v>
      </c>
      <c r="D3041" s="16" t="s">
        <v>9712</v>
      </c>
      <c r="E3041">
        <v>236.18</v>
      </c>
    </row>
    <row r="3042" spans="1:5" x14ac:dyDescent="0.2">
      <c r="A3042">
        <v>91032</v>
      </c>
      <c r="B3042" t="s">
        <v>2009</v>
      </c>
      <c r="C3042" t="s">
        <v>9793</v>
      </c>
      <c r="D3042" s="16" t="s">
        <v>9710</v>
      </c>
      <c r="E3042">
        <v>76.55</v>
      </c>
    </row>
    <row r="3043" spans="1:5" x14ac:dyDescent="0.2">
      <c r="A3043">
        <v>91031</v>
      </c>
      <c r="B3043" t="s">
        <v>2009</v>
      </c>
      <c r="C3043" t="s">
        <v>9794</v>
      </c>
      <c r="D3043" s="16" t="s">
        <v>9712</v>
      </c>
      <c r="E3043">
        <v>287.83</v>
      </c>
    </row>
    <row r="3044" spans="1:5" x14ac:dyDescent="0.2">
      <c r="A3044">
        <v>106255</v>
      </c>
      <c r="B3044" t="s">
        <v>2009</v>
      </c>
      <c r="C3044" t="s">
        <v>9795</v>
      </c>
      <c r="D3044" s="16" t="s">
        <v>9710</v>
      </c>
      <c r="E3044">
        <v>0</v>
      </c>
    </row>
    <row r="3045" spans="1:5" x14ac:dyDescent="0.2">
      <c r="A3045">
        <v>106250</v>
      </c>
      <c r="B3045" t="s">
        <v>2009</v>
      </c>
      <c r="C3045" t="s">
        <v>9796</v>
      </c>
      <c r="D3045" s="16" t="s">
        <v>9712</v>
      </c>
      <c r="E3045">
        <v>0</v>
      </c>
    </row>
    <row r="3046" spans="1:5" x14ac:dyDescent="0.2">
      <c r="A3046">
        <v>106374</v>
      </c>
      <c r="B3046" t="s">
        <v>2009</v>
      </c>
      <c r="C3046" t="s">
        <v>9797</v>
      </c>
      <c r="D3046" s="16" t="s">
        <v>9710</v>
      </c>
      <c r="E3046">
        <v>0</v>
      </c>
    </row>
    <row r="3047" spans="1:5" x14ac:dyDescent="0.2">
      <c r="A3047">
        <v>106367</v>
      </c>
      <c r="B3047" t="s">
        <v>2009</v>
      </c>
      <c r="C3047" t="s">
        <v>9798</v>
      </c>
      <c r="D3047" s="16" t="s">
        <v>9712</v>
      </c>
      <c r="E3047">
        <v>0</v>
      </c>
    </row>
    <row r="3048" spans="1:5" x14ac:dyDescent="0.2">
      <c r="A3048">
        <v>106375</v>
      </c>
      <c r="B3048" t="s">
        <v>2009</v>
      </c>
      <c r="C3048" t="s">
        <v>9799</v>
      </c>
      <c r="D3048" s="16" t="s">
        <v>9710</v>
      </c>
      <c r="E3048">
        <v>0</v>
      </c>
    </row>
    <row r="3049" spans="1:5" x14ac:dyDescent="0.2">
      <c r="A3049">
        <v>106368</v>
      </c>
      <c r="B3049" t="s">
        <v>2009</v>
      </c>
      <c r="C3049" t="s">
        <v>9800</v>
      </c>
      <c r="D3049" s="16" t="s">
        <v>9712</v>
      </c>
      <c r="E3049">
        <v>0</v>
      </c>
    </row>
    <row r="3050" spans="1:5" x14ac:dyDescent="0.2">
      <c r="A3050">
        <v>102817</v>
      </c>
      <c r="B3050" t="s">
        <v>2009</v>
      </c>
      <c r="C3050" t="s">
        <v>9801</v>
      </c>
      <c r="D3050" s="16" t="s">
        <v>9710</v>
      </c>
      <c r="E3050">
        <v>0</v>
      </c>
    </row>
    <row r="3051" spans="1:5" x14ac:dyDescent="0.2">
      <c r="A3051">
        <v>102816</v>
      </c>
      <c r="B3051" t="s">
        <v>2009</v>
      </c>
      <c r="C3051" t="s">
        <v>9802</v>
      </c>
      <c r="D3051" s="16" t="s">
        <v>9712</v>
      </c>
      <c r="E3051">
        <v>0</v>
      </c>
    </row>
    <row r="3052" spans="1:5" x14ac:dyDescent="0.2">
      <c r="A3052">
        <v>91534</v>
      </c>
      <c r="B3052" t="s">
        <v>2009</v>
      </c>
      <c r="C3052" t="s">
        <v>9803</v>
      </c>
      <c r="D3052" s="16" t="s">
        <v>9710</v>
      </c>
      <c r="E3052">
        <v>45.15</v>
      </c>
    </row>
    <row r="3053" spans="1:5" x14ac:dyDescent="0.2">
      <c r="A3053">
        <v>91533</v>
      </c>
      <c r="B3053" t="s">
        <v>2009</v>
      </c>
      <c r="C3053" t="s">
        <v>9804</v>
      </c>
      <c r="D3053" s="16" t="s">
        <v>9712</v>
      </c>
      <c r="E3053">
        <v>52.8</v>
      </c>
    </row>
    <row r="3054" spans="1:5" x14ac:dyDescent="0.2">
      <c r="A3054">
        <v>95265</v>
      </c>
      <c r="B3054" t="s">
        <v>2009</v>
      </c>
      <c r="C3054" t="s">
        <v>9805</v>
      </c>
      <c r="D3054" s="16" t="s">
        <v>9710</v>
      </c>
      <c r="E3054">
        <v>0.69</v>
      </c>
    </row>
    <row r="3055" spans="1:5" x14ac:dyDescent="0.2">
      <c r="A3055">
        <v>95264</v>
      </c>
      <c r="B3055" t="s">
        <v>2009</v>
      </c>
      <c r="C3055" t="s">
        <v>9806</v>
      </c>
      <c r="D3055" s="16" t="s">
        <v>9712</v>
      </c>
      <c r="E3055">
        <v>6.52</v>
      </c>
    </row>
    <row r="3056" spans="1:5" x14ac:dyDescent="0.2">
      <c r="A3056">
        <v>90973</v>
      </c>
      <c r="B3056" t="s">
        <v>2009</v>
      </c>
      <c r="C3056" t="s">
        <v>9807</v>
      </c>
      <c r="D3056" s="16" t="s">
        <v>9710</v>
      </c>
      <c r="E3056">
        <v>8.93</v>
      </c>
    </row>
    <row r="3057" spans="1:5" x14ac:dyDescent="0.2">
      <c r="A3057">
        <v>90972</v>
      </c>
      <c r="B3057" t="s">
        <v>2009</v>
      </c>
      <c r="C3057" t="s">
        <v>9808</v>
      </c>
      <c r="D3057" s="16" t="s">
        <v>9712</v>
      </c>
      <c r="E3057">
        <v>85.4</v>
      </c>
    </row>
    <row r="3058" spans="1:5" x14ac:dyDescent="0.2">
      <c r="A3058">
        <v>91001</v>
      </c>
      <c r="B3058" t="s">
        <v>2009</v>
      </c>
      <c r="C3058" t="s">
        <v>9809</v>
      </c>
      <c r="D3058" s="16" t="s">
        <v>9710</v>
      </c>
      <c r="E3058">
        <v>10.59</v>
      </c>
    </row>
    <row r="3059" spans="1:5" x14ac:dyDescent="0.2">
      <c r="A3059">
        <v>90999</v>
      </c>
      <c r="B3059" t="s">
        <v>2009</v>
      </c>
      <c r="C3059" t="s">
        <v>9810</v>
      </c>
      <c r="D3059" s="16" t="s">
        <v>9712</v>
      </c>
      <c r="E3059">
        <v>112.95</v>
      </c>
    </row>
    <row r="3060" spans="1:5" x14ac:dyDescent="0.2">
      <c r="A3060">
        <v>5954</v>
      </c>
      <c r="B3060" t="s">
        <v>2009</v>
      </c>
      <c r="C3060" t="s">
        <v>9811</v>
      </c>
      <c r="D3060" s="16" t="s">
        <v>9710</v>
      </c>
      <c r="E3060">
        <v>6.67</v>
      </c>
    </row>
    <row r="3061" spans="1:5" x14ac:dyDescent="0.2">
      <c r="A3061">
        <v>5953</v>
      </c>
      <c r="B3061" t="s">
        <v>2009</v>
      </c>
      <c r="C3061" t="s">
        <v>9812</v>
      </c>
      <c r="D3061" s="16" t="s">
        <v>9712</v>
      </c>
      <c r="E3061">
        <v>65.88</v>
      </c>
    </row>
    <row r="3062" spans="1:5" x14ac:dyDescent="0.2">
      <c r="A3062">
        <v>90982</v>
      </c>
      <c r="B3062" t="s">
        <v>2009</v>
      </c>
      <c r="C3062" t="s">
        <v>9813</v>
      </c>
      <c r="D3062" s="16" t="s">
        <v>9710</v>
      </c>
      <c r="E3062">
        <v>22.69</v>
      </c>
    </row>
    <row r="3063" spans="1:5" x14ac:dyDescent="0.2">
      <c r="A3063">
        <v>90979</v>
      </c>
      <c r="B3063" t="s">
        <v>2009</v>
      </c>
      <c r="C3063" t="s">
        <v>9814</v>
      </c>
      <c r="D3063" s="16" t="s">
        <v>9712</v>
      </c>
      <c r="E3063">
        <v>220.63</v>
      </c>
    </row>
    <row r="3064" spans="1:5" x14ac:dyDescent="0.2">
      <c r="A3064">
        <v>90965</v>
      </c>
      <c r="B3064" t="s">
        <v>2009</v>
      </c>
      <c r="C3064" t="s">
        <v>9815</v>
      </c>
      <c r="D3064" s="16" t="s">
        <v>9710</v>
      </c>
      <c r="E3064">
        <v>8.9</v>
      </c>
    </row>
    <row r="3065" spans="1:5" x14ac:dyDescent="0.2">
      <c r="A3065">
        <v>90964</v>
      </c>
      <c r="B3065" t="s">
        <v>2009</v>
      </c>
      <c r="C3065" t="s">
        <v>9816</v>
      </c>
      <c r="D3065" s="16" t="s">
        <v>9712</v>
      </c>
      <c r="E3065">
        <v>34.39</v>
      </c>
    </row>
    <row r="3066" spans="1:5" x14ac:dyDescent="0.2">
      <c r="A3066">
        <v>102970</v>
      </c>
      <c r="B3066" t="s">
        <v>2009</v>
      </c>
      <c r="C3066" t="s">
        <v>9817</v>
      </c>
      <c r="D3066" s="16" t="s">
        <v>9710</v>
      </c>
      <c r="E3066">
        <v>0.2</v>
      </c>
    </row>
    <row r="3067" spans="1:5" x14ac:dyDescent="0.2">
      <c r="A3067">
        <v>102971</v>
      </c>
      <c r="B3067" t="s">
        <v>2009</v>
      </c>
      <c r="C3067" t="s">
        <v>9818</v>
      </c>
      <c r="D3067" s="16" t="s">
        <v>9712</v>
      </c>
      <c r="E3067">
        <v>0.5</v>
      </c>
    </row>
    <row r="3068" spans="1:5" x14ac:dyDescent="0.2">
      <c r="A3068">
        <v>102822</v>
      </c>
      <c r="B3068" t="s">
        <v>2009</v>
      </c>
      <c r="C3068" t="s">
        <v>9819</v>
      </c>
      <c r="D3068" s="16" t="s">
        <v>9710</v>
      </c>
      <c r="E3068">
        <v>0</v>
      </c>
    </row>
    <row r="3069" spans="1:5" x14ac:dyDescent="0.2">
      <c r="A3069">
        <v>102821</v>
      </c>
      <c r="B3069" t="s">
        <v>2009</v>
      </c>
      <c r="C3069" t="s">
        <v>9820</v>
      </c>
      <c r="D3069" s="16" t="s">
        <v>9712</v>
      </c>
      <c r="E3069">
        <v>0</v>
      </c>
    </row>
    <row r="3070" spans="1:5" x14ac:dyDescent="0.2">
      <c r="A3070">
        <v>102828</v>
      </c>
      <c r="B3070" t="s">
        <v>2009</v>
      </c>
      <c r="C3070" t="s">
        <v>9821</v>
      </c>
      <c r="D3070" s="16" t="s">
        <v>9710</v>
      </c>
      <c r="E3070">
        <v>0</v>
      </c>
    </row>
    <row r="3071" spans="1:5" x14ac:dyDescent="0.2">
      <c r="A3071">
        <v>102827</v>
      </c>
      <c r="B3071" t="s">
        <v>2009</v>
      </c>
      <c r="C3071" t="s">
        <v>9822</v>
      </c>
      <c r="D3071" s="16" t="s">
        <v>9712</v>
      </c>
      <c r="E3071">
        <v>0</v>
      </c>
    </row>
    <row r="3072" spans="1:5" x14ac:dyDescent="0.2">
      <c r="A3072">
        <v>103939</v>
      </c>
      <c r="B3072" t="s">
        <v>2009</v>
      </c>
      <c r="C3072" t="s">
        <v>9823</v>
      </c>
      <c r="D3072" s="16" t="s">
        <v>9710</v>
      </c>
      <c r="E3072">
        <v>0</v>
      </c>
    </row>
    <row r="3073" spans="1:5" x14ac:dyDescent="0.2">
      <c r="A3073">
        <v>103938</v>
      </c>
      <c r="B3073" t="s">
        <v>2009</v>
      </c>
      <c r="C3073" t="s">
        <v>9824</v>
      </c>
      <c r="D3073" s="16" t="s">
        <v>9712</v>
      </c>
      <c r="E3073">
        <v>0</v>
      </c>
    </row>
    <row r="3074" spans="1:5" x14ac:dyDescent="0.2">
      <c r="A3074">
        <v>103945</v>
      </c>
      <c r="B3074" t="s">
        <v>2009</v>
      </c>
      <c r="C3074" t="s">
        <v>9825</v>
      </c>
      <c r="D3074" s="16" t="s">
        <v>9710</v>
      </c>
      <c r="E3074">
        <v>0</v>
      </c>
    </row>
    <row r="3075" spans="1:5" x14ac:dyDescent="0.2">
      <c r="A3075">
        <v>103944</v>
      </c>
      <c r="B3075" t="s">
        <v>2009</v>
      </c>
      <c r="C3075" t="s">
        <v>9826</v>
      </c>
      <c r="D3075" s="16" t="s">
        <v>9712</v>
      </c>
      <c r="E3075">
        <v>0</v>
      </c>
    </row>
    <row r="3076" spans="1:5" x14ac:dyDescent="0.2">
      <c r="A3076">
        <v>106416</v>
      </c>
      <c r="B3076" t="s">
        <v>2009</v>
      </c>
      <c r="C3076" t="s">
        <v>9827</v>
      </c>
      <c r="D3076" s="16" t="s">
        <v>9710</v>
      </c>
      <c r="E3076">
        <v>12.21</v>
      </c>
    </row>
    <row r="3077" spans="1:5" x14ac:dyDescent="0.2">
      <c r="A3077">
        <v>106414</v>
      </c>
      <c r="B3077" t="s">
        <v>2009</v>
      </c>
      <c r="C3077" t="s">
        <v>9828</v>
      </c>
      <c r="D3077" s="16" t="s">
        <v>9712</v>
      </c>
      <c r="E3077">
        <v>23.23</v>
      </c>
    </row>
    <row r="3078" spans="1:5" x14ac:dyDescent="0.2">
      <c r="A3078">
        <v>91285</v>
      </c>
      <c r="B3078" t="s">
        <v>2009</v>
      </c>
      <c r="C3078" t="s">
        <v>9829</v>
      </c>
      <c r="D3078" s="16" t="s">
        <v>9710</v>
      </c>
      <c r="E3078">
        <v>0.49</v>
      </c>
    </row>
    <row r="3079" spans="1:5" x14ac:dyDescent="0.2">
      <c r="A3079">
        <v>91283</v>
      </c>
      <c r="B3079" t="s">
        <v>2009</v>
      </c>
      <c r="C3079" t="s">
        <v>9830</v>
      </c>
      <c r="D3079" s="16" t="s">
        <v>9712</v>
      </c>
      <c r="E3079">
        <v>10.57</v>
      </c>
    </row>
    <row r="3080" spans="1:5" x14ac:dyDescent="0.2">
      <c r="A3080">
        <v>95283</v>
      </c>
      <c r="B3080" t="s">
        <v>2009</v>
      </c>
      <c r="C3080" t="s">
        <v>9831</v>
      </c>
      <c r="D3080" s="16" t="s">
        <v>9710</v>
      </c>
      <c r="E3080">
        <v>0.85</v>
      </c>
    </row>
    <row r="3081" spans="1:5" x14ac:dyDescent="0.2">
      <c r="A3081">
        <v>95282</v>
      </c>
      <c r="B3081" t="s">
        <v>2009</v>
      </c>
      <c r="C3081" t="s">
        <v>9832</v>
      </c>
      <c r="D3081" s="16" t="s">
        <v>9712</v>
      </c>
      <c r="E3081">
        <v>11.04</v>
      </c>
    </row>
    <row r="3082" spans="1:5" x14ac:dyDescent="0.2">
      <c r="A3082">
        <v>95128</v>
      </c>
      <c r="B3082" t="s">
        <v>2009</v>
      </c>
      <c r="C3082" t="s">
        <v>9833</v>
      </c>
      <c r="D3082" s="16" t="s">
        <v>9710</v>
      </c>
      <c r="E3082">
        <v>70.86</v>
      </c>
    </row>
    <row r="3083" spans="1:5" x14ac:dyDescent="0.2">
      <c r="A3083">
        <v>95127</v>
      </c>
      <c r="B3083" t="s">
        <v>2009</v>
      </c>
      <c r="C3083" t="s">
        <v>9834</v>
      </c>
      <c r="D3083" s="16" t="s">
        <v>9712</v>
      </c>
      <c r="E3083">
        <v>257.47000000000003</v>
      </c>
    </row>
    <row r="3084" spans="1:5" x14ac:dyDescent="0.2">
      <c r="A3084">
        <v>92044</v>
      </c>
      <c r="B3084" t="s">
        <v>2009</v>
      </c>
      <c r="C3084" t="s">
        <v>9835</v>
      </c>
      <c r="D3084" s="16" t="s">
        <v>9710</v>
      </c>
      <c r="E3084">
        <v>8.8699999999999992</v>
      </c>
    </row>
    <row r="3085" spans="1:5" x14ac:dyDescent="0.2">
      <c r="A3085">
        <v>92043</v>
      </c>
      <c r="B3085" t="s">
        <v>2009</v>
      </c>
      <c r="C3085" t="s">
        <v>9836</v>
      </c>
      <c r="D3085" s="16" t="s">
        <v>9712</v>
      </c>
      <c r="E3085">
        <v>15</v>
      </c>
    </row>
    <row r="3086" spans="1:5" x14ac:dyDescent="0.2">
      <c r="A3086">
        <v>106417</v>
      </c>
      <c r="B3086" t="s">
        <v>2009</v>
      </c>
      <c r="C3086" t="s">
        <v>9837</v>
      </c>
      <c r="D3086" s="16" t="s">
        <v>9710</v>
      </c>
      <c r="E3086">
        <v>6.95</v>
      </c>
    </row>
    <row r="3087" spans="1:5" x14ac:dyDescent="0.2">
      <c r="A3087">
        <v>106415</v>
      </c>
      <c r="B3087" t="s">
        <v>2009</v>
      </c>
      <c r="C3087" t="s">
        <v>9838</v>
      </c>
      <c r="D3087" s="16" t="s">
        <v>9712</v>
      </c>
      <c r="E3087">
        <v>14.75</v>
      </c>
    </row>
    <row r="3088" spans="1:5" x14ac:dyDescent="0.2">
      <c r="A3088">
        <v>102834</v>
      </c>
      <c r="B3088" t="s">
        <v>2009</v>
      </c>
      <c r="C3088" t="s">
        <v>9839</v>
      </c>
      <c r="D3088" s="16" t="s">
        <v>9710</v>
      </c>
      <c r="E3088">
        <v>0</v>
      </c>
    </row>
    <row r="3089" spans="1:5" x14ac:dyDescent="0.2">
      <c r="A3089">
        <v>102833</v>
      </c>
      <c r="B3089" t="s">
        <v>2009</v>
      </c>
      <c r="C3089" t="s">
        <v>9840</v>
      </c>
      <c r="D3089" s="16" t="s">
        <v>9712</v>
      </c>
      <c r="E3089">
        <v>0</v>
      </c>
    </row>
    <row r="3090" spans="1:5" x14ac:dyDescent="0.2">
      <c r="A3090">
        <v>92119</v>
      </c>
      <c r="B3090" t="s">
        <v>2009</v>
      </c>
      <c r="C3090" t="s">
        <v>9841</v>
      </c>
      <c r="D3090" s="16" t="s">
        <v>9710</v>
      </c>
      <c r="E3090">
        <v>0.27</v>
      </c>
    </row>
    <row r="3091" spans="1:5" x14ac:dyDescent="0.2">
      <c r="A3091">
        <v>92118</v>
      </c>
      <c r="B3091" t="s">
        <v>2009</v>
      </c>
      <c r="C3091" t="s">
        <v>9842</v>
      </c>
      <c r="D3091" s="16" t="s">
        <v>9712</v>
      </c>
      <c r="E3091">
        <v>0.43</v>
      </c>
    </row>
    <row r="3092" spans="1:5" x14ac:dyDescent="0.2">
      <c r="A3092">
        <v>102917</v>
      </c>
      <c r="B3092" t="s">
        <v>2009</v>
      </c>
      <c r="C3092" t="s">
        <v>9843</v>
      </c>
      <c r="D3092" s="16" t="s">
        <v>9710</v>
      </c>
      <c r="E3092">
        <v>0</v>
      </c>
    </row>
    <row r="3093" spans="1:5" x14ac:dyDescent="0.2">
      <c r="A3093">
        <v>102916</v>
      </c>
      <c r="B3093" t="s">
        <v>2009</v>
      </c>
      <c r="C3093" t="s">
        <v>9844</v>
      </c>
      <c r="D3093" s="16" t="s">
        <v>9712</v>
      </c>
      <c r="E3093">
        <v>0</v>
      </c>
    </row>
    <row r="3094" spans="1:5" x14ac:dyDescent="0.2">
      <c r="A3094">
        <v>95721</v>
      </c>
      <c r="B3094" t="s">
        <v>2009</v>
      </c>
      <c r="C3094" t="s">
        <v>9845</v>
      </c>
      <c r="D3094" s="16" t="s">
        <v>9710</v>
      </c>
      <c r="E3094">
        <v>125.69</v>
      </c>
    </row>
    <row r="3095" spans="1:5" x14ac:dyDescent="0.2">
      <c r="A3095">
        <v>95720</v>
      </c>
      <c r="B3095" t="s">
        <v>2009</v>
      </c>
      <c r="C3095" t="s">
        <v>9846</v>
      </c>
      <c r="D3095" s="16" t="s">
        <v>9712</v>
      </c>
      <c r="E3095">
        <v>307.94</v>
      </c>
    </row>
    <row r="3096" spans="1:5" x14ac:dyDescent="0.2">
      <c r="A3096">
        <v>104717</v>
      </c>
      <c r="B3096" t="s">
        <v>2009</v>
      </c>
      <c r="C3096" t="s">
        <v>9847</v>
      </c>
      <c r="D3096" s="16" t="s">
        <v>9710</v>
      </c>
      <c r="E3096">
        <v>120.72</v>
      </c>
    </row>
    <row r="3097" spans="1:5" x14ac:dyDescent="0.2">
      <c r="A3097">
        <v>104716</v>
      </c>
      <c r="B3097" t="s">
        <v>2009</v>
      </c>
      <c r="C3097" t="s">
        <v>9848</v>
      </c>
      <c r="D3097" s="16" t="s">
        <v>9712</v>
      </c>
      <c r="E3097">
        <v>298.05</v>
      </c>
    </row>
    <row r="3098" spans="1:5" x14ac:dyDescent="0.2">
      <c r="A3098">
        <v>106399</v>
      </c>
      <c r="B3098" t="s">
        <v>2009</v>
      </c>
      <c r="C3098" t="s">
        <v>9849</v>
      </c>
      <c r="D3098" s="16" t="s">
        <v>9710</v>
      </c>
      <c r="E3098">
        <v>0</v>
      </c>
    </row>
    <row r="3099" spans="1:5" x14ac:dyDescent="0.2">
      <c r="A3099">
        <v>106398</v>
      </c>
      <c r="B3099" t="s">
        <v>2009</v>
      </c>
      <c r="C3099" t="s">
        <v>9850</v>
      </c>
      <c r="D3099" s="16" t="s">
        <v>9712</v>
      </c>
      <c r="E3099">
        <v>0</v>
      </c>
    </row>
    <row r="3100" spans="1:5" x14ac:dyDescent="0.2">
      <c r="A3100">
        <v>106405</v>
      </c>
      <c r="B3100" t="s">
        <v>2009</v>
      </c>
      <c r="C3100" t="s">
        <v>9851</v>
      </c>
      <c r="D3100" s="16" t="s">
        <v>9710</v>
      </c>
      <c r="E3100">
        <v>0</v>
      </c>
    </row>
    <row r="3101" spans="1:5" x14ac:dyDescent="0.2">
      <c r="A3101">
        <v>106404</v>
      </c>
      <c r="B3101" t="s">
        <v>2009</v>
      </c>
      <c r="C3101" t="s">
        <v>9852</v>
      </c>
      <c r="D3101" s="16" t="s">
        <v>9712</v>
      </c>
      <c r="E3101">
        <v>0</v>
      </c>
    </row>
    <row r="3102" spans="1:5" x14ac:dyDescent="0.2">
      <c r="A3102">
        <v>102899</v>
      </c>
      <c r="B3102" t="s">
        <v>2009</v>
      </c>
      <c r="C3102" t="s">
        <v>9853</v>
      </c>
      <c r="D3102" s="16" t="s">
        <v>9710</v>
      </c>
      <c r="E3102">
        <v>0</v>
      </c>
    </row>
    <row r="3103" spans="1:5" x14ac:dyDescent="0.2">
      <c r="A3103">
        <v>102898</v>
      </c>
      <c r="B3103" t="s">
        <v>2009</v>
      </c>
      <c r="C3103" t="s">
        <v>9854</v>
      </c>
      <c r="D3103" s="16" t="s">
        <v>9712</v>
      </c>
      <c r="E3103">
        <v>0</v>
      </c>
    </row>
    <row r="3104" spans="1:5" x14ac:dyDescent="0.2">
      <c r="A3104">
        <v>5632</v>
      </c>
      <c r="B3104" t="s">
        <v>2009</v>
      </c>
      <c r="C3104" t="s">
        <v>9855</v>
      </c>
      <c r="D3104" s="16" t="s">
        <v>9710</v>
      </c>
      <c r="E3104">
        <v>102.69</v>
      </c>
    </row>
    <row r="3105" spans="1:5" x14ac:dyDescent="0.2">
      <c r="A3105">
        <v>5631</v>
      </c>
      <c r="B3105" t="s">
        <v>2009</v>
      </c>
      <c r="C3105" t="s">
        <v>9856</v>
      </c>
      <c r="D3105" s="16" t="s">
        <v>9712</v>
      </c>
      <c r="E3105">
        <v>233.74</v>
      </c>
    </row>
    <row r="3106" spans="1:5" x14ac:dyDescent="0.2">
      <c r="A3106">
        <v>88908</v>
      </c>
      <c r="B3106" t="s">
        <v>2009</v>
      </c>
      <c r="C3106" t="s">
        <v>9857</v>
      </c>
      <c r="D3106" s="16" t="s">
        <v>9710</v>
      </c>
      <c r="E3106">
        <v>110.56</v>
      </c>
    </row>
    <row r="3107" spans="1:5" x14ac:dyDescent="0.2">
      <c r="A3107">
        <v>88907</v>
      </c>
      <c r="B3107" t="s">
        <v>2009</v>
      </c>
      <c r="C3107" t="s">
        <v>9858</v>
      </c>
      <c r="D3107" s="16" t="s">
        <v>9712</v>
      </c>
      <c r="E3107">
        <v>277.85000000000002</v>
      </c>
    </row>
    <row r="3108" spans="1:5" x14ac:dyDescent="0.2">
      <c r="A3108">
        <v>5911</v>
      </c>
      <c r="B3108" t="s">
        <v>2009</v>
      </c>
      <c r="C3108" t="s">
        <v>9859</v>
      </c>
      <c r="D3108" s="16" t="s">
        <v>9710</v>
      </c>
      <c r="E3108">
        <v>34.64</v>
      </c>
    </row>
    <row r="3109" spans="1:5" x14ac:dyDescent="0.2">
      <c r="A3109">
        <v>5909</v>
      </c>
      <c r="B3109" t="s">
        <v>2009</v>
      </c>
      <c r="C3109" t="s">
        <v>9860</v>
      </c>
      <c r="D3109" s="16" t="s">
        <v>9712</v>
      </c>
      <c r="E3109">
        <v>43.07</v>
      </c>
    </row>
    <row r="3110" spans="1:5" x14ac:dyDescent="0.2">
      <c r="A3110">
        <v>91486</v>
      </c>
      <c r="B3110" t="s">
        <v>2009</v>
      </c>
      <c r="C3110" t="s">
        <v>9861</v>
      </c>
      <c r="D3110" s="16" t="s">
        <v>9710</v>
      </c>
      <c r="E3110">
        <v>78.540000000000006</v>
      </c>
    </row>
    <row r="3111" spans="1:5" x14ac:dyDescent="0.2">
      <c r="A3111">
        <v>83362</v>
      </c>
      <c r="B3111" t="s">
        <v>2009</v>
      </c>
      <c r="C3111" t="s">
        <v>9862</v>
      </c>
      <c r="D3111" s="16" t="s">
        <v>9712</v>
      </c>
      <c r="E3111">
        <v>297.12</v>
      </c>
    </row>
    <row r="3112" spans="1:5" x14ac:dyDescent="0.2">
      <c r="A3112">
        <v>102839</v>
      </c>
      <c r="B3112" t="s">
        <v>2009</v>
      </c>
      <c r="C3112" t="s">
        <v>9863</v>
      </c>
      <c r="D3112" s="16" t="s">
        <v>9710</v>
      </c>
      <c r="E3112">
        <v>0</v>
      </c>
    </row>
    <row r="3113" spans="1:5" x14ac:dyDescent="0.2">
      <c r="A3113">
        <v>102838</v>
      </c>
      <c r="B3113" t="s">
        <v>2009</v>
      </c>
      <c r="C3113" t="s">
        <v>9864</v>
      </c>
      <c r="D3113" s="16" t="s">
        <v>9712</v>
      </c>
      <c r="E3113">
        <v>0</v>
      </c>
    </row>
    <row r="3114" spans="1:5" x14ac:dyDescent="0.2">
      <c r="A3114">
        <v>89235</v>
      </c>
      <c r="B3114" t="s">
        <v>2009</v>
      </c>
      <c r="C3114" t="s">
        <v>9865</v>
      </c>
      <c r="D3114" s="16" t="s">
        <v>9710</v>
      </c>
      <c r="E3114">
        <v>200.62</v>
      </c>
    </row>
    <row r="3115" spans="1:5" x14ac:dyDescent="0.2">
      <c r="A3115">
        <v>89234</v>
      </c>
      <c r="B3115" t="s">
        <v>2009</v>
      </c>
      <c r="C3115" t="s">
        <v>9866</v>
      </c>
      <c r="D3115" s="16" t="s">
        <v>9712</v>
      </c>
      <c r="E3115">
        <v>606.51</v>
      </c>
    </row>
    <row r="3116" spans="1:5" x14ac:dyDescent="0.2">
      <c r="A3116">
        <v>89243</v>
      </c>
      <c r="B3116" t="s">
        <v>2009</v>
      </c>
      <c r="C3116" t="s">
        <v>9867</v>
      </c>
      <c r="D3116" s="16" t="s">
        <v>9710</v>
      </c>
      <c r="E3116">
        <v>415.19</v>
      </c>
    </row>
    <row r="3117" spans="1:5" x14ac:dyDescent="0.2">
      <c r="A3117">
        <v>89242</v>
      </c>
      <c r="B3117" t="s">
        <v>2009</v>
      </c>
      <c r="C3117" t="s">
        <v>9868</v>
      </c>
      <c r="D3117" s="16" t="s">
        <v>9712</v>
      </c>
      <c r="E3117">
        <v>1420.9</v>
      </c>
    </row>
    <row r="3118" spans="1:5" x14ac:dyDescent="0.2">
      <c r="A3118">
        <v>102935</v>
      </c>
      <c r="B3118" t="s">
        <v>2009</v>
      </c>
      <c r="C3118" t="s">
        <v>9869</v>
      </c>
      <c r="D3118" s="16" t="s">
        <v>9710</v>
      </c>
      <c r="E3118">
        <v>0</v>
      </c>
    </row>
    <row r="3119" spans="1:5" x14ac:dyDescent="0.2">
      <c r="A3119">
        <v>102934</v>
      </c>
      <c r="B3119" t="s">
        <v>2009</v>
      </c>
      <c r="C3119" t="s">
        <v>9870</v>
      </c>
      <c r="D3119" s="16" t="s">
        <v>9712</v>
      </c>
      <c r="E3119">
        <v>0</v>
      </c>
    </row>
    <row r="3120" spans="1:5" x14ac:dyDescent="0.2">
      <c r="A3120">
        <v>93416</v>
      </c>
      <c r="B3120" t="s">
        <v>2009</v>
      </c>
      <c r="C3120" t="s">
        <v>9871</v>
      </c>
      <c r="D3120" s="16" t="s">
        <v>9710</v>
      </c>
      <c r="E3120">
        <v>0.51</v>
      </c>
    </row>
    <row r="3121" spans="1:5" x14ac:dyDescent="0.2">
      <c r="A3121">
        <v>93415</v>
      </c>
      <c r="B3121" t="s">
        <v>2009</v>
      </c>
      <c r="C3121" t="s">
        <v>9872</v>
      </c>
      <c r="D3121" s="16" t="s">
        <v>9712</v>
      </c>
      <c r="E3121">
        <v>12.86</v>
      </c>
    </row>
    <row r="3122" spans="1:5" x14ac:dyDescent="0.2">
      <c r="A3122">
        <v>5689</v>
      </c>
      <c r="B3122" t="s">
        <v>2009</v>
      </c>
      <c r="C3122" t="s">
        <v>9873</v>
      </c>
      <c r="D3122" s="16" t="s">
        <v>9712</v>
      </c>
      <c r="E3122">
        <v>6.4</v>
      </c>
    </row>
    <row r="3123" spans="1:5" x14ac:dyDescent="0.2">
      <c r="A3123">
        <v>5690</v>
      </c>
      <c r="B3123" t="s">
        <v>2009</v>
      </c>
      <c r="C3123" t="s">
        <v>9874</v>
      </c>
      <c r="D3123" s="16" t="s">
        <v>9710</v>
      </c>
      <c r="E3123">
        <v>4.1399999999999997</v>
      </c>
    </row>
    <row r="3124" spans="1:5" x14ac:dyDescent="0.2">
      <c r="A3124">
        <v>5923</v>
      </c>
      <c r="B3124" t="s">
        <v>2009</v>
      </c>
      <c r="C3124" t="s">
        <v>9875</v>
      </c>
      <c r="D3124" s="16" t="s">
        <v>9710</v>
      </c>
      <c r="E3124">
        <v>3.25</v>
      </c>
    </row>
    <row r="3125" spans="1:5" x14ac:dyDescent="0.2">
      <c r="A3125">
        <v>5921</v>
      </c>
      <c r="B3125" t="s">
        <v>2009</v>
      </c>
      <c r="C3125" t="s">
        <v>9876</v>
      </c>
      <c r="D3125" s="16" t="s">
        <v>9712</v>
      </c>
      <c r="E3125">
        <v>5.0199999999999996</v>
      </c>
    </row>
    <row r="3126" spans="1:5" x14ac:dyDescent="0.2">
      <c r="A3126">
        <v>95212</v>
      </c>
      <c r="B3126" t="s">
        <v>2009</v>
      </c>
      <c r="C3126" t="s">
        <v>9877</v>
      </c>
      <c r="D3126" s="16" t="s">
        <v>9712</v>
      </c>
      <c r="E3126">
        <v>187.78</v>
      </c>
    </row>
    <row r="3127" spans="1:5" x14ac:dyDescent="0.2">
      <c r="A3127">
        <v>95213</v>
      </c>
      <c r="B3127" t="s">
        <v>2009</v>
      </c>
      <c r="C3127" t="s">
        <v>9878</v>
      </c>
      <c r="D3127" s="16" t="s">
        <v>9710</v>
      </c>
      <c r="E3127">
        <v>119.98</v>
      </c>
    </row>
    <row r="3128" spans="1:5" x14ac:dyDescent="0.2">
      <c r="A3128">
        <v>93272</v>
      </c>
      <c r="B3128" t="s">
        <v>2009</v>
      </c>
      <c r="C3128" t="s">
        <v>9879</v>
      </c>
      <c r="D3128" s="16" t="s">
        <v>9712</v>
      </c>
      <c r="E3128">
        <v>125.49</v>
      </c>
    </row>
    <row r="3129" spans="1:5" x14ac:dyDescent="0.2">
      <c r="A3129">
        <v>93274</v>
      </c>
      <c r="B3129" t="s">
        <v>2009</v>
      </c>
      <c r="C3129" t="s">
        <v>9880</v>
      </c>
      <c r="D3129" s="16" t="s">
        <v>9710</v>
      </c>
      <c r="E3129">
        <v>90.51</v>
      </c>
    </row>
    <row r="3130" spans="1:5" x14ac:dyDescent="0.2">
      <c r="A3130">
        <v>83766</v>
      </c>
      <c r="B3130" t="s">
        <v>2009</v>
      </c>
      <c r="C3130" t="s">
        <v>9881</v>
      </c>
      <c r="D3130" s="16" t="s">
        <v>9710</v>
      </c>
      <c r="E3130">
        <v>54.74</v>
      </c>
    </row>
    <row r="3131" spans="1:5" x14ac:dyDescent="0.2">
      <c r="A3131">
        <v>83765</v>
      </c>
      <c r="B3131" t="s">
        <v>2009</v>
      </c>
      <c r="C3131" t="s">
        <v>9882</v>
      </c>
      <c r="D3131" s="16" t="s">
        <v>9712</v>
      </c>
      <c r="E3131">
        <v>120.21</v>
      </c>
    </row>
    <row r="3132" spans="1:5" x14ac:dyDescent="0.2">
      <c r="A3132">
        <v>95873</v>
      </c>
      <c r="B3132" t="s">
        <v>2009</v>
      </c>
      <c r="C3132" t="s">
        <v>9883</v>
      </c>
      <c r="D3132" s="16" t="s">
        <v>9710</v>
      </c>
      <c r="E3132">
        <v>15.27</v>
      </c>
    </row>
    <row r="3133" spans="1:5" x14ac:dyDescent="0.2">
      <c r="A3133">
        <v>95872</v>
      </c>
      <c r="B3133" t="s">
        <v>2009</v>
      </c>
      <c r="C3133" t="s">
        <v>9884</v>
      </c>
      <c r="D3133" s="16" t="s">
        <v>9712</v>
      </c>
      <c r="E3133">
        <v>330.21</v>
      </c>
    </row>
    <row r="3134" spans="1:5" x14ac:dyDescent="0.2">
      <c r="A3134">
        <v>104689</v>
      </c>
      <c r="B3134" t="s">
        <v>2009</v>
      </c>
      <c r="C3134" t="s">
        <v>9885</v>
      </c>
      <c r="D3134" s="16" t="s">
        <v>9710</v>
      </c>
      <c r="E3134">
        <v>0</v>
      </c>
    </row>
    <row r="3135" spans="1:5" x14ac:dyDescent="0.2">
      <c r="A3135">
        <v>104688</v>
      </c>
      <c r="B3135" t="s">
        <v>2009</v>
      </c>
      <c r="C3135" t="s">
        <v>9886</v>
      </c>
      <c r="D3135" s="16" t="s">
        <v>9712</v>
      </c>
      <c r="E3135">
        <v>0</v>
      </c>
    </row>
    <row r="3136" spans="1:5" x14ac:dyDescent="0.2">
      <c r="A3136">
        <v>73395</v>
      </c>
      <c r="B3136" t="s">
        <v>2009</v>
      </c>
      <c r="C3136" t="s">
        <v>9887</v>
      </c>
      <c r="D3136" s="16" t="s">
        <v>9710</v>
      </c>
      <c r="E3136">
        <v>10.72</v>
      </c>
    </row>
    <row r="3137" spans="1:5" x14ac:dyDescent="0.2">
      <c r="A3137">
        <v>73417</v>
      </c>
      <c r="B3137" t="s">
        <v>2009</v>
      </c>
      <c r="C3137" t="s">
        <v>9888</v>
      </c>
      <c r="D3137" s="16" t="s">
        <v>9712</v>
      </c>
      <c r="E3137">
        <v>213.87</v>
      </c>
    </row>
    <row r="3138" spans="1:5" x14ac:dyDescent="0.2">
      <c r="A3138">
        <v>93428</v>
      </c>
      <c r="B3138" t="s">
        <v>2009</v>
      </c>
      <c r="C3138" t="s">
        <v>9889</v>
      </c>
      <c r="D3138" s="16" t="s">
        <v>9710</v>
      </c>
      <c r="E3138">
        <v>9.5500000000000007</v>
      </c>
    </row>
    <row r="3139" spans="1:5" x14ac:dyDescent="0.2">
      <c r="A3139">
        <v>93427</v>
      </c>
      <c r="B3139" t="s">
        <v>2009</v>
      </c>
      <c r="C3139" t="s">
        <v>9890</v>
      </c>
      <c r="D3139" s="16" t="s">
        <v>9712</v>
      </c>
      <c r="E3139">
        <v>194.8</v>
      </c>
    </row>
    <row r="3140" spans="1:5" x14ac:dyDescent="0.2">
      <c r="A3140">
        <v>93422</v>
      </c>
      <c r="B3140" t="s">
        <v>2009</v>
      </c>
      <c r="C3140" t="s">
        <v>9891</v>
      </c>
      <c r="D3140" s="16" t="s">
        <v>9710</v>
      </c>
      <c r="E3140">
        <v>6.75</v>
      </c>
    </row>
    <row r="3141" spans="1:5" x14ac:dyDescent="0.2">
      <c r="A3141">
        <v>93421</v>
      </c>
      <c r="B3141" t="s">
        <v>2009</v>
      </c>
      <c r="C3141" t="s">
        <v>9892</v>
      </c>
      <c r="D3141" s="16" t="s">
        <v>9712</v>
      </c>
      <c r="E3141">
        <v>86.08</v>
      </c>
    </row>
    <row r="3142" spans="1:5" x14ac:dyDescent="0.2">
      <c r="A3142">
        <v>93282</v>
      </c>
      <c r="B3142" t="s">
        <v>2009</v>
      </c>
      <c r="C3142" t="s">
        <v>9893</v>
      </c>
      <c r="D3142" s="16" t="s">
        <v>9710</v>
      </c>
      <c r="E3142">
        <v>35.56</v>
      </c>
    </row>
    <row r="3143" spans="1:5" x14ac:dyDescent="0.2">
      <c r="A3143">
        <v>93281</v>
      </c>
      <c r="B3143" t="s">
        <v>2009</v>
      </c>
      <c r="C3143" t="s">
        <v>9894</v>
      </c>
      <c r="D3143" s="16" t="s">
        <v>9712</v>
      </c>
      <c r="E3143">
        <v>36.49</v>
      </c>
    </row>
    <row r="3144" spans="1:5" x14ac:dyDescent="0.2">
      <c r="A3144">
        <v>104914</v>
      </c>
      <c r="B3144" t="s">
        <v>2009</v>
      </c>
      <c r="C3144" t="s">
        <v>9895</v>
      </c>
      <c r="D3144" s="16" t="s">
        <v>9710</v>
      </c>
      <c r="E3144">
        <v>0</v>
      </c>
    </row>
    <row r="3145" spans="1:5" x14ac:dyDescent="0.2">
      <c r="A3145">
        <v>104913</v>
      </c>
      <c r="B3145" t="s">
        <v>2009</v>
      </c>
      <c r="C3145" t="s">
        <v>9896</v>
      </c>
      <c r="D3145" s="16" t="s">
        <v>9712</v>
      </c>
      <c r="E3145">
        <v>0</v>
      </c>
    </row>
    <row r="3146" spans="1:5" x14ac:dyDescent="0.2">
      <c r="A3146">
        <v>102845</v>
      </c>
      <c r="B3146" t="s">
        <v>2009</v>
      </c>
      <c r="C3146" t="s">
        <v>9897</v>
      </c>
      <c r="D3146" s="16" t="s">
        <v>9710</v>
      </c>
      <c r="E3146">
        <v>0</v>
      </c>
    </row>
    <row r="3147" spans="1:5" x14ac:dyDescent="0.2">
      <c r="A3147">
        <v>102844</v>
      </c>
      <c r="B3147" t="s">
        <v>2009</v>
      </c>
      <c r="C3147" t="s">
        <v>9898</v>
      </c>
      <c r="D3147" s="16" t="s">
        <v>9712</v>
      </c>
      <c r="E3147">
        <v>0</v>
      </c>
    </row>
    <row r="3148" spans="1:5" x14ac:dyDescent="0.2">
      <c r="A3148">
        <v>89273</v>
      </c>
      <c r="B3148" t="s">
        <v>2009</v>
      </c>
      <c r="C3148" t="s">
        <v>9899</v>
      </c>
      <c r="D3148" s="16" t="s">
        <v>9710</v>
      </c>
      <c r="E3148">
        <v>131.30000000000001</v>
      </c>
    </row>
    <row r="3149" spans="1:5" x14ac:dyDescent="0.2">
      <c r="A3149">
        <v>89272</v>
      </c>
      <c r="B3149" t="s">
        <v>2009</v>
      </c>
      <c r="C3149" t="s">
        <v>9900</v>
      </c>
      <c r="D3149" s="16" t="s">
        <v>9712</v>
      </c>
      <c r="E3149">
        <v>246.98</v>
      </c>
    </row>
    <row r="3150" spans="1:5" x14ac:dyDescent="0.2">
      <c r="A3150">
        <v>93288</v>
      </c>
      <c r="B3150" t="s">
        <v>2009</v>
      </c>
      <c r="C3150" t="s">
        <v>9901</v>
      </c>
      <c r="D3150" s="16" t="s">
        <v>9710</v>
      </c>
      <c r="E3150">
        <v>202.8</v>
      </c>
    </row>
    <row r="3151" spans="1:5" x14ac:dyDescent="0.2">
      <c r="A3151">
        <v>93287</v>
      </c>
      <c r="B3151" t="s">
        <v>2009</v>
      </c>
      <c r="C3151" t="s">
        <v>9902</v>
      </c>
      <c r="D3151" s="16" t="s">
        <v>9712</v>
      </c>
      <c r="E3151">
        <v>375.58</v>
      </c>
    </row>
    <row r="3152" spans="1:5" x14ac:dyDescent="0.2">
      <c r="A3152">
        <v>104711</v>
      </c>
      <c r="B3152" t="s">
        <v>2009</v>
      </c>
      <c r="C3152" t="s">
        <v>9903</v>
      </c>
      <c r="D3152" s="16" t="s">
        <v>9710</v>
      </c>
      <c r="E3152">
        <v>0</v>
      </c>
    </row>
    <row r="3153" spans="1:5" x14ac:dyDescent="0.2">
      <c r="A3153">
        <v>104710</v>
      </c>
      <c r="B3153" t="s">
        <v>2009</v>
      </c>
      <c r="C3153" t="s">
        <v>9904</v>
      </c>
      <c r="D3153" s="16" t="s">
        <v>9712</v>
      </c>
      <c r="E3153">
        <v>0</v>
      </c>
    </row>
    <row r="3154" spans="1:5" x14ac:dyDescent="0.2">
      <c r="A3154">
        <v>104908</v>
      </c>
      <c r="B3154" t="s">
        <v>2009</v>
      </c>
      <c r="C3154" t="s">
        <v>9905</v>
      </c>
      <c r="D3154" s="16" t="s">
        <v>9710</v>
      </c>
      <c r="E3154">
        <v>0</v>
      </c>
    </row>
    <row r="3155" spans="1:5" x14ac:dyDescent="0.2">
      <c r="A3155">
        <v>104907</v>
      </c>
      <c r="B3155" t="s">
        <v>2009</v>
      </c>
      <c r="C3155" t="s">
        <v>9906</v>
      </c>
      <c r="D3155" s="16" t="s">
        <v>9712</v>
      </c>
      <c r="E3155">
        <v>0</v>
      </c>
    </row>
    <row r="3156" spans="1:5" x14ac:dyDescent="0.2">
      <c r="A3156">
        <v>102851</v>
      </c>
      <c r="B3156" t="s">
        <v>2009</v>
      </c>
      <c r="C3156" t="s">
        <v>9907</v>
      </c>
      <c r="D3156" s="16" t="s">
        <v>9710</v>
      </c>
      <c r="E3156">
        <v>0</v>
      </c>
    </row>
    <row r="3157" spans="1:5" x14ac:dyDescent="0.2">
      <c r="A3157">
        <v>102850</v>
      </c>
      <c r="B3157" t="s">
        <v>2009</v>
      </c>
      <c r="C3157" t="s">
        <v>9908</v>
      </c>
      <c r="D3157" s="16" t="s">
        <v>9712</v>
      </c>
      <c r="E3157">
        <v>0</v>
      </c>
    </row>
    <row r="3158" spans="1:5" x14ac:dyDescent="0.2">
      <c r="A3158">
        <v>102857</v>
      </c>
      <c r="B3158" t="s">
        <v>2009</v>
      </c>
      <c r="C3158" t="s">
        <v>9909</v>
      </c>
      <c r="D3158" s="16" t="s">
        <v>9710</v>
      </c>
      <c r="E3158">
        <v>0</v>
      </c>
    </row>
    <row r="3159" spans="1:5" x14ac:dyDescent="0.2">
      <c r="A3159">
        <v>102856</v>
      </c>
      <c r="B3159" t="s">
        <v>2009</v>
      </c>
      <c r="C3159" t="s">
        <v>9910</v>
      </c>
      <c r="D3159" s="16" t="s">
        <v>9712</v>
      </c>
      <c r="E3159">
        <v>0</v>
      </c>
    </row>
    <row r="3160" spans="1:5" x14ac:dyDescent="0.2">
      <c r="A3160">
        <v>106256</v>
      </c>
      <c r="B3160" t="s">
        <v>2009</v>
      </c>
      <c r="C3160" t="s">
        <v>9911</v>
      </c>
      <c r="D3160" s="16" t="s">
        <v>9710</v>
      </c>
      <c r="E3160">
        <v>107.67</v>
      </c>
    </row>
    <row r="3161" spans="1:5" x14ac:dyDescent="0.2">
      <c r="A3161">
        <v>106251</v>
      </c>
      <c r="B3161" t="s">
        <v>2009</v>
      </c>
      <c r="C3161" t="s">
        <v>9912</v>
      </c>
      <c r="D3161" s="16" t="s">
        <v>9712</v>
      </c>
      <c r="E3161">
        <v>357.54</v>
      </c>
    </row>
    <row r="3162" spans="1:5" x14ac:dyDescent="0.2">
      <c r="A3162">
        <v>93403</v>
      </c>
      <c r="B3162" t="s">
        <v>2009</v>
      </c>
      <c r="C3162" t="s">
        <v>9913</v>
      </c>
      <c r="D3162" s="16" t="s">
        <v>9710</v>
      </c>
      <c r="E3162">
        <v>78.23</v>
      </c>
    </row>
    <row r="3163" spans="1:5" x14ac:dyDescent="0.2">
      <c r="A3163">
        <v>93402</v>
      </c>
      <c r="B3163" t="s">
        <v>2009</v>
      </c>
      <c r="C3163" t="s">
        <v>9914</v>
      </c>
      <c r="D3163" s="16" t="s">
        <v>9712</v>
      </c>
      <c r="E3163">
        <v>299.85000000000002</v>
      </c>
    </row>
    <row r="3164" spans="1:5" x14ac:dyDescent="0.2">
      <c r="A3164">
        <v>5930</v>
      </c>
      <c r="B3164" t="s">
        <v>2009</v>
      </c>
      <c r="C3164" t="s">
        <v>9915</v>
      </c>
      <c r="D3164" s="16" t="s">
        <v>9710</v>
      </c>
      <c r="E3164">
        <v>81.36</v>
      </c>
    </row>
    <row r="3165" spans="1:5" x14ac:dyDescent="0.2">
      <c r="A3165">
        <v>5928</v>
      </c>
      <c r="B3165" t="s">
        <v>2009</v>
      </c>
      <c r="C3165" t="s">
        <v>9916</v>
      </c>
      <c r="D3165" s="16" t="s">
        <v>9712</v>
      </c>
      <c r="E3165">
        <v>305.83999999999997</v>
      </c>
    </row>
    <row r="3166" spans="1:5" x14ac:dyDescent="0.2">
      <c r="A3166">
        <v>105845</v>
      </c>
      <c r="B3166" t="s">
        <v>2009</v>
      </c>
      <c r="C3166" t="s">
        <v>9917</v>
      </c>
      <c r="D3166" s="16" t="s">
        <v>9710</v>
      </c>
      <c r="E3166">
        <v>0</v>
      </c>
    </row>
    <row r="3167" spans="1:5" x14ac:dyDescent="0.2">
      <c r="A3167">
        <v>105844</v>
      </c>
      <c r="B3167" t="s">
        <v>2009</v>
      </c>
      <c r="C3167" t="s">
        <v>9918</v>
      </c>
      <c r="D3167" s="16" t="s">
        <v>9712</v>
      </c>
      <c r="E3167">
        <v>0</v>
      </c>
    </row>
    <row r="3168" spans="1:5" x14ac:dyDescent="0.2">
      <c r="A3168">
        <v>91635</v>
      </c>
      <c r="B3168" t="s">
        <v>2009</v>
      </c>
      <c r="C3168" t="s">
        <v>9919</v>
      </c>
      <c r="D3168" s="16" t="s">
        <v>9710</v>
      </c>
      <c r="E3168">
        <v>72.63</v>
      </c>
    </row>
    <row r="3169" spans="1:5" x14ac:dyDescent="0.2">
      <c r="A3169">
        <v>91634</v>
      </c>
      <c r="B3169" t="s">
        <v>2009</v>
      </c>
      <c r="C3169" t="s">
        <v>9920</v>
      </c>
      <c r="D3169" s="16" t="s">
        <v>9712</v>
      </c>
      <c r="E3169">
        <v>260.49</v>
      </c>
    </row>
    <row r="3170" spans="1:5" x14ac:dyDescent="0.2">
      <c r="A3170">
        <v>105985</v>
      </c>
      <c r="B3170" t="s">
        <v>2009</v>
      </c>
      <c r="C3170" t="s">
        <v>9921</v>
      </c>
      <c r="D3170" s="16" t="s">
        <v>9710</v>
      </c>
      <c r="E3170">
        <v>104.89</v>
      </c>
    </row>
    <row r="3171" spans="1:5" x14ac:dyDescent="0.2">
      <c r="A3171">
        <v>105984</v>
      </c>
      <c r="B3171" t="s">
        <v>2009</v>
      </c>
      <c r="C3171" t="s">
        <v>9922</v>
      </c>
      <c r="D3171" s="16" t="s">
        <v>9712</v>
      </c>
      <c r="E3171">
        <v>352.22</v>
      </c>
    </row>
    <row r="3172" spans="1:5" x14ac:dyDescent="0.2">
      <c r="A3172">
        <v>98765</v>
      </c>
      <c r="B3172" t="s">
        <v>2009</v>
      </c>
      <c r="C3172" t="s">
        <v>9923</v>
      </c>
      <c r="D3172" s="16" t="s">
        <v>9710</v>
      </c>
      <c r="E3172">
        <v>7.0000000000000007E-2</v>
      </c>
    </row>
    <row r="3173" spans="1:5" x14ac:dyDescent="0.2">
      <c r="A3173">
        <v>98764</v>
      </c>
      <c r="B3173" t="s">
        <v>2009</v>
      </c>
      <c r="C3173" t="s">
        <v>9924</v>
      </c>
      <c r="D3173" s="16" t="s">
        <v>9712</v>
      </c>
      <c r="E3173">
        <v>5.92</v>
      </c>
    </row>
    <row r="3174" spans="1:5" x14ac:dyDescent="0.2">
      <c r="A3174">
        <v>99834</v>
      </c>
      <c r="B3174" t="s">
        <v>2009</v>
      </c>
      <c r="C3174" t="s">
        <v>9925</v>
      </c>
      <c r="D3174" s="16" t="s">
        <v>9710</v>
      </c>
      <c r="E3174">
        <v>0.21</v>
      </c>
    </row>
    <row r="3175" spans="1:5" x14ac:dyDescent="0.2">
      <c r="A3175">
        <v>99833</v>
      </c>
      <c r="B3175" t="s">
        <v>2009</v>
      </c>
      <c r="C3175" t="s">
        <v>9926</v>
      </c>
      <c r="D3175" s="16" t="s">
        <v>9712</v>
      </c>
      <c r="E3175">
        <v>4.6100000000000003</v>
      </c>
    </row>
    <row r="3176" spans="1:5" x14ac:dyDescent="0.2">
      <c r="A3176">
        <v>104521</v>
      </c>
      <c r="B3176" t="s">
        <v>2009</v>
      </c>
      <c r="C3176" t="s">
        <v>9927</v>
      </c>
      <c r="D3176" s="16" t="s">
        <v>9710</v>
      </c>
      <c r="E3176">
        <v>0</v>
      </c>
    </row>
    <row r="3177" spans="1:5" x14ac:dyDescent="0.2">
      <c r="A3177">
        <v>104520</v>
      </c>
      <c r="B3177" t="s">
        <v>2009</v>
      </c>
      <c r="C3177" t="s">
        <v>9928</v>
      </c>
      <c r="D3177" s="16" t="s">
        <v>9712</v>
      </c>
      <c r="E3177">
        <v>0</v>
      </c>
    </row>
    <row r="3178" spans="1:5" x14ac:dyDescent="0.2">
      <c r="A3178">
        <v>90687</v>
      </c>
      <c r="B3178" t="s">
        <v>2009</v>
      </c>
      <c r="C3178" t="s">
        <v>9929</v>
      </c>
      <c r="D3178" s="16" t="s">
        <v>9710</v>
      </c>
      <c r="E3178">
        <v>87.75</v>
      </c>
    </row>
    <row r="3179" spans="1:5" x14ac:dyDescent="0.2">
      <c r="A3179">
        <v>90686</v>
      </c>
      <c r="B3179" t="s">
        <v>2009</v>
      </c>
      <c r="C3179" t="s">
        <v>9930</v>
      </c>
      <c r="D3179" s="16" t="s">
        <v>9712</v>
      </c>
      <c r="E3179">
        <v>193.68</v>
      </c>
    </row>
    <row r="3180" spans="1:5" x14ac:dyDescent="0.2">
      <c r="A3180">
        <v>5952</v>
      </c>
      <c r="B3180" t="s">
        <v>2009</v>
      </c>
      <c r="C3180" t="s">
        <v>9931</v>
      </c>
      <c r="D3180" s="16" t="s">
        <v>9710</v>
      </c>
      <c r="E3180">
        <v>33.130000000000003</v>
      </c>
    </row>
    <row r="3181" spans="1:5" x14ac:dyDescent="0.2">
      <c r="A3181">
        <v>5795</v>
      </c>
      <c r="B3181" t="s">
        <v>2009</v>
      </c>
      <c r="C3181" t="s">
        <v>9932</v>
      </c>
      <c r="D3181" s="16" t="s">
        <v>9712</v>
      </c>
      <c r="E3181">
        <v>33.630000000000003</v>
      </c>
    </row>
    <row r="3182" spans="1:5" x14ac:dyDescent="0.2">
      <c r="A3182">
        <v>104657</v>
      </c>
      <c r="B3182" t="s">
        <v>2009</v>
      </c>
      <c r="C3182" t="s">
        <v>9933</v>
      </c>
      <c r="D3182" s="16" t="s">
        <v>9710</v>
      </c>
      <c r="E3182">
        <v>0</v>
      </c>
    </row>
    <row r="3183" spans="1:5" x14ac:dyDescent="0.2">
      <c r="A3183">
        <v>104656</v>
      </c>
      <c r="B3183" t="s">
        <v>2009</v>
      </c>
      <c r="C3183" t="s">
        <v>9934</v>
      </c>
      <c r="D3183" s="16" t="s">
        <v>9712</v>
      </c>
      <c r="E3183">
        <v>0</v>
      </c>
    </row>
    <row r="3184" spans="1:5" x14ac:dyDescent="0.2">
      <c r="A3184">
        <v>102274</v>
      </c>
      <c r="B3184" t="s">
        <v>2009</v>
      </c>
      <c r="C3184" t="s">
        <v>9935</v>
      </c>
      <c r="D3184" s="16" t="s">
        <v>9710</v>
      </c>
      <c r="E3184">
        <v>33.47</v>
      </c>
    </row>
    <row r="3185" spans="1:5" x14ac:dyDescent="0.2">
      <c r="A3185">
        <v>102275</v>
      </c>
      <c r="B3185" t="s">
        <v>2009</v>
      </c>
      <c r="C3185" t="s">
        <v>9936</v>
      </c>
      <c r="D3185" s="16" t="s">
        <v>9712</v>
      </c>
      <c r="E3185">
        <v>35.96</v>
      </c>
    </row>
    <row r="3186" spans="1:5" x14ac:dyDescent="0.2">
      <c r="A3186">
        <v>95259</v>
      </c>
      <c r="B3186" t="s">
        <v>2009</v>
      </c>
      <c r="C3186" t="s">
        <v>9937</v>
      </c>
      <c r="D3186" s="16" t="s">
        <v>9710</v>
      </c>
      <c r="E3186">
        <v>33.630000000000003</v>
      </c>
    </row>
    <row r="3187" spans="1:5" x14ac:dyDescent="0.2">
      <c r="A3187">
        <v>95258</v>
      </c>
      <c r="B3187" t="s">
        <v>2009</v>
      </c>
      <c r="C3187" t="s">
        <v>9938</v>
      </c>
      <c r="D3187" s="16" t="s">
        <v>9712</v>
      </c>
      <c r="E3187">
        <v>34.65</v>
      </c>
    </row>
    <row r="3188" spans="1:5" x14ac:dyDescent="0.2">
      <c r="A3188">
        <v>105917</v>
      </c>
      <c r="B3188" t="s">
        <v>2009</v>
      </c>
      <c r="C3188" t="s">
        <v>9939</v>
      </c>
      <c r="D3188" s="16" t="s">
        <v>9710</v>
      </c>
      <c r="E3188">
        <v>33.49</v>
      </c>
    </row>
    <row r="3189" spans="1:5" x14ac:dyDescent="0.2">
      <c r="A3189">
        <v>105916</v>
      </c>
      <c r="B3189" t="s">
        <v>2009</v>
      </c>
      <c r="C3189" t="s">
        <v>9940</v>
      </c>
      <c r="D3189" s="16" t="s">
        <v>9712</v>
      </c>
      <c r="E3189">
        <v>34.35</v>
      </c>
    </row>
    <row r="3190" spans="1:5" x14ac:dyDescent="0.2">
      <c r="A3190">
        <v>103794</v>
      </c>
      <c r="B3190" t="s">
        <v>2009</v>
      </c>
      <c r="C3190" t="s">
        <v>9941</v>
      </c>
      <c r="D3190" s="16" t="s">
        <v>9710</v>
      </c>
      <c r="E3190">
        <v>0</v>
      </c>
    </row>
    <row r="3191" spans="1:5" x14ac:dyDescent="0.2">
      <c r="A3191">
        <v>103793</v>
      </c>
      <c r="B3191" t="s">
        <v>2009</v>
      </c>
      <c r="C3191" t="s">
        <v>9942</v>
      </c>
      <c r="D3191" s="16" t="s">
        <v>9712</v>
      </c>
      <c r="E3191">
        <v>0</v>
      </c>
    </row>
    <row r="3192" spans="1:5" x14ac:dyDescent="0.2">
      <c r="A3192">
        <v>96156</v>
      </c>
      <c r="B3192" t="s">
        <v>2009</v>
      </c>
      <c r="C3192" t="s">
        <v>9943</v>
      </c>
      <c r="D3192" s="16" t="s">
        <v>9710</v>
      </c>
      <c r="E3192">
        <v>74.430000000000007</v>
      </c>
    </row>
    <row r="3193" spans="1:5" x14ac:dyDescent="0.2">
      <c r="A3193">
        <v>96158</v>
      </c>
      <c r="B3193" t="s">
        <v>2009</v>
      </c>
      <c r="C3193" t="s">
        <v>9944</v>
      </c>
      <c r="D3193" s="16" t="s">
        <v>9712</v>
      </c>
      <c r="E3193">
        <v>154.57</v>
      </c>
    </row>
    <row r="3194" spans="1:5" x14ac:dyDescent="0.2">
      <c r="A3194">
        <v>90693</v>
      </c>
      <c r="B3194" t="s">
        <v>2009</v>
      </c>
      <c r="C3194" t="s">
        <v>9945</v>
      </c>
      <c r="D3194" s="16" t="s">
        <v>9710</v>
      </c>
      <c r="E3194">
        <v>69.69</v>
      </c>
    </row>
    <row r="3195" spans="1:5" x14ac:dyDescent="0.2">
      <c r="A3195">
        <v>90692</v>
      </c>
      <c r="B3195" t="s">
        <v>2009</v>
      </c>
      <c r="C3195" t="s">
        <v>9946</v>
      </c>
      <c r="D3195" s="16" t="s">
        <v>9712</v>
      </c>
      <c r="E3195">
        <v>145.13999999999999</v>
      </c>
    </row>
    <row r="3196" spans="1:5" x14ac:dyDescent="0.2">
      <c r="A3196">
        <v>96246</v>
      </c>
      <c r="B3196" t="s">
        <v>2009</v>
      </c>
      <c r="C3196" t="s">
        <v>9947</v>
      </c>
      <c r="D3196" s="16" t="s">
        <v>9710</v>
      </c>
      <c r="E3196">
        <v>76.19</v>
      </c>
    </row>
    <row r="3197" spans="1:5" x14ac:dyDescent="0.2">
      <c r="A3197">
        <v>96245</v>
      </c>
      <c r="B3197" t="s">
        <v>2009</v>
      </c>
      <c r="C3197" t="s">
        <v>9948</v>
      </c>
      <c r="D3197" s="16" t="s">
        <v>9712</v>
      </c>
      <c r="E3197">
        <v>128.53</v>
      </c>
    </row>
    <row r="3198" spans="1:5" x14ac:dyDescent="0.2">
      <c r="A3198">
        <v>88404</v>
      </c>
      <c r="B3198" t="s">
        <v>2009</v>
      </c>
      <c r="C3198" t="s">
        <v>9949</v>
      </c>
      <c r="D3198" s="16" t="s">
        <v>9710</v>
      </c>
      <c r="E3198">
        <v>0.97</v>
      </c>
    </row>
    <row r="3199" spans="1:5" x14ac:dyDescent="0.2">
      <c r="A3199">
        <v>88399</v>
      </c>
      <c r="B3199" t="s">
        <v>2009</v>
      </c>
      <c r="C3199" t="s">
        <v>9950</v>
      </c>
      <c r="D3199" s="16" t="s">
        <v>9712</v>
      </c>
      <c r="E3199">
        <v>3.65</v>
      </c>
    </row>
    <row r="3200" spans="1:5" x14ac:dyDescent="0.2">
      <c r="A3200">
        <v>88392</v>
      </c>
      <c r="B3200" t="s">
        <v>2009</v>
      </c>
      <c r="C3200" t="s">
        <v>9951</v>
      </c>
      <c r="D3200" s="16" t="s">
        <v>9710</v>
      </c>
      <c r="E3200">
        <v>1.02</v>
      </c>
    </row>
    <row r="3201" spans="1:5" x14ac:dyDescent="0.2">
      <c r="A3201">
        <v>88386</v>
      </c>
      <c r="B3201" t="s">
        <v>2009</v>
      </c>
      <c r="C3201" t="s">
        <v>9952</v>
      </c>
      <c r="D3201" s="16" t="s">
        <v>9712</v>
      </c>
      <c r="E3201">
        <v>4.96</v>
      </c>
    </row>
    <row r="3202" spans="1:5" x14ac:dyDescent="0.2">
      <c r="A3202">
        <v>88398</v>
      </c>
      <c r="B3202" t="s">
        <v>2009</v>
      </c>
      <c r="C3202" t="s">
        <v>9953</v>
      </c>
      <c r="D3202" s="16" t="s">
        <v>9710</v>
      </c>
      <c r="E3202">
        <v>1.22</v>
      </c>
    </row>
    <row r="3203" spans="1:5" x14ac:dyDescent="0.2">
      <c r="A3203">
        <v>88393</v>
      </c>
      <c r="B3203" t="s">
        <v>2009</v>
      </c>
      <c r="C3203" t="s">
        <v>9954</v>
      </c>
      <c r="D3203" s="16" t="s">
        <v>9712</v>
      </c>
      <c r="E3203">
        <v>6.85</v>
      </c>
    </row>
    <row r="3204" spans="1:5" x14ac:dyDescent="0.2">
      <c r="A3204">
        <v>90638</v>
      </c>
      <c r="B3204" t="s">
        <v>2009</v>
      </c>
      <c r="C3204" t="s">
        <v>9955</v>
      </c>
      <c r="D3204" s="16" t="s">
        <v>9710</v>
      </c>
      <c r="E3204">
        <v>4.87</v>
      </c>
    </row>
    <row r="3205" spans="1:5" x14ac:dyDescent="0.2">
      <c r="A3205">
        <v>90637</v>
      </c>
      <c r="B3205" t="s">
        <v>2009</v>
      </c>
      <c r="C3205" t="s">
        <v>9956</v>
      </c>
      <c r="D3205" s="16" t="s">
        <v>9712</v>
      </c>
      <c r="E3205">
        <v>15.27</v>
      </c>
    </row>
    <row r="3206" spans="1:5" x14ac:dyDescent="0.2">
      <c r="A3206">
        <v>103243</v>
      </c>
      <c r="B3206" t="s">
        <v>2009</v>
      </c>
      <c r="C3206" t="s">
        <v>9957</v>
      </c>
      <c r="D3206" s="16" t="s">
        <v>9710</v>
      </c>
      <c r="E3206">
        <v>0</v>
      </c>
    </row>
    <row r="3207" spans="1:5" x14ac:dyDescent="0.2">
      <c r="A3207">
        <v>103242</v>
      </c>
      <c r="B3207" t="s">
        <v>2009</v>
      </c>
      <c r="C3207" t="s">
        <v>9958</v>
      </c>
      <c r="D3207" s="16" t="s">
        <v>9712</v>
      </c>
      <c r="E3207">
        <v>0</v>
      </c>
    </row>
    <row r="3208" spans="1:5" x14ac:dyDescent="0.2">
      <c r="A3208">
        <v>5806</v>
      </c>
      <c r="B3208" t="s">
        <v>2009</v>
      </c>
      <c r="C3208" t="s">
        <v>9959</v>
      </c>
      <c r="D3208" s="16" t="s">
        <v>9710</v>
      </c>
      <c r="E3208">
        <v>0.28999999999999998</v>
      </c>
    </row>
    <row r="3209" spans="1:5" x14ac:dyDescent="0.2">
      <c r="A3209">
        <v>73536</v>
      </c>
      <c r="B3209" t="s">
        <v>2009</v>
      </c>
      <c r="C3209" t="s">
        <v>9960</v>
      </c>
      <c r="D3209" s="16" t="s">
        <v>9712</v>
      </c>
      <c r="E3209">
        <v>23.25</v>
      </c>
    </row>
    <row r="3210" spans="1:5" x14ac:dyDescent="0.2">
      <c r="A3210">
        <v>7043</v>
      </c>
      <c r="B3210" t="s">
        <v>2009</v>
      </c>
      <c r="C3210" t="s">
        <v>9961</v>
      </c>
      <c r="D3210" s="16" t="s">
        <v>9710</v>
      </c>
      <c r="E3210">
        <v>0.35</v>
      </c>
    </row>
    <row r="3211" spans="1:5" x14ac:dyDescent="0.2">
      <c r="A3211">
        <v>7042</v>
      </c>
      <c r="B3211" t="s">
        <v>2009</v>
      </c>
      <c r="C3211" t="s">
        <v>9962</v>
      </c>
      <c r="D3211" s="16" t="s">
        <v>9712</v>
      </c>
      <c r="E3211">
        <v>27.46</v>
      </c>
    </row>
    <row r="3212" spans="1:5" x14ac:dyDescent="0.2">
      <c r="A3212">
        <v>5934</v>
      </c>
      <c r="B3212" t="s">
        <v>2009</v>
      </c>
      <c r="C3212" t="s">
        <v>9963</v>
      </c>
      <c r="D3212" s="16" t="s">
        <v>9710</v>
      </c>
      <c r="E3212">
        <v>121.27</v>
      </c>
    </row>
    <row r="3213" spans="1:5" x14ac:dyDescent="0.2">
      <c r="A3213">
        <v>5932</v>
      </c>
      <c r="B3213" t="s">
        <v>2009</v>
      </c>
      <c r="C3213" t="s">
        <v>9964</v>
      </c>
      <c r="D3213" s="16" t="s">
        <v>9712</v>
      </c>
      <c r="E3213">
        <v>299.58999999999997</v>
      </c>
    </row>
    <row r="3214" spans="1:5" x14ac:dyDescent="0.2">
      <c r="A3214">
        <v>96159</v>
      </c>
      <c r="B3214" t="s">
        <v>2009</v>
      </c>
      <c r="C3214" t="s">
        <v>9965</v>
      </c>
      <c r="D3214" s="16" t="s">
        <v>9710</v>
      </c>
      <c r="E3214">
        <v>114.16</v>
      </c>
    </row>
    <row r="3215" spans="1:5" x14ac:dyDescent="0.2">
      <c r="A3215">
        <v>95133</v>
      </c>
      <c r="B3215" t="s">
        <v>2009</v>
      </c>
      <c r="C3215" t="s">
        <v>9966</v>
      </c>
      <c r="D3215" s="16" t="s">
        <v>9712</v>
      </c>
      <c r="E3215">
        <v>214.21</v>
      </c>
    </row>
    <row r="3216" spans="1:5" x14ac:dyDescent="0.2">
      <c r="A3216">
        <v>102986</v>
      </c>
      <c r="B3216" t="s">
        <v>2009</v>
      </c>
      <c r="C3216" t="s">
        <v>9967</v>
      </c>
      <c r="D3216" s="16" t="s">
        <v>9710</v>
      </c>
      <c r="E3216">
        <v>0</v>
      </c>
    </row>
    <row r="3217" spans="1:5" x14ac:dyDescent="0.2">
      <c r="A3217">
        <v>102987</v>
      </c>
      <c r="B3217" t="s">
        <v>2009</v>
      </c>
      <c r="C3217" t="s">
        <v>9968</v>
      </c>
      <c r="D3217" s="16" t="s">
        <v>9712</v>
      </c>
      <c r="E3217">
        <v>0</v>
      </c>
    </row>
    <row r="3218" spans="1:5" x14ac:dyDescent="0.2">
      <c r="A3218">
        <v>92961</v>
      </c>
      <c r="B3218" t="s">
        <v>2009</v>
      </c>
      <c r="C3218" t="s">
        <v>9969</v>
      </c>
      <c r="D3218" s="16" t="s">
        <v>9710</v>
      </c>
      <c r="E3218">
        <v>5.22</v>
      </c>
    </row>
    <row r="3219" spans="1:5" x14ac:dyDescent="0.2">
      <c r="A3219">
        <v>92960</v>
      </c>
      <c r="B3219" t="s">
        <v>2009</v>
      </c>
      <c r="C3219" t="s">
        <v>9970</v>
      </c>
      <c r="D3219" s="16" t="s">
        <v>9712</v>
      </c>
      <c r="E3219">
        <v>20.21</v>
      </c>
    </row>
    <row r="3220" spans="1:5" x14ac:dyDescent="0.2">
      <c r="A3220">
        <v>102863</v>
      </c>
      <c r="B3220" t="s">
        <v>2009</v>
      </c>
      <c r="C3220" t="s">
        <v>9971</v>
      </c>
      <c r="D3220" s="16" t="s">
        <v>9710</v>
      </c>
      <c r="E3220">
        <v>0</v>
      </c>
    </row>
    <row r="3221" spans="1:5" x14ac:dyDescent="0.2">
      <c r="A3221">
        <v>102862</v>
      </c>
      <c r="B3221" t="s">
        <v>2009</v>
      </c>
      <c r="C3221" t="s">
        <v>9972</v>
      </c>
      <c r="D3221" s="16" t="s">
        <v>9712</v>
      </c>
      <c r="E3221">
        <v>0</v>
      </c>
    </row>
    <row r="3222" spans="1:5" x14ac:dyDescent="0.2">
      <c r="A3222">
        <v>93409</v>
      </c>
      <c r="B3222" t="s">
        <v>2009</v>
      </c>
      <c r="C3222" t="s">
        <v>9973</v>
      </c>
      <c r="D3222" s="16" t="s">
        <v>9710</v>
      </c>
      <c r="E3222">
        <v>39.590000000000003</v>
      </c>
    </row>
    <row r="3223" spans="1:5" x14ac:dyDescent="0.2">
      <c r="A3223">
        <v>93408</v>
      </c>
      <c r="B3223" t="s">
        <v>2009</v>
      </c>
      <c r="C3223" t="s">
        <v>9974</v>
      </c>
      <c r="D3223" s="16" t="s">
        <v>9712</v>
      </c>
      <c r="E3223">
        <v>101.52</v>
      </c>
    </row>
    <row r="3224" spans="1:5" x14ac:dyDescent="0.2">
      <c r="A3224">
        <v>102941</v>
      </c>
      <c r="B3224" t="s">
        <v>2009</v>
      </c>
      <c r="C3224" t="s">
        <v>9975</v>
      </c>
      <c r="D3224" s="16" t="s">
        <v>9710</v>
      </c>
      <c r="E3224">
        <v>0</v>
      </c>
    </row>
    <row r="3225" spans="1:5" x14ac:dyDescent="0.2">
      <c r="A3225">
        <v>102940</v>
      </c>
      <c r="B3225" t="s">
        <v>2009</v>
      </c>
      <c r="C3225" t="s">
        <v>9976</v>
      </c>
      <c r="D3225" s="16" t="s">
        <v>9712</v>
      </c>
      <c r="E3225">
        <v>0</v>
      </c>
    </row>
    <row r="3226" spans="1:5" x14ac:dyDescent="0.2">
      <c r="A3226">
        <v>103164</v>
      </c>
      <c r="B3226" t="s">
        <v>2009</v>
      </c>
      <c r="C3226" t="s">
        <v>9977</v>
      </c>
      <c r="D3226" s="16" t="s">
        <v>9710</v>
      </c>
      <c r="E3226">
        <v>0</v>
      </c>
    </row>
    <row r="3227" spans="1:5" x14ac:dyDescent="0.2">
      <c r="A3227">
        <v>103163</v>
      </c>
      <c r="B3227" t="s">
        <v>2009</v>
      </c>
      <c r="C3227" t="s">
        <v>9978</v>
      </c>
      <c r="D3227" s="16" t="s">
        <v>9712</v>
      </c>
      <c r="E3227">
        <v>0</v>
      </c>
    </row>
    <row r="3228" spans="1:5" x14ac:dyDescent="0.2">
      <c r="A3228">
        <v>103158</v>
      </c>
      <c r="B3228" t="s">
        <v>2009</v>
      </c>
      <c r="C3228" t="s">
        <v>9979</v>
      </c>
      <c r="D3228" s="16" t="s">
        <v>9710</v>
      </c>
      <c r="E3228">
        <v>0</v>
      </c>
    </row>
    <row r="3229" spans="1:5" x14ac:dyDescent="0.2">
      <c r="A3229">
        <v>103157</v>
      </c>
      <c r="B3229" t="s">
        <v>2009</v>
      </c>
      <c r="C3229" t="s">
        <v>9980</v>
      </c>
      <c r="D3229" s="16" t="s">
        <v>9712</v>
      </c>
      <c r="E3229">
        <v>0</v>
      </c>
    </row>
    <row r="3230" spans="1:5" x14ac:dyDescent="0.2">
      <c r="A3230">
        <v>103176</v>
      </c>
      <c r="B3230" t="s">
        <v>2009</v>
      </c>
      <c r="C3230" t="s">
        <v>9981</v>
      </c>
      <c r="D3230" s="16" t="s">
        <v>9710</v>
      </c>
      <c r="E3230">
        <v>0</v>
      </c>
    </row>
    <row r="3231" spans="1:5" x14ac:dyDescent="0.2">
      <c r="A3231">
        <v>103175</v>
      </c>
      <c r="B3231" t="s">
        <v>2009</v>
      </c>
      <c r="C3231" t="s">
        <v>9982</v>
      </c>
      <c r="D3231" s="16" t="s">
        <v>9712</v>
      </c>
      <c r="E3231">
        <v>0</v>
      </c>
    </row>
    <row r="3232" spans="1:5" x14ac:dyDescent="0.2">
      <c r="A3232">
        <v>103182</v>
      </c>
      <c r="B3232" t="s">
        <v>2009</v>
      </c>
      <c r="C3232" t="s">
        <v>9983</v>
      </c>
      <c r="D3232" s="16" t="s">
        <v>9710</v>
      </c>
      <c r="E3232">
        <v>0</v>
      </c>
    </row>
    <row r="3233" spans="1:5" x14ac:dyDescent="0.2">
      <c r="A3233">
        <v>103181</v>
      </c>
      <c r="B3233" t="s">
        <v>2009</v>
      </c>
      <c r="C3233" t="s">
        <v>9984</v>
      </c>
      <c r="D3233" s="16" t="s">
        <v>9712</v>
      </c>
      <c r="E3233">
        <v>0</v>
      </c>
    </row>
    <row r="3234" spans="1:5" x14ac:dyDescent="0.2">
      <c r="A3234">
        <v>103170</v>
      </c>
      <c r="B3234" t="s">
        <v>2009</v>
      </c>
      <c r="C3234" t="s">
        <v>9985</v>
      </c>
      <c r="D3234" s="16" t="s">
        <v>9710</v>
      </c>
      <c r="E3234">
        <v>0</v>
      </c>
    </row>
    <row r="3235" spans="1:5" x14ac:dyDescent="0.2">
      <c r="A3235">
        <v>103169</v>
      </c>
      <c r="B3235" t="s">
        <v>2009</v>
      </c>
      <c r="C3235" t="s">
        <v>9986</v>
      </c>
      <c r="D3235" s="16" t="s">
        <v>9712</v>
      </c>
      <c r="E3235">
        <v>0</v>
      </c>
    </row>
    <row r="3236" spans="1:5" x14ac:dyDescent="0.2">
      <c r="A3236">
        <v>102869</v>
      </c>
      <c r="B3236" t="s">
        <v>2009</v>
      </c>
      <c r="C3236" t="s">
        <v>9987</v>
      </c>
      <c r="D3236" s="16" t="s">
        <v>9710</v>
      </c>
      <c r="E3236">
        <v>0</v>
      </c>
    </row>
    <row r="3237" spans="1:5" x14ac:dyDescent="0.2">
      <c r="A3237">
        <v>102868</v>
      </c>
      <c r="B3237" t="s">
        <v>2009</v>
      </c>
      <c r="C3237" t="s">
        <v>9988</v>
      </c>
      <c r="D3237" s="16" t="s">
        <v>9712</v>
      </c>
      <c r="E3237">
        <v>0</v>
      </c>
    </row>
    <row r="3238" spans="1:5" x14ac:dyDescent="0.2">
      <c r="A3238">
        <v>106326</v>
      </c>
      <c r="B3238" t="s">
        <v>2009</v>
      </c>
      <c r="C3238" t="s">
        <v>9989</v>
      </c>
      <c r="D3238" s="16" t="s">
        <v>9710</v>
      </c>
      <c r="E3238">
        <v>0</v>
      </c>
    </row>
    <row r="3239" spans="1:5" x14ac:dyDescent="0.2">
      <c r="A3239">
        <v>106325</v>
      </c>
      <c r="B3239" t="s">
        <v>2009</v>
      </c>
      <c r="C3239" t="s">
        <v>9990</v>
      </c>
      <c r="D3239" s="16" t="s">
        <v>9712</v>
      </c>
      <c r="E3239">
        <v>0</v>
      </c>
    </row>
    <row r="3240" spans="1:5" x14ac:dyDescent="0.2">
      <c r="A3240">
        <v>92113</v>
      </c>
      <c r="B3240" t="s">
        <v>2009</v>
      </c>
      <c r="C3240" t="s">
        <v>9991</v>
      </c>
      <c r="D3240" s="16" t="s">
        <v>9710</v>
      </c>
      <c r="E3240">
        <v>1.1299999999999999</v>
      </c>
    </row>
    <row r="3241" spans="1:5" x14ac:dyDescent="0.2">
      <c r="A3241">
        <v>92112</v>
      </c>
      <c r="B3241" t="s">
        <v>2009</v>
      </c>
      <c r="C3241" t="s">
        <v>9992</v>
      </c>
      <c r="D3241" s="16" t="s">
        <v>9712</v>
      </c>
      <c r="E3241">
        <v>3.49</v>
      </c>
    </row>
    <row r="3242" spans="1:5" x14ac:dyDescent="0.2">
      <c r="A3242">
        <v>90675</v>
      </c>
      <c r="B3242" t="s">
        <v>2009</v>
      </c>
      <c r="C3242" t="s">
        <v>9993</v>
      </c>
      <c r="D3242" s="16" t="s">
        <v>9710</v>
      </c>
      <c r="E3242">
        <v>352.86</v>
      </c>
    </row>
    <row r="3243" spans="1:5" x14ac:dyDescent="0.2">
      <c r="A3243">
        <v>90674</v>
      </c>
      <c r="B3243" t="s">
        <v>2009</v>
      </c>
      <c r="C3243" t="s">
        <v>9994</v>
      </c>
      <c r="D3243" s="16" t="s">
        <v>9712</v>
      </c>
      <c r="E3243">
        <v>790.86</v>
      </c>
    </row>
    <row r="3244" spans="1:5" x14ac:dyDescent="0.2">
      <c r="A3244">
        <v>93225</v>
      </c>
      <c r="B3244" t="s">
        <v>2009</v>
      </c>
      <c r="C3244" t="s">
        <v>9995</v>
      </c>
      <c r="D3244" s="16" t="s">
        <v>9710</v>
      </c>
      <c r="E3244">
        <v>517.45000000000005</v>
      </c>
    </row>
    <row r="3245" spans="1:5" x14ac:dyDescent="0.2">
      <c r="A3245">
        <v>93224</v>
      </c>
      <c r="B3245" t="s">
        <v>2009</v>
      </c>
      <c r="C3245" t="s">
        <v>9996</v>
      </c>
      <c r="D3245" s="16" t="s">
        <v>9712</v>
      </c>
      <c r="E3245">
        <v>1158.72</v>
      </c>
    </row>
    <row r="3246" spans="1:5" x14ac:dyDescent="0.2">
      <c r="A3246">
        <v>104696</v>
      </c>
      <c r="B3246" t="s">
        <v>2009</v>
      </c>
      <c r="C3246" t="s">
        <v>9997</v>
      </c>
      <c r="D3246" s="16" t="s">
        <v>9710</v>
      </c>
      <c r="E3246">
        <v>45.48</v>
      </c>
    </row>
    <row r="3247" spans="1:5" x14ac:dyDescent="0.2">
      <c r="A3247">
        <v>104695</v>
      </c>
      <c r="B3247" t="s">
        <v>2009</v>
      </c>
      <c r="C3247" t="s">
        <v>9998</v>
      </c>
      <c r="D3247" s="16" t="s">
        <v>9712</v>
      </c>
      <c r="E3247">
        <v>48.75</v>
      </c>
    </row>
    <row r="3248" spans="1:5" x14ac:dyDescent="0.2">
      <c r="A3248">
        <v>90681</v>
      </c>
      <c r="B3248" t="s">
        <v>2009</v>
      </c>
      <c r="C3248" t="s">
        <v>9999</v>
      </c>
      <c r="D3248" s="16" t="s">
        <v>9710</v>
      </c>
      <c r="E3248">
        <v>187.06</v>
      </c>
    </row>
    <row r="3249" spans="1:5" x14ac:dyDescent="0.2">
      <c r="A3249">
        <v>90680</v>
      </c>
      <c r="B3249" t="s">
        <v>2009</v>
      </c>
      <c r="C3249" t="s">
        <v>10000</v>
      </c>
      <c r="D3249" s="16" t="s">
        <v>9712</v>
      </c>
      <c r="E3249">
        <v>429.91</v>
      </c>
    </row>
    <row r="3250" spans="1:5" x14ac:dyDescent="0.2">
      <c r="A3250">
        <v>102875</v>
      </c>
      <c r="B3250" t="s">
        <v>2009</v>
      </c>
      <c r="C3250" t="s">
        <v>10001</v>
      </c>
      <c r="D3250" s="16" t="s">
        <v>9710</v>
      </c>
      <c r="E3250">
        <v>494.98</v>
      </c>
    </row>
    <row r="3251" spans="1:5" x14ac:dyDescent="0.2">
      <c r="A3251">
        <v>102874</v>
      </c>
      <c r="B3251" t="s">
        <v>2009</v>
      </c>
      <c r="C3251" t="s">
        <v>10002</v>
      </c>
      <c r="D3251" s="16" t="s">
        <v>9712</v>
      </c>
      <c r="E3251">
        <v>1072.55</v>
      </c>
    </row>
    <row r="3252" spans="1:5" x14ac:dyDescent="0.2">
      <c r="A3252">
        <v>102965</v>
      </c>
      <c r="B3252" t="s">
        <v>2009</v>
      </c>
      <c r="C3252" t="s">
        <v>10003</v>
      </c>
      <c r="D3252" s="16" t="s">
        <v>9710</v>
      </c>
      <c r="E3252">
        <v>263.01</v>
      </c>
    </row>
    <row r="3253" spans="1:5" x14ac:dyDescent="0.2">
      <c r="A3253">
        <v>102964</v>
      </c>
      <c r="B3253" t="s">
        <v>2009</v>
      </c>
      <c r="C3253" t="s">
        <v>10004</v>
      </c>
      <c r="D3253" s="16" t="s">
        <v>9712</v>
      </c>
      <c r="E3253">
        <v>519.20000000000005</v>
      </c>
    </row>
    <row r="3254" spans="1:5" x14ac:dyDescent="0.2">
      <c r="A3254">
        <v>90626</v>
      </c>
      <c r="B3254" t="s">
        <v>2009</v>
      </c>
      <c r="C3254" t="s">
        <v>10005</v>
      </c>
      <c r="D3254" s="16" t="s">
        <v>9710</v>
      </c>
      <c r="E3254">
        <v>3.14</v>
      </c>
    </row>
    <row r="3255" spans="1:5" x14ac:dyDescent="0.2">
      <c r="A3255">
        <v>90625</v>
      </c>
      <c r="B3255" t="s">
        <v>2009</v>
      </c>
      <c r="C3255" t="s">
        <v>10006</v>
      </c>
      <c r="D3255" s="16" t="s">
        <v>9712</v>
      </c>
      <c r="E3255">
        <v>9.36</v>
      </c>
    </row>
    <row r="3256" spans="1:5" x14ac:dyDescent="0.2">
      <c r="A3256">
        <v>102881</v>
      </c>
      <c r="B3256" t="s">
        <v>2009</v>
      </c>
      <c r="C3256" t="s">
        <v>10007</v>
      </c>
      <c r="D3256" s="16" t="s">
        <v>9710</v>
      </c>
      <c r="E3256">
        <v>670.61</v>
      </c>
    </row>
    <row r="3257" spans="1:5" x14ac:dyDescent="0.2">
      <c r="A3257">
        <v>102880</v>
      </c>
      <c r="B3257" t="s">
        <v>2009</v>
      </c>
      <c r="C3257" t="s">
        <v>10008</v>
      </c>
      <c r="D3257" s="16" t="s">
        <v>9712</v>
      </c>
      <c r="E3257">
        <v>1488.08</v>
      </c>
    </row>
    <row r="3258" spans="1:5" x14ac:dyDescent="0.2">
      <c r="A3258">
        <v>103225</v>
      </c>
      <c r="B3258" t="s">
        <v>2009</v>
      </c>
      <c r="C3258" t="s">
        <v>10009</v>
      </c>
      <c r="D3258" s="16" t="s">
        <v>9710</v>
      </c>
      <c r="E3258">
        <v>235.83</v>
      </c>
    </row>
    <row r="3259" spans="1:5" x14ac:dyDescent="0.2">
      <c r="A3259">
        <v>103224</v>
      </c>
      <c r="B3259" t="s">
        <v>2009</v>
      </c>
      <c r="C3259" t="s">
        <v>10010</v>
      </c>
      <c r="D3259" s="16" t="s">
        <v>9712</v>
      </c>
      <c r="E3259">
        <v>463.68</v>
      </c>
    </row>
    <row r="3260" spans="1:5" x14ac:dyDescent="0.2">
      <c r="A3260">
        <v>103237</v>
      </c>
      <c r="B3260" t="s">
        <v>2009</v>
      </c>
      <c r="C3260" t="s">
        <v>10011</v>
      </c>
      <c r="D3260" s="16" t="s">
        <v>9710</v>
      </c>
      <c r="E3260">
        <v>645.22</v>
      </c>
    </row>
    <row r="3261" spans="1:5" x14ac:dyDescent="0.2">
      <c r="A3261">
        <v>103236</v>
      </c>
      <c r="B3261" t="s">
        <v>2009</v>
      </c>
      <c r="C3261" t="s">
        <v>10012</v>
      </c>
      <c r="D3261" s="16" t="s">
        <v>9712</v>
      </c>
      <c r="E3261">
        <v>1381.18</v>
      </c>
    </row>
    <row r="3262" spans="1:5" x14ac:dyDescent="0.2">
      <c r="A3262">
        <v>103231</v>
      </c>
      <c r="B3262" t="s">
        <v>2009</v>
      </c>
      <c r="C3262" t="s">
        <v>10013</v>
      </c>
      <c r="D3262" s="16" t="s">
        <v>9710</v>
      </c>
      <c r="E3262">
        <v>483.71</v>
      </c>
    </row>
    <row r="3263" spans="1:5" x14ac:dyDescent="0.2">
      <c r="A3263">
        <v>103230</v>
      </c>
      <c r="B3263" t="s">
        <v>2009</v>
      </c>
      <c r="C3263" t="s">
        <v>10014</v>
      </c>
      <c r="D3263" s="16" t="s">
        <v>9712</v>
      </c>
      <c r="E3263">
        <v>1013.84</v>
      </c>
    </row>
    <row r="3264" spans="1:5" x14ac:dyDescent="0.2">
      <c r="A3264">
        <v>102975</v>
      </c>
      <c r="B3264" t="s">
        <v>2009</v>
      </c>
      <c r="C3264" t="s">
        <v>10015</v>
      </c>
      <c r="D3264" s="16" t="s">
        <v>9710</v>
      </c>
      <c r="E3264">
        <v>161.72</v>
      </c>
    </row>
    <row r="3265" spans="1:5" x14ac:dyDescent="0.2">
      <c r="A3265">
        <v>102976</v>
      </c>
      <c r="B3265" t="s">
        <v>2009</v>
      </c>
      <c r="C3265" t="s">
        <v>10016</v>
      </c>
      <c r="D3265" s="16" t="s">
        <v>9712</v>
      </c>
      <c r="E3265">
        <v>302.77999999999997</v>
      </c>
    </row>
    <row r="3266" spans="1:5" x14ac:dyDescent="0.2">
      <c r="A3266">
        <v>90632</v>
      </c>
      <c r="B3266" t="s">
        <v>2009</v>
      </c>
      <c r="C3266" t="s">
        <v>10017</v>
      </c>
      <c r="D3266" s="16" t="s">
        <v>9710</v>
      </c>
      <c r="E3266">
        <v>112.68</v>
      </c>
    </row>
    <row r="3267" spans="1:5" x14ac:dyDescent="0.2">
      <c r="A3267">
        <v>90631</v>
      </c>
      <c r="B3267" t="s">
        <v>2009</v>
      </c>
      <c r="C3267" t="s">
        <v>10018</v>
      </c>
      <c r="D3267" s="16" t="s">
        <v>9712</v>
      </c>
      <c r="E3267">
        <v>181.61</v>
      </c>
    </row>
    <row r="3268" spans="1:5" x14ac:dyDescent="0.2">
      <c r="A3268">
        <v>95709</v>
      </c>
      <c r="B3268" t="s">
        <v>2009</v>
      </c>
      <c r="C3268" t="s">
        <v>10019</v>
      </c>
      <c r="D3268" s="16" t="s">
        <v>9710</v>
      </c>
      <c r="E3268">
        <v>113.36</v>
      </c>
    </row>
    <row r="3269" spans="1:5" x14ac:dyDescent="0.2">
      <c r="A3269">
        <v>95708</v>
      </c>
      <c r="B3269" t="s">
        <v>2009</v>
      </c>
      <c r="C3269" t="s">
        <v>10020</v>
      </c>
      <c r="D3269" s="16" t="s">
        <v>9712</v>
      </c>
      <c r="E3269">
        <v>185.48</v>
      </c>
    </row>
    <row r="3270" spans="1:5" x14ac:dyDescent="0.2">
      <c r="A3270">
        <v>91278</v>
      </c>
      <c r="B3270" t="s">
        <v>2009</v>
      </c>
      <c r="C3270" t="s">
        <v>10021</v>
      </c>
      <c r="D3270" s="16" t="s">
        <v>9710</v>
      </c>
      <c r="E3270">
        <v>0.57999999999999996</v>
      </c>
    </row>
    <row r="3271" spans="1:5" x14ac:dyDescent="0.2">
      <c r="A3271">
        <v>91277</v>
      </c>
      <c r="B3271" t="s">
        <v>2009</v>
      </c>
      <c r="C3271" t="s">
        <v>10022</v>
      </c>
      <c r="D3271" s="16" t="s">
        <v>9712</v>
      </c>
      <c r="E3271">
        <v>10.66</v>
      </c>
    </row>
    <row r="3272" spans="1:5" x14ac:dyDescent="0.2">
      <c r="A3272">
        <v>102887</v>
      </c>
      <c r="B3272" t="s">
        <v>2009</v>
      </c>
      <c r="C3272" t="s">
        <v>10023</v>
      </c>
      <c r="D3272" s="16" t="s">
        <v>9710</v>
      </c>
      <c r="E3272">
        <v>0</v>
      </c>
    </row>
    <row r="3273" spans="1:5" x14ac:dyDescent="0.2">
      <c r="A3273">
        <v>102886</v>
      </c>
      <c r="B3273" t="s">
        <v>2009</v>
      </c>
      <c r="C3273" t="s">
        <v>10024</v>
      </c>
      <c r="D3273" s="16" t="s">
        <v>9712</v>
      </c>
      <c r="E3273">
        <v>0</v>
      </c>
    </row>
    <row r="3274" spans="1:5" x14ac:dyDescent="0.2">
      <c r="A3274">
        <v>95277</v>
      </c>
      <c r="B3274" t="s">
        <v>2009</v>
      </c>
      <c r="C3274" t="s">
        <v>10025</v>
      </c>
      <c r="D3274" s="16" t="s">
        <v>9710</v>
      </c>
      <c r="E3274">
        <v>0.71</v>
      </c>
    </row>
    <row r="3275" spans="1:5" x14ac:dyDescent="0.2">
      <c r="A3275">
        <v>95276</v>
      </c>
      <c r="B3275" t="s">
        <v>2009</v>
      </c>
      <c r="C3275" t="s">
        <v>10026</v>
      </c>
      <c r="D3275" s="16" t="s">
        <v>9712</v>
      </c>
      <c r="E3275">
        <v>3.62</v>
      </c>
    </row>
    <row r="3276" spans="1:5" x14ac:dyDescent="0.2">
      <c r="A3276">
        <v>106254</v>
      </c>
      <c r="B3276" t="s">
        <v>2009</v>
      </c>
      <c r="C3276" t="s">
        <v>10027</v>
      </c>
      <c r="D3276" s="16" t="s">
        <v>9710</v>
      </c>
      <c r="E3276">
        <v>0</v>
      </c>
    </row>
    <row r="3277" spans="1:5" x14ac:dyDescent="0.2">
      <c r="A3277">
        <v>106249</v>
      </c>
      <c r="B3277" t="s">
        <v>2009</v>
      </c>
      <c r="C3277" t="s">
        <v>10028</v>
      </c>
      <c r="D3277" s="16" t="s">
        <v>9712</v>
      </c>
      <c r="E3277">
        <v>0</v>
      </c>
    </row>
    <row r="3278" spans="1:5" x14ac:dyDescent="0.2">
      <c r="A3278">
        <v>88430</v>
      </c>
      <c r="B3278" t="s">
        <v>2009</v>
      </c>
      <c r="C3278" t="s">
        <v>10029</v>
      </c>
      <c r="D3278" s="16" t="s">
        <v>9710</v>
      </c>
      <c r="E3278">
        <v>6.34</v>
      </c>
    </row>
    <row r="3279" spans="1:5" x14ac:dyDescent="0.2">
      <c r="A3279">
        <v>88418</v>
      </c>
      <c r="B3279" t="s">
        <v>2009</v>
      </c>
      <c r="C3279" t="s">
        <v>10030</v>
      </c>
      <c r="D3279" s="16" t="s">
        <v>9712</v>
      </c>
      <c r="E3279">
        <v>13.8</v>
      </c>
    </row>
    <row r="3280" spans="1:5" x14ac:dyDescent="0.2">
      <c r="A3280">
        <v>88438</v>
      </c>
      <c r="B3280" t="s">
        <v>2009</v>
      </c>
      <c r="C3280" t="s">
        <v>10031</v>
      </c>
      <c r="D3280" s="16" t="s">
        <v>9710</v>
      </c>
      <c r="E3280">
        <v>8.4</v>
      </c>
    </row>
    <row r="3281" spans="1:5" x14ac:dyDescent="0.2">
      <c r="A3281">
        <v>88433</v>
      </c>
      <c r="B3281" t="s">
        <v>2009</v>
      </c>
      <c r="C3281" t="s">
        <v>10032</v>
      </c>
      <c r="D3281" s="16" t="s">
        <v>9712</v>
      </c>
      <c r="E3281">
        <v>17.95</v>
      </c>
    </row>
    <row r="3282" spans="1:5" x14ac:dyDescent="0.2">
      <c r="A3282">
        <v>90669</v>
      </c>
      <c r="B3282" t="s">
        <v>2009</v>
      </c>
      <c r="C3282" t="s">
        <v>10033</v>
      </c>
      <c r="D3282" s="16" t="s">
        <v>9710</v>
      </c>
      <c r="E3282">
        <v>8.94</v>
      </c>
    </row>
    <row r="3283" spans="1:5" x14ac:dyDescent="0.2">
      <c r="A3283">
        <v>90668</v>
      </c>
      <c r="B3283" t="s">
        <v>2009</v>
      </c>
      <c r="C3283" t="s">
        <v>10034</v>
      </c>
      <c r="D3283" s="16" t="s">
        <v>9712</v>
      </c>
      <c r="E3283">
        <v>34.479999999999997</v>
      </c>
    </row>
    <row r="3284" spans="1:5" x14ac:dyDescent="0.2">
      <c r="A3284">
        <v>102980</v>
      </c>
      <c r="B3284" t="s">
        <v>2009</v>
      </c>
      <c r="C3284" t="s">
        <v>10035</v>
      </c>
      <c r="D3284" s="16" t="s">
        <v>9710</v>
      </c>
      <c r="E3284">
        <v>0</v>
      </c>
    </row>
    <row r="3285" spans="1:5" x14ac:dyDescent="0.2">
      <c r="A3285">
        <v>102981</v>
      </c>
      <c r="B3285" t="s">
        <v>2009</v>
      </c>
      <c r="C3285" t="s">
        <v>10036</v>
      </c>
      <c r="D3285" s="16" t="s">
        <v>9712</v>
      </c>
      <c r="E3285">
        <v>0</v>
      </c>
    </row>
    <row r="3286" spans="1:5" x14ac:dyDescent="0.2">
      <c r="A3286">
        <v>5946</v>
      </c>
      <c r="B3286" t="s">
        <v>2009</v>
      </c>
      <c r="C3286" t="s">
        <v>10037</v>
      </c>
      <c r="D3286" s="16" t="s">
        <v>9710</v>
      </c>
      <c r="E3286">
        <v>109.59</v>
      </c>
    </row>
    <row r="3287" spans="1:5" x14ac:dyDescent="0.2">
      <c r="A3287">
        <v>5944</v>
      </c>
      <c r="B3287" t="s">
        <v>2009</v>
      </c>
      <c r="C3287" t="s">
        <v>10038</v>
      </c>
      <c r="D3287" s="16" t="s">
        <v>9712</v>
      </c>
      <c r="E3287">
        <v>256.93</v>
      </c>
    </row>
    <row r="3288" spans="1:5" x14ac:dyDescent="0.2">
      <c r="A3288">
        <v>5942</v>
      </c>
      <c r="B3288" t="s">
        <v>2009</v>
      </c>
      <c r="C3288" t="s">
        <v>10039</v>
      </c>
      <c r="D3288" s="16" t="s">
        <v>9710</v>
      </c>
      <c r="E3288">
        <v>90.19</v>
      </c>
    </row>
    <row r="3289" spans="1:5" x14ac:dyDescent="0.2">
      <c r="A3289">
        <v>5940</v>
      </c>
      <c r="B3289" t="s">
        <v>2009</v>
      </c>
      <c r="C3289" t="s">
        <v>10040</v>
      </c>
      <c r="D3289" s="16" t="s">
        <v>9712</v>
      </c>
      <c r="E3289">
        <v>190.83</v>
      </c>
    </row>
    <row r="3290" spans="1:5" x14ac:dyDescent="0.2">
      <c r="A3290">
        <v>102893</v>
      </c>
      <c r="B3290" t="s">
        <v>2009</v>
      </c>
      <c r="C3290" t="s">
        <v>10041</v>
      </c>
      <c r="D3290" s="16" t="s">
        <v>9710</v>
      </c>
      <c r="E3290">
        <v>0</v>
      </c>
    </row>
    <row r="3291" spans="1:5" x14ac:dyDescent="0.2">
      <c r="A3291">
        <v>102892</v>
      </c>
      <c r="B3291" t="s">
        <v>2009</v>
      </c>
      <c r="C3291" t="s">
        <v>10042</v>
      </c>
      <c r="D3291" s="16" t="s">
        <v>9712</v>
      </c>
      <c r="E3291">
        <v>0</v>
      </c>
    </row>
    <row r="3292" spans="1:5" x14ac:dyDescent="0.2">
      <c r="A3292">
        <v>89251</v>
      </c>
      <c r="B3292" t="s">
        <v>2009</v>
      </c>
      <c r="C3292" t="s">
        <v>10043</v>
      </c>
      <c r="D3292" s="16" t="s">
        <v>9710</v>
      </c>
      <c r="E3292">
        <v>366.02</v>
      </c>
    </row>
    <row r="3293" spans="1:5" x14ac:dyDescent="0.2">
      <c r="A3293">
        <v>89250</v>
      </c>
      <c r="B3293" t="s">
        <v>2009</v>
      </c>
      <c r="C3293" t="s">
        <v>10044</v>
      </c>
      <c r="D3293" s="16" t="s">
        <v>9712</v>
      </c>
      <c r="E3293">
        <v>1231.77</v>
      </c>
    </row>
    <row r="3294" spans="1:5" x14ac:dyDescent="0.2">
      <c r="A3294">
        <v>102959</v>
      </c>
      <c r="B3294" t="s">
        <v>2009</v>
      </c>
      <c r="C3294" t="s">
        <v>10045</v>
      </c>
      <c r="D3294" s="16" t="s">
        <v>9710</v>
      </c>
      <c r="E3294">
        <v>0</v>
      </c>
    </row>
    <row r="3295" spans="1:5" x14ac:dyDescent="0.2">
      <c r="A3295">
        <v>102958</v>
      </c>
      <c r="B3295" t="s">
        <v>2009</v>
      </c>
      <c r="C3295" t="s">
        <v>10046</v>
      </c>
      <c r="D3295" s="16" t="s">
        <v>9712</v>
      </c>
      <c r="E3295">
        <v>0</v>
      </c>
    </row>
    <row r="3296" spans="1:5" x14ac:dyDescent="0.2">
      <c r="A3296">
        <v>5681</v>
      </c>
      <c r="B3296" t="s">
        <v>2009</v>
      </c>
      <c r="C3296" t="s">
        <v>10047</v>
      </c>
      <c r="D3296" s="16" t="s">
        <v>9710</v>
      </c>
      <c r="E3296">
        <v>72.599999999999994</v>
      </c>
    </row>
    <row r="3297" spans="1:5" x14ac:dyDescent="0.2">
      <c r="A3297">
        <v>5680</v>
      </c>
      <c r="B3297" t="s">
        <v>2009</v>
      </c>
      <c r="C3297" t="s">
        <v>10048</v>
      </c>
      <c r="D3297" s="16" t="s">
        <v>9712</v>
      </c>
      <c r="E3297">
        <v>153.12</v>
      </c>
    </row>
    <row r="3298" spans="1:5" x14ac:dyDescent="0.2">
      <c r="A3298">
        <v>5877</v>
      </c>
      <c r="B3298" t="s">
        <v>2009</v>
      </c>
      <c r="C3298" t="s">
        <v>10049</v>
      </c>
      <c r="D3298" s="16" t="s">
        <v>9710</v>
      </c>
      <c r="E3298">
        <v>75.12</v>
      </c>
    </row>
    <row r="3299" spans="1:5" x14ac:dyDescent="0.2">
      <c r="A3299">
        <v>5875</v>
      </c>
      <c r="B3299" t="s">
        <v>2009</v>
      </c>
      <c r="C3299" t="s">
        <v>10050</v>
      </c>
      <c r="D3299" s="16" t="s">
        <v>9712</v>
      </c>
      <c r="E3299">
        <v>153.59</v>
      </c>
    </row>
    <row r="3300" spans="1:5" x14ac:dyDescent="0.2">
      <c r="A3300">
        <v>5679</v>
      </c>
      <c r="B3300" t="s">
        <v>2009</v>
      </c>
      <c r="C3300" t="s">
        <v>10051</v>
      </c>
      <c r="D3300" s="16" t="s">
        <v>9710</v>
      </c>
      <c r="E3300">
        <v>76.3</v>
      </c>
    </row>
    <row r="3301" spans="1:5" x14ac:dyDescent="0.2">
      <c r="A3301">
        <v>5678</v>
      </c>
      <c r="B3301" t="s">
        <v>2009</v>
      </c>
      <c r="C3301" t="s">
        <v>10052</v>
      </c>
      <c r="D3301" s="16" t="s">
        <v>9712</v>
      </c>
      <c r="E3301">
        <v>166.29</v>
      </c>
    </row>
    <row r="3302" spans="1:5" x14ac:dyDescent="0.2">
      <c r="A3302">
        <v>6880</v>
      </c>
      <c r="B3302" t="s">
        <v>2009</v>
      </c>
      <c r="C3302" t="s">
        <v>10053</v>
      </c>
      <c r="D3302" s="16" t="s">
        <v>9710</v>
      </c>
      <c r="E3302">
        <v>90.68</v>
      </c>
    </row>
    <row r="3303" spans="1:5" x14ac:dyDescent="0.2">
      <c r="A3303">
        <v>6879</v>
      </c>
      <c r="B3303" t="s">
        <v>2009</v>
      </c>
      <c r="C3303" t="s">
        <v>10054</v>
      </c>
      <c r="D3303" s="16" t="s">
        <v>9712</v>
      </c>
      <c r="E3303">
        <v>217.84</v>
      </c>
    </row>
    <row r="3304" spans="1:5" x14ac:dyDescent="0.2">
      <c r="A3304">
        <v>96464</v>
      </c>
      <c r="B3304" t="s">
        <v>2009</v>
      </c>
      <c r="C3304" t="s">
        <v>10055</v>
      </c>
      <c r="D3304" s="16" t="s">
        <v>9710</v>
      </c>
      <c r="E3304">
        <v>94.11</v>
      </c>
    </row>
    <row r="3305" spans="1:5" x14ac:dyDescent="0.2">
      <c r="A3305">
        <v>96463</v>
      </c>
      <c r="B3305" t="s">
        <v>2009</v>
      </c>
      <c r="C3305" t="s">
        <v>10056</v>
      </c>
      <c r="D3305" s="16" t="s">
        <v>9712</v>
      </c>
      <c r="E3305">
        <v>224</v>
      </c>
    </row>
    <row r="3306" spans="1:5" x14ac:dyDescent="0.2">
      <c r="A3306">
        <v>7050</v>
      </c>
      <c r="B3306" t="s">
        <v>2009</v>
      </c>
      <c r="C3306" t="s">
        <v>10057</v>
      </c>
      <c r="D3306" s="16" t="s">
        <v>9710</v>
      </c>
      <c r="E3306">
        <v>84.42</v>
      </c>
    </row>
    <row r="3307" spans="1:5" x14ac:dyDescent="0.2">
      <c r="A3307">
        <v>7049</v>
      </c>
      <c r="B3307" t="s">
        <v>2009</v>
      </c>
      <c r="C3307" t="s">
        <v>10058</v>
      </c>
      <c r="D3307" s="16" t="s">
        <v>9712</v>
      </c>
      <c r="E3307">
        <v>233.06</v>
      </c>
    </row>
    <row r="3308" spans="1:5" x14ac:dyDescent="0.2">
      <c r="A3308">
        <v>95632</v>
      </c>
      <c r="B3308" t="s">
        <v>2009</v>
      </c>
      <c r="C3308" t="s">
        <v>10059</v>
      </c>
      <c r="D3308" s="16" t="s">
        <v>9710</v>
      </c>
      <c r="E3308">
        <v>88.28</v>
      </c>
    </row>
    <row r="3309" spans="1:5" x14ac:dyDescent="0.2">
      <c r="A3309">
        <v>95631</v>
      </c>
      <c r="B3309" t="s">
        <v>2009</v>
      </c>
      <c r="C3309" t="s">
        <v>10060</v>
      </c>
      <c r="D3309" s="16" t="s">
        <v>9712</v>
      </c>
      <c r="E3309">
        <v>240.8</v>
      </c>
    </row>
    <row r="3310" spans="1:5" x14ac:dyDescent="0.2">
      <c r="A3310">
        <v>5685</v>
      </c>
      <c r="B3310" t="s">
        <v>2009</v>
      </c>
      <c r="C3310" t="s">
        <v>10061</v>
      </c>
      <c r="D3310" s="16" t="s">
        <v>9710</v>
      </c>
      <c r="E3310">
        <v>70.510000000000005</v>
      </c>
    </row>
    <row r="3311" spans="1:5" x14ac:dyDescent="0.2">
      <c r="A3311">
        <v>5684</v>
      </c>
      <c r="B3311" t="s">
        <v>2009</v>
      </c>
      <c r="C3311" t="s">
        <v>10062</v>
      </c>
      <c r="D3311" s="16" t="s">
        <v>9712</v>
      </c>
      <c r="E3311">
        <v>169.63</v>
      </c>
    </row>
    <row r="3312" spans="1:5" x14ac:dyDescent="0.2">
      <c r="A3312">
        <v>93244</v>
      </c>
      <c r="B3312" t="s">
        <v>2009</v>
      </c>
      <c r="C3312" t="s">
        <v>10063</v>
      </c>
      <c r="D3312" s="16" t="s">
        <v>9710</v>
      </c>
      <c r="E3312">
        <v>71.989999999999995</v>
      </c>
    </row>
    <row r="3313" spans="1:5" x14ac:dyDescent="0.2">
      <c r="A3313">
        <v>73436</v>
      </c>
      <c r="B3313" t="s">
        <v>2009</v>
      </c>
      <c r="C3313" t="s">
        <v>10064</v>
      </c>
      <c r="D3313" s="16" t="s">
        <v>9712</v>
      </c>
      <c r="E3313">
        <v>172.52</v>
      </c>
    </row>
    <row r="3314" spans="1:5" x14ac:dyDescent="0.2">
      <c r="A3314">
        <v>5881</v>
      </c>
      <c r="B3314" t="s">
        <v>2009</v>
      </c>
      <c r="C3314" t="s">
        <v>10065</v>
      </c>
      <c r="D3314" s="16" t="s">
        <v>9710</v>
      </c>
      <c r="E3314">
        <v>83.64</v>
      </c>
    </row>
    <row r="3315" spans="1:5" x14ac:dyDescent="0.2">
      <c r="A3315">
        <v>5879</v>
      </c>
      <c r="B3315" t="s">
        <v>2009</v>
      </c>
      <c r="C3315" t="s">
        <v>10066</v>
      </c>
      <c r="D3315" s="16" t="s">
        <v>9712</v>
      </c>
      <c r="E3315">
        <v>145.28</v>
      </c>
    </row>
    <row r="3316" spans="1:5" x14ac:dyDescent="0.2">
      <c r="A3316">
        <v>5865</v>
      </c>
      <c r="B3316" t="s">
        <v>2009</v>
      </c>
      <c r="C3316" t="s">
        <v>10067</v>
      </c>
      <c r="D3316" s="16" t="s">
        <v>9710</v>
      </c>
      <c r="E3316">
        <v>10.8</v>
      </c>
    </row>
    <row r="3317" spans="1:5" x14ac:dyDescent="0.2">
      <c r="A3317">
        <v>5863</v>
      </c>
      <c r="B3317" t="s">
        <v>2009</v>
      </c>
      <c r="C3317" t="s">
        <v>10068</v>
      </c>
      <c r="D3317" s="16" t="s">
        <v>9712</v>
      </c>
      <c r="E3317">
        <v>21.46</v>
      </c>
    </row>
    <row r="3318" spans="1:5" x14ac:dyDescent="0.2">
      <c r="A3318">
        <v>5869</v>
      </c>
      <c r="B3318" t="s">
        <v>2009</v>
      </c>
      <c r="C3318" t="s">
        <v>10069</v>
      </c>
      <c r="D3318" s="16" t="s">
        <v>9710</v>
      </c>
      <c r="E3318">
        <v>78.680000000000007</v>
      </c>
    </row>
    <row r="3319" spans="1:5" x14ac:dyDescent="0.2">
      <c r="A3319">
        <v>5867</v>
      </c>
      <c r="B3319" t="s">
        <v>2009</v>
      </c>
      <c r="C3319" t="s">
        <v>10070</v>
      </c>
      <c r="D3319" s="16" t="s">
        <v>9712</v>
      </c>
      <c r="E3319">
        <v>167.69</v>
      </c>
    </row>
    <row r="3320" spans="1:5" x14ac:dyDescent="0.2">
      <c r="A3320">
        <v>95271</v>
      </c>
      <c r="B3320" t="s">
        <v>2009</v>
      </c>
      <c r="C3320" t="s">
        <v>10071</v>
      </c>
      <c r="D3320" s="16" t="s">
        <v>9710</v>
      </c>
      <c r="E3320">
        <v>0.72</v>
      </c>
    </row>
    <row r="3321" spans="1:5" x14ac:dyDescent="0.2">
      <c r="A3321">
        <v>95270</v>
      </c>
      <c r="B3321" t="s">
        <v>2009</v>
      </c>
      <c r="C3321" t="s">
        <v>10072</v>
      </c>
      <c r="D3321" s="16" t="s">
        <v>9712</v>
      </c>
      <c r="E3321">
        <v>10.8</v>
      </c>
    </row>
    <row r="3322" spans="1:5" x14ac:dyDescent="0.2">
      <c r="A3322">
        <v>91693</v>
      </c>
      <c r="B3322" t="s">
        <v>2009</v>
      </c>
      <c r="C3322" t="s">
        <v>10073</v>
      </c>
      <c r="D3322" s="16" t="s">
        <v>9710</v>
      </c>
      <c r="E3322">
        <v>44.39</v>
      </c>
    </row>
    <row r="3323" spans="1:5" x14ac:dyDescent="0.2">
      <c r="A3323">
        <v>91692</v>
      </c>
      <c r="B3323" t="s">
        <v>2009</v>
      </c>
      <c r="C3323" t="s">
        <v>10074</v>
      </c>
      <c r="D3323" s="16" t="s">
        <v>9712</v>
      </c>
      <c r="E3323">
        <v>45.76</v>
      </c>
    </row>
    <row r="3324" spans="1:5" x14ac:dyDescent="0.2">
      <c r="A3324">
        <v>102929</v>
      </c>
      <c r="B3324" t="s">
        <v>2009</v>
      </c>
      <c r="C3324" t="s">
        <v>10075</v>
      </c>
      <c r="D3324" s="16" t="s">
        <v>9710</v>
      </c>
      <c r="E3324">
        <v>0</v>
      </c>
    </row>
    <row r="3325" spans="1:5" x14ac:dyDescent="0.2">
      <c r="A3325">
        <v>102928</v>
      </c>
      <c r="B3325" t="s">
        <v>2009</v>
      </c>
      <c r="C3325" t="s">
        <v>10076</v>
      </c>
      <c r="D3325" s="16" t="s">
        <v>9712</v>
      </c>
      <c r="E3325">
        <v>0</v>
      </c>
    </row>
    <row r="3326" spans="1:5" x14ac:dyDescent="0.2">
      <c r="A3326">
        <v>95140</v>
      </c>
      <c r="B3326" t="s">
        <v>2009</v>
      </c>
      <c r="C3326" t="s">
        <v>10077</v>
      </c>
      <c r="D3326" s="16" t="s">
        <v>9710</v>
      </c>
      <c r="E3326">
        <v>0.02</v>
      </c>
    </row>
    <row r="3327" spans="1:5" x14ac:dyDescent="0.2">
      <c r="A3327">
        <v>95139</v>
      </c>
      <c r="B3327" t="s">
        <v>2009</v>
      </c>
      <c r="C3327" t="s">
        <v>10078</v>
      </c>
      <c r="D3327" s="16" t="s">
        <v>9712</v>
      </c>
      <c r="E3327">
        <v>0.03</v>
      </c>
    </row>
    <row r="3328" spans="1:5" x14ac:dyDescent="0.2">
      <c r="A3328">
        <v>89027</v>
      </c>
      <c r="B3328" t="s">
        <v>2009</v>
      </c>
      <c r="C3328" t="s">
        <v>10079</v>
      </c>
      <c r="D3328" s="16" t="s">
        <v>9710</v>
      </c>
      <c r="E3328">
        <v>5.34</v>
      </c>
    </row>
    <row r="3329" spans="1:5" x14ac:dyDescent="0.2">
      <c r="A3329">
        <v>89028</v>
      </c>
      <c r="B3329" t="s">
        <v>2009</v>
      </c>
      <c r="C3329" t="s">
        <v>10080</v>
      </c>
      <c r="D3329" s="16" t="s">
        <v>9712</v>
      </c>
      <c r="E3329">
        <v>201.17</v>
      </c>
    </row>
    <row r="3330" spans="1:5" x14ac:dyDescent="0.2">
      <c r="A3330">
        <v>7031</v>
      </c>
      <c r="B3330" t="s">
        <v>2009</v>
      </c>
      <c r="C3330" t="s">
        <v>10081</v>
      </c>
      <c r="D3330" s="16" t="s">
        <v>9710</v>
      </c>
      <c r="E3330">
        <v>6.57</v>
      </c>
    </row>
    <row r="3331" spans="1:5" x14ac:dyDescent="0.2">
      <c r="A3331">
        <v>7030</v>
      </c>
      <c r="B3331" t="s">
        <v>2009</v>
      </c>
      <c r="C3331" t="s">
        <v>10082</v>
      </c>
      <c r="D3331" s="16" t="s">
        <v>9712</v>
      </c>
      <c r="E3331">
        <v>298.99</v>
      </c>
    </row>
    <row r="3332" spans="1:5" x14ac:dyDescent="0.2">
      <c r="A3332">
        <v>102947</v>
      </c>
      <c r="B3332" t="s">
        <v>2009</v>
      </c>
      <c r="C3332" t="s">
        <v>10083</v>
      </c>
      <c r="D3332" s="16" t="s">
        <v>9710</v>
      </c>
      <c r="E3332">
        <v>0</v>
      </c>
    </row>
    <row r="3333" spans="1:5" x14ac:dyDescent="0.2">
      <c r="A3333">
        <v>102946</v>
      </c>
      <c r="B3333" t="s">
        <v>2009</v>
      </c>
      <c r="C3333" t="s">
        <v>10084</v>
      </c>
      <c r="D3333" s="16" t="s">
        <v>9712</v>
      </c>
      <c r="E3333">
        <v>0</v>
      </c>
    </row>
    <row r="3334" spans="1:5" x14ac:dyDescent="0.2">
      <c r="A3334">
        <v>104092</v>
      </c>
      <c r="B3334" t="s">
        <v>2009</v>
      </c>
      <c r="C3334" t="s">
        <v>10085</v>
      </c>
      <c r="D3334" s="16" t="s">
        <v>9710</v>
      </c>
      <c r="E3334">
        <v>0.03</v>
      </c>
    </row>
    <row r="3335" spans="1:5" x14ac:dyDescent="0.2">
      <c r="A3335">
        <v>104091</v>
      </c>
      <c r="B3335" t="s">
        <v>2009</v>
      </c>
      <c r="C3335" t="s">
        <v>10086</v>
      </c>
      <c r="D3335" s="16" t="s">
        <v>9712</v>
      </c>
      <c r="E3335">
        <v>0.72</v>
      </c>
    </row>
    <row r="3336" spans="1:5" x14ac:dyDescent="0.2">
      <c r="A3336">
        <v>104098</v>
      </c>
      <c r="B3336" t="s">
        <v>2009</v>
      </c>
      <c r="C3336" t="s">
        <v>10087</v>
      </c>
      <c r="D3336" s="16" t="s">
        <v>9710</v>
      </c>
      <c r="E3336">
        <v>0.05</v>
      </c>
    </row>
    <row r="3337" spans="1:5" x14ac:dyDescent="0.2">
      <c r="A3337">
        <v>104097</v>
      </c>
      <c r="B3337" t="s">
        <v>2009</v>
      </c>
      <c r="C3337" t="s">
        <v>10088</v>
      </c>
      <c r="D3337" s="16" t="s">
        <v>9712</v>
      </c>
      <c r="E3337">
        <v>1.01</v>
      </c>
    </row>
    <row r="3338" spans="1:5" x14ac:dyDescent="0.2">
      <c r="A3338">
        <v>102905</v>
      </c>
      <c r="B3338" t="s">
        <v>2009</v>
      </c>
      <c r="C3338" t="s">
        <v>10089</v>
      </c>
      <c r="D3338" s="16" t="s">
        <v>9710</v>
      </c>
      <c r="E3338">
        <v>0</v>
      </c>
    </row>
    <row r="3339" spans="1:5" x14ac:dyDescent="0.2">
      <c r="A3339">
        <v>102904</v>
      </c>
      <c r="B3339" t="s">
        <v>2009</v>
      </c>
      <c r="C3339" t="s">
        <v>10090</v>
      </c>
      <c r="D3339" s="16" t="s">
        <v>9712</v>
      </c>
      <c r="E3339">
        <v>0</v>
      </c>
    </row>
    <row r="3340" spans="1:5" x14ac:dyDescent="0.2">
      <c r="A3340">
        <v>89031</v>
      </c>
      <c r="B3340" t="s">
        <v>2009</v>
      </c>
      <c r="C3340" t="s">
        <v>10091</v>
      </c>
      <c r="D3340" s="16" t="s">
        <v>9710</v>
      </c>
      <c r="E3340">
        <v>95.25</v>
      </c>
    </row>
    <row r="3341" spans="1:5" x14ac:dyDescent="0.2">
      <c r="A3341">
        <v>89032</v>
      </c>
      <c r="B3341" t="s">
        <v>2009</v>
      </c>
      <c r="C3341" t="s">
        <v>10092</v>
      </c>
      <c r="D3341" s="16" t="s">
        <v>9712</v>
      </c>
      <c r="E3341">
        <v>228.24</v>
      </c>
    </row>
    <row r="3342" spans="1:5" x14ac:dyDescent="0.2">
      <c r="A3342">
        <v>88844</v>
      </c>
      <c r="B3342" t="s">
        <v>2009</v>
      </c>
      <c r="C3342" t="s">
        <v>10093</v>
      </c>
      <c r="D3342" s="16" t="s">
        <v>9710</v>
      </c>
      <c r="E3342">
        <v>97.63</v>
      </c>
    </row>
    <row r="3343" spans="1:5" x14ac:dyDescent="0.2">
      <c r="A3343">
        <v>88843</v>
      </c>
      <c r="B3343" t="s">
        <v>2009</v>
      </c>
      <c r="C3343" t="s">
        <v>10094</v>
      </c>
      <c r="D3343" s="16" t="s">
        <v>9712</v>
      </c>
      <c r="E3343">
        <v>251.07</v>
      </c>
    </row>
    <row r="3344" spans="1:5" x14ac:dyDescent="0.2">
      <c r="A3344">
        <v>5853</v>
      </c>
      <c r="B3344" t="s">
        <v>2009</v>
      </c>
      <c r="C3344" t="s">
        <v>10095</v>
      </c>
      <c r="D3344" s="16" t="s">
        <v>9710</v>
      </c>
      <c r="E3344">
        <v>110.36</v>
      </c>
    </row>
    <row r="3345" spans="1:5" x14ac:dyDescent="0.2">
      <c r="A3345">
        <v>5851</v>
      </c>
      <c r="B3345" t="s">
        <v>2009</v>
      </c>
      <c r="C3345" t="s">
        <v>10096</v>
      </c>
      <c r="D3345" s="16" t="s">
        <v>9712</v>
      </c>
      <c r="E3345">
        <v>297.04000000000002</v>
      </c>
    </row>
    <row r="3346" spans="1:5" x14ac:dyDescent="0.2">
      <c r="A3346">
        <v>5849</v>
      </c>
      <c r="B3346" t="s">
        <v>2009</v>
      </c>
      <c r="C3346" t="s">
        <v>10097</v>
      </c>
      <c r="D3346" s="16" t="s">
        <v>9710</v>
      </c>
      <c r="E3346">
        <v>109.96</v>
      </c>
    </row>
    <row r="3347" spans="1:5" x14ac:dyDescent="0.2">
      <c r="A3347">
        <v>5847</v>
      </c>
      <c r="B3347" t="s">
        <v>2009</v>
      </c>
      <c r="C3347" t="s">
        <v>10098</v>
      </c>
      <c r="D3347" s="16" t="s">
        <v>9712</v>
      </c>
      <c r="E3347">
        <v>310.08999999999997</v>
      </c>
    </row>
    <row r="3348" spans="1:5" x14ac:dyDescent="0.2">
      <c r="A3348">
        <v>5857</v>
      </c>
      <c r="B3348" t="s">
        <v>2009</v>
      </c>
      <c r="C3348" t="s">
        <v>10099</v>
      </c>
      <c r="D3348" s="16" t="s">
        <v>9710</v>
      </c>
      <c r="E3348">
        <v>260.73</v>
      </c>
    </row>
    <row r="3349" spans="1:5" x14ac:dyDescent="0.2">
      <c r="A3349">
        <v>5855</v>
      </c>
      <c r="B3349" t="s">
        <v>2009</v>
      </c>
      <c r="C3349" t="s">
        <v>10100</v>
      </c>
      <c r="D3349" s="16" t="s">
        <v>9712</v>
      </c>
      <c r="E3349">
        <v>771.43</v>
      </c>
    </row>
    <row r="3350" spans="1:5" x14ac:dyDescent="0.2">
      <c r="A3350">
        <v>96021</v>
      </c>
      <c r="B3350" t="s">
        <v>2009</v>
      </c>
      <c r="C3350" t="s">
        <v>10101</v>
      </c>
      <c r="D3350" s="16" t="s">
        <v>9710</v>
      </c>
      <c r="E3350">
        <v>71.27</v>
      </c>
    </row>
    <row r="3351" spans="1:5" x14ac:dyDescent="0.2">
      <c r="A3351">
        <v>96020</v>
      </c>
      <c r="B3351" t="s">
        <v>2009</v>
      </c>
      <c r="C3351" t="s">
        <v>10102</v>
      </c>
      <c r="D3351" s="16" t="s">
        <v>9712</v>
      </c>
      <c r="E3351">
        <v>202.5</v>
      </c>
    </row>
    <row r="3352" spans="1:5" x14ac:dyDescent="0.2">
      <c r="A3352">
        <v>96014</v>
      </c>
      <c r="B3352" t="s">
        <v>2009</v>
      </c>
      <c r="C3352" t="s">
        <v>10103</v>
      </c>
      <c r="D3352" s="16" t="s">
        <v>9710</v>
      </c>
      <c r="E3352">
        <v>71.53</v>
      </c>
    </row>
    <row r="3353" spans="1:5" x14ac:dyDescent="0.2">
      <c r="A3353">
        <v>96013</v>
      </c>
      <c r="B3353" t="s">
        <v>2009</v>
      </c>
      <c r="C3353" t="s">
        <v>10104</v>
      </c>
      <c r="D3353" s="16" t="s">
        <v>9712</v>
      </c>
      <c r="E3353">
        <v>202.98</v>
      </c>
    </row>
    <row r="3354" spans="1:5" x14ac:dyDescent="0.2">
      <c r="A3354">
        <v>96029</v>
      </c>
      <c r="B3354" t="s">
        <v>2009</v>
      </c>
      <c r="C3354" t="s">
        <v>10105</v>
      </c>
      <c r="D3354" s="16" t="s">
        <v>9710</v>
      </c>
      <c r="E3354">
        <v>65.209999999999994</v>
      </c>
    </row>
    <row r="3355" spans="1:5" x14ac:dyDescent="0.2">
      <c r="A3355">
        <v>96028</v>
      </c>
      <c r="B3355" t="s">
        <v>2009</v>
      </c>
      <c r="C3355" t="s">
        <v>10106</v>
      </c>
      <c r="D3355" s="16" t="s">
        <v>9712</v>
      </c>
      <c r="E3355">
        <v>158.47</v>
      </c>
    </row>
    <row r="3356" spans="1:5" x14ac:dyDescent="0.2">
      <c r="A3356">
        <v>96155</v>
      </c>
      <c r="B3356" t="s">
        <v>2009</v>
      </c>
      <c r="C3356" t="s">
        <v>10107</v>
      </c>
      <c r="D3356" s="16" t="s">
        <v>9710</v>
      </c>
      <c r="E3356">
        <v>65.47</v>
      </c>
    </row>
    <row r="3357" spans="1:5" x14ac:dyDescent="0.2">
      <c r="A3357">
        <v>96157</v>
      </c>
      <c r="B3357" t="s">
        <v>2009</v>
      </c>
      <c r="C3357" t="s">
        <v>10108</v>
      </c>
      <c r="D3357" s="16" t="s">
        <v>9712</v>
      </c>
      <c r="E3357">
        <v>158.94999999999999</v>
      </c>
    </row>
    <row r="3358" spans="1:5" x14ac:dyDescent="0.2">
      <c r="A3358">
        <v>5845</v>
      </c>
      <c r="B3358" t="s">
        <v>2009</v>
      </c>
      <c r="C3358" t="s">
        <v>10109</v>
      </c>
      <c r="D3358" s="16" t="s">
        <v>9710</v>
      </c>
      <c r="E3358">
        <v>67.040000000000006</v>
      </c>
    </row>
    <row r="3359" spans="1:5" x14ac:dyDescent="0.2">
      <c r="A3359">
        <v>5843</v>
      </c>
      <c r="B3359" t="s">
        <v>2009</v>
      </c>
      <c r="C3359" t="s">
        <v>10110</v>
      </c>
      <c r="D3359" s="16" t="s">
        <v>9712</v>
      </c>
      <c r="E3359">
        <v>194.58</v>
      </c>
    </row>
    <row r="3360" spans="1:5" x14ac:dyDescent="0.2">
      <c r="A3360">
        <v>89036</v>
      </c>
      <c r="B3360" t="s">
        <v>2009</v>
      </c>
      <c r="C3360" t="s">
        <v>10111</v>
      </c>
      <c r="D3360" s="16" t="s">
        <v>9710</v>
      </c>
      <c r="E3360">
        <v>60.94</v>
      </c>
    </row>
    <row r="3361" spans="1:5" x14ac:dyDescent="0.2">
      <c r="A3361">
        <v>89035</v>
      </c>
      <c r="B3361" t="s">
        <v>2009</v>
      </c>
      <c r="C3361" t="s">
        <v>10112</v>
      </c>
      <c r="D3361" s="16" t="s">
        <v>9712</v>
      </c>
      <c r="E3361">
        <v>150.51</v>
      </c>
    </row>
    <row r="3362" spans="1:5" x14ac:dyDescent="0.2">
      <c r="A3362">
        <v>102911</v>
      </c>
      <c r="B3362" t="s">
        <v>2009</v>
      </c>
      <c r="C3362" t="s">
        <v>10113</v>
      </c>
      <c r="D3362" s="16" t="s">
        <v>9710</v>
      </c>
      <c r="E3362">
        <v>0</v>
      </c>
    </row>
    <row r="3363" spans="1:5" x14ac:dyDescent="0.2">
      <c r="A3363">
        <v>102910</v>
      </c>
      <c r="B3363" t="s">
        <v>2009</v>
      </c>
      <c r="C3363" t="s">
        <v>10114</v>
      </c>
      <c r="D3363" s="16" t="s">
        <v>9712</v>
      </c>
      <c r="E3363">
        <v>0</v>
      </c>
    </row>
    <row r="3364" spans="1:5" x14ac:dyDescent="0.2">
      <c r="A3364">
        <v>93440</v>
      </c>
      <c r="B3364" t="s">
        <v>2009</v>
      </c>
      <c r="C3364" t="s">
        <v>10115</v>
      </c>
      <c r="D3364" s="16" t="s">
        <v>9710</v>
      </c>
      <c r="E3364">
        <v>177.77</v>
      </c>
    </row>
    <row r="3365" spans="1:5" x14ac:dyDescent="0.2">
      <c r="A3365">
        <v>93439</v>
      </c>
      <c r="B3365" t="s">
        <v>2009</v>
      </c>
      <c r="C3365" t="s">
        <v>10116</v>
      </c>
      <c r="D3365" s="16" t="s">
        <v>9712</v>
      </c>
      <c r="E3365">
        <v>313.20999999999998</v>
      </c>
    </row>
    <row r="3366" spans="1:5" x14ac:dyDescent="0.2">
      <c r="A3366">
        <v>100648</v>
      </c>
      <c r="B3366" t="s">
        <v>2009</v>
      </c>
      <c r="C3366" t="s">
        <v>10117</v>
      </c>
      <c r="D3366" s="16" t="s">
        <v>9710</v>
      </c>
      <c r="E3366">
        <v>607.82000000000005</v>
      </c>
    </row>
    <row r="3367" spans="1:5" x14ac:dyDescent="0.2">
      <c r="A3367">
        <v>100647</v>
      </c>
      <c r="B3367" t="s">
        <v>2009</v>
      </c>
      <c r="C3367" t="s">
        <v>10118</v>
      </c>
      <c r="D3367" s="16" t="s">
        <v>9712</v>
      </c>
      <c r="E3367">
        <v>7282.99</v>
      </c>
    </row>
    <row r="3368" spans="1:5" x14ac:dyDescent="0.2">
      <c r="A3368">
        <v>5829</v>
      </c>
      <c r="B3368" t="s">
        <v>2009</v>
      </c>
      <c r="C3368" t="s">
        <v>10119</v>
      </c>
      <c r="D3368" s="16" t="s">
        <v>9710</v>
      </c>
      <c r="E3368">
        <v>208.33</v>
      </c>
    </row>
    <row r="3369" spans="1:5" x14ac:dyDescent="0.2">
      <c r="A3369">
        <v>5823</v>
      </c>
      <c r="B3369" t="s">
        <v>2009</v>
      </c>
      <c r="C3369" t="s">
        <v>10120</v>
      </c>
      <c r="D3369" s="16" t="s">
        <v>9712</v>
      </c>
      <c r="E3369">
        <v>267.02999999999997</v>
      </c>
    </row>
    <row r="3370" spans="1:5" x14ac:dyDescent="0.2">
      <c r="A3370">
        <v>106095</v>
      </c>
      <c r="B3370" t="s">
        <v>2009</v>
      </c>
      <c r="C3370" t="s">
        <v>10121</v>
      </c>
      <c r="D3370" s="16" t="s">
        <v>9710</v>
      </c>
      <c r="E3370">
        <v>117.27</v>
      </c>
    </row>
    <row r="3371" spans="1:5" x14ac:dyDescent="0.2">
      <c r="A3371">
        <v>106094</v>
      </c>
      <c r="B3371" t="s">
        <v>2009</v>
      </c>
      <c r="C3371" t="s">
        <v>10122</v>
      </c>
      <c r="D3371" s="16" t="s">
        <v>9712</v>
      </c>
      <c r="E3371">
        <v>354.4</v>
      </c>
    </row>
    <row r="3372" spans="1:5" x14ac:dyDescent="0.2">
      <c r="A3372">
        <v>100642</v>
      </c>
      <c r="B3372" t="s">
        <v>2009</v>
      </c>
      <c r="C3372" t="s">
        <v>10123</v>
      </c>
      <c r="D3372" s="16" t="s">
        <v>9710</v>
      </c>
      <c r="E3372">
        <v>313.08999999999997</v>
      </c>
    </row>
    <row r="3373" spans="1:5" x14ac:dyDescent="0.2">
      <c r="A3373">
        <v>100641</v>
      </c>
      <c r="B3373" t="s">
        <v>2009</v>
      </c>
      <c r="C3373" t="s">
        <v>10124</v>
      </c>
      <c r="D3373" s="16" t="s">
        <v>9712</v>
      </c>
      <c r="E3373">
        <v>5374.56</v>
      </c>
    </row>
    <row r="3374" spans="1:5" x14ac:dyDescent="0.2">
      <c r="A3374">
        <v>93434</v>
      </c>
      <c r="B3374" t="s">
        <v>2009</v>
      </c>
      <c r="C3374" t="s">
        <v>10125</v>
      </c>
      <c r="D3374" s="16" t="s">
        <v>9710</v>
      </c>
      <c r="E3374">
        <v>380.03</v>
      </c>
    </row>
    <row r="3375" spans="1:5" x14ac:dyDescent="0.2">
      <c r="A3375">
        <v>93433</v>
      </c>
      <c r="B3375" t="s">
        <v>2009</v>
      </c>
      <c r="C3375" t="s">
        <v>10126</v>
      </c>
      <c r="D3375" s="16" t="s">
        <v>9712</v>
      </c>
      <c r="E3375">
        <v>2989.88</v>
      </c>
    </row>
    <row r="3376" spans="1:5" x14ac:dyDescent="0.2">
      <c r="A3376">
        <v>95122</v>
      </c>
      <c r="B3376" t="s">
        <v>2009</v>
      </c>
      <c r="C3376" t="s">
        <v>10127</v>
      </c>
      <c r="D3376" s="16" t="s">
        <v>9710</v>
      </c>
      <c r="E3376">
        <v>264.10000000000002</v>
      </c>
    </row>
    <row r="3377" spans="1:5" x14ac:dyDescent="0.2">
      <c r="A3377">
        <v>95121</v>
      </c>
      <c r="B3377" t="s">
        <v>2009</v>
      </c>
      <c r="C3377" t="s">
        <v>10128</v>
      </c>
      <c r="D3377" s="16" t="s">
        <v>9712</v>
      </c>
      <c r="E3377">
        <v>408.18</v>
      </c>
    </row>
    <row r="3378" spans="1:5" x14ac:dyDescent="0.2">
      <c r="A3378">
        <v>103662</v>
      </c>
      <c r="B3378" t="s">
        <v>2009</v>
      </c>
      <c r="C3378" t="s">
        <v>10129</v>
      </c>
      <c r="D3378" s="16" t="s">
        <v>9710</v>
      </c>
      <c r="E3378">
        <v>0</v>
      </c>
    </row>
    <row r="3379" spans="1:5" x14ac:dyDescent="0.2">
      <c r="A3379">
        <v>103661</v>
      </c>
      <c r="B3379" t="s">
        <v>2009</v>
      </c>
      <c r="C3379" t="s">
        <v>10130</v>
      </c>
      <c r="D3379" s="16" t="s">
        <v>9712</v>
      </c>
      <c r="E3379">
        <v>0</v>
      </c>
    </row>
    <row r="3380" spans="1:5" x14ac:dyDescent="0.2">
      <c r="A3380">
        <v>5841</v>
      </c>
      <c r="B3380" t="s">
        <v>2009</v>
      </c>
      <c r="C3380" t="s">
        <v>10131</v>
      </c>
      <c r="D3380" s="16" t="s">
        <v>9710</v>
      </c>
      <c r="E3380">
        <v>4.74</v>
      </c>
    </row>
    <row r="3381" spans="1:5" x14ac:dyDescent="0.2">
      <c r="A3381">
        <v>5839</v>
      </c>
      <c r="B3381" t="s">
        <v>2009</v>
      </c>
      <c r="C3381" t="s">
        <v>10132</v>
      </c>
      <c r="D3381" s="16" t="s">
        <v>9712</v>
      </c>
      <c r="E3381">
        <v>9.43</v>
      </c>
    </row>
    <row r="3382" spans="1:5" x14ac:dyDescent="0.2">
      <c r="A3382">
        <v>90587</v>
      </c>
      <c r="B3382" t="s">
        <v>2009</v>
      </c>
      <c r="C3382" t="s">
        <v>10133</v>
      </c>
      <c r="D3382" s="16" t="s">
        <v>9710</v>
      </c>
      <c r="E3382">
        <v>0.57999999999999996</v>
      </c>
    </row>
    <row r="3383" spans="1:5" x14ac:dyDescent="0.2">
      <c r="A3383">
        <v>90586</v>
      </c>
      <c r="B3383" t="s">
        <v>2009</v>
      </c>
      <c r="C3383" t="s">
        <v>10134</v>
      </c>
      <c r="D3383" s="16" t="s">
        <v>9712</v>
      </c>
      <c r="E3383">
        <v>1.45</v>
      </c>
    </row>
    <row r="3384" spans="1:5" x14ac:dyDescent="0.2">
      <c r="A3384">
        <v>106392</v>
      </c>
      <c r="B3384" t="s">
        <v>2009</v>
      </c>
      <c r="C3384" t="s">
        <v>10135</v>
      </c>
      <c r="D3384" s="16" t="s">
        <v>9710</v>
      </c>
      <c r="E3384">
        <v>138.41</v>
      </c>
    </row>
    <row r="3385" spans="1:5" x14ac:dyDescent="0.2">
      <c r="A3385">
        <v>106389</v>
      </c>
      <c r="B3385" t="s">
        <v>2009</v>
      </c>
      <c r="C3385" t="s">
        <v>10136</v>
      </c>
      <c r="D3385" s="16" t="s">
        <v>9712</v>
      </c>
      <c r="E3385">
        <v>359.5</v>
      </c>
    </row>
    <row r="3386" spans="1:5" x14ac:dyDescent="0.2">
      <c r="A3386">
        <v>106391</v>
      </c>
      <c r="B3386" t="s">
        <v>2009</v>
      </c>
      <c r="C3386" t="s">
        <v>10137</v>
      </c>
      <c r="D3386" s="16" t="s">
        <v>9710</v>
      </c>
      <c r="E3386">
        <v>272.08</v>
      </c>
    </row>
    <row r="3387" spans="1:5" x14ac:dyDescent="0.2">
      <c r="A3387">
        <v>106388</v>
      </c>
      <c r="B3387" t="s">
        <v>2009</v>
      </c>
      <c r="C3387" t="s">
        <v>10138</v>
      </c>
      <c r="D3387" s="16" t="s">
        <v>9712</v>
      </c>
      <c r="E3387">
        <v>674.75</v>
      </c>
    </row>
    <row r="3388" spans="1:5" x14ac:dyDescent="0.2">
      <c r="A3388">
        <v>5837</v>
      </c>
      <c r="B3388" t="s">
        <v>2009</v>
      </c>
      <c r="C3388" t="s">
        <v>10139</v>
      </c>
      <c r="D3388" s="16" t="s">
        <v>9710</v>
      </c>
      <c r="E3388">
        <v>159.22999999999999</v>
      </c>
    </row>
    <row r="3389" spans="1:5" x14ac:dyDescent="0.2">
      <c r="A3389">
        <v>5835</v>
      </c>
      <c r="B3389" t="s">
        <v>2009</v>
      </c>
      <c r="C3389" t="s">
        <v>10140</v>
      </c>
      <c r="D3389" s="16" t="s">
        <v>9712</v>
      </c>
      <c r="E3389">
        <v>400.31</v>
      </c>
    </row>
    <row r="3390" spans="1:5" x14ac:dyDescent="0.2">
      <c r="A3390">
        <v>89257</v>
      </c>
      <c r="B3390" t="s">
        <v>2009</v>
      </c>
      <c r="C3390" t="s">
        <v>10141</v>
      </c>
      <c r="D3390" s="16" t="s">
        <v>9712</v>
      </c>
      <c r="E3390">
        <v>348.47</v>
      </c>
    </row>
    <row r="3391" spans="1:5" x14ac:dyDescent="0.2">
      <c r="A3391">
        <v>89258</v>
      </c>
      <c r="B3391" t="s">
        <v>2009</v>
      </c>
      <c r="C3391" t="s">
        <v>10142</v>
      </c>
      <c r="D3391" s="16" t="s">
        <v>9710</v>
      </c>
      <c r="E3391">
        <v>137.71</v>
      </c>
    </row>
    <row r="3392" spans="1:5" x14ac:dyDescent="0.2">
      <c r="A3392">
        <v>106393</v>
      </c>
      <c r="B3392" t="s">
        <v>2009</v>
      </c>
      <c r="C3392" t="s">
        <v>10143</v>
      </c>
      <c r="D3392" s="16" t="s">
        <v>9710</v>
      </c>
      <c r="E3392">
        <v>156.76</v>
      </c>
    </row>
    <row r="3393" spans="1:5" x14ac:dyDescent="0.2">
      <c r="A3393">
        <v>106390</v>
      </c>
      <c r="B3393" t="s">
        <v>2009</v>
      </c>
      <c r="C3393" t="s">
        <v>10144</v>
      </c>
      <c r="D3393" s="16" t="s">
        <v>9712</v>
      </c>
      <c r="E3393">
        <v>381.69</v>
      </c>
    </row>
    <row r="3394" spans="1:5" x14ac:dyDescent="0.2">
      <c r="A3394">
        <v>97621</v>
      </c>
      <c r="B3394" t="s">
        <v>2009</v>
      </c>
      <c r="C3394" t="s">
        <v>10145</v>
      </c>
      <c r="D3394" s="16" t="s">
        <v>624</v>
      </c>
      <c r="E3394">
        <v>155.58000000000001</v>
      </c>
    </row>
    <row r="3395" spans="1:5" x14ac:dyDescent="0.2">
      <c r="A3395">
        <v>97622</v>
      </c>
      <c r="B3395" t="s">
        <v>2009</v>
      </c>
      <c r="C3395" t="s">
        <v>10146</v>
      </c>
      <c r="D3395" s="16" t="s">
        <v>624</v>
      </c>
      <c r="E3395">
        <v>75.819999999999993</v>
      </c>
    </row>
    <row r="3396" spans="1:5" x14ac:dyDescent="0.2">
      <c r="A3396">
        <v>97623</v>
      </c>
      <c r="B3396" t="s">
        <v>2009</v>
      </c>
      <c r="C3396" t="s">
        <v>10147</v>
      </c>
      <c r="D3396" s="16" t="s">
        <v>624</v>
      </c>
      <c r="E3396">
        <v>232.28</v>
      </c>
    </row>
    <row r="3397" spans="1:5" x14ac:dyDescent="0.2">
      <c r="A3397">
        <v>97624</v>
      </c>
      <c r="B3397" t="s">
        <v>2009</v>
      </c>
      <c r="C3397" t="s">
        <v>10148</v>
      </c>
      <c r="D3397" s="16" t="s">
        <v>624</v>
      </c>
      <c r="E3397">
        <v>142.57</v>
      </c>
    </row>
    <row r="3398" spans="1:5" x14ac:dyDescent="0.2">
      <c r="A3398">
        <v>97625</v>
      </c>
      <c r="B3398" t="s">
        <v>2009</v>
      </c>
      <c r="C3398" t="s">
        <v>10149</v>
      </c>
      <c r="D3398" s="16" t="s">
        <v>624</v>
      </c>
      <c r="E3398">
        <v>58.36</v>
      </c>
    </row>
    <row r="3399" spans="1:5" x14ac:dyDescent="0.2">
      <c r="A3399">
        <v>104791</v>
      </c>
      <c r="B3399" t="s">
        <v>2009</v>
      </c>
      <c r="C3399" t="s">
        <v>10150</v>
      </c>
      <c r="D3399" s="16" t="s">
        <v>656</v>
      </c>
      <c r="E3399">
        <v>8.11</v>
      </c>
    </row>
    <row r="3400" spans="1:5" x14ac:dyDescent="0.2">
      <c r="A3400">
        <v>97631</v>
      </c>
      <c r="B3400" t="s">
        <v>2009</v>
      </c>
      <c r="C3400" t="s">
        <v>10151</v>
      </c>
      <c r="D3400" s="16" t="s">
        <v>656</v>
      </c>
      <c r="E3400">
        <v>15.18</v>
      </c>
    </row>
    <row r="3401" spans="1:5" x14ac:dyDescent="0.2">
      <c r="A3401">
        <v>97630</v>
      </c>
      <c r="B3401" t="s">
        <v>2009</v>
      </c>
      <c r="C3401" t="s">
        <v>10152</v>
      </c>
      <c r="D3401" s="16" t="s">
        <v>624</v>
      </c>
      <c r="E3401">
        <v>0</v>
      </c>
    </row>
    <row r="3402" spans="1:5" x14ac:dyDescent="0.2">
      <c r="A3402">
        <v>104796</v>
      </c>
      <c r="B3402" t="s">
        <v>2009</v>
      </c>
      <c r="C3402" t="s">
        <v>10153</v>
      </c>
      <c r="D3402" s="16" t="s">
        <v>658</v>
      </c>
      <c r="E3402">
        <v>17.07</v>
      </c>
    </row>
    <row r="3403" spans="1:5" x14ac:dyDescent="0.2">
      <c r="A3403">
        <v>97628</v>
      </c>
      <c r="B3403" t="s">
        <v>2009</v>
      </c>
      <c r="C3403" t="s">
        <v>10154</v>
      </c>
      <c r="D3403" s="16" t="s">
        <v>624</v>
      </c>
      <c r="E3403">
        <v>354.92</v>
      </c>
    </row>
    <row r="3404" spans="1:5" x14ac:dyDescent="0.2">
      <c r="A3404">
        <v>97629</v>
      </c>
      <c r="B3404" t="s">
        <v>2009</v>
      </c>
      <c r="C3404" t="s">
        <v>10155</v>
      </c>
      <c r="D3404" s="16" t="s">
        <v>624</v>
      </c>
      <c r="E3404">
        <v>113.67</v>
      </c>
    </row>
    <row r="3405" spans="1:5" x14ac:dyDescent="0.2">
      <c r="A3405">
        <v>97626</v>
      </c>
      <c r="B3405" t="s">
        <v>2009</v>
      </c>
      <c r="C3405" t="s">
        <v>10156</v>
      </c>
      <c r="D3405" s="16" t="s">
        <v>624</v>
      </c>
      <c r="E3405">
        <v>762.05</v>
      </c>
    </row>
    <row r="3406" spans="1:5" x14ac:dyDescent="0.2">
      <c r="A3406">
        <v>97627</v>
      </c>
      <c r="B3406" t="s">
        <v>2009</v>
      </c>
      <c r="C3406" t="s">
        <v>10157</v>
      </c>
      <c r="D3406" s="16" t="s">
        <v>624</v>
      </c>
      <c r="E3406">
        <v>244.09</v>
      </c>
    </row>
    <row r="3407" spans="1:5" x14ac:dyDescent="0.2">
      <c r="A3407">
        <v>104789</v>
      </c>
      <c r="B3407" t="s">
        <v>2009</v>
      </c>
      <c r="C3407" t="s">
        <v>10158</v>
      </c>
      <c r="D3407" s="16" t="s">
        <v>624</v>
      </c>
      <c r="E3407">
        <v>266.86</v>
      </c>
    </row>
    <row r="3408" spans="1:5" x14ac:dyDescent="0.2">
      <c r="A3408">
        <v>104790</v>
      </c>
      <c r="B3408" t="s">
        <v>2009</v>
      </c>
      <c r="C3408" t="s">
        <v>10159</v>
      </c>
      <c r="D3408" s="16" t="s">
        <v>624</v>
      </c>
      <c r="E3408">
        <v>129.32</v>
      </c>
    </row>
    <row r="3409" spans="1:5" x14ac:dyDescent="0.2">
      <c r="A3409">
        <v>97633</v>
      </c>
      <c r="B3409" t="s">
        <v>2009</v>
      </c>
      <c r="C3409" t="s">
        <v>10160</v>
      </c>
      <c r="D3409" s="16" t="s">
        <v>656</v>
      </c>
      <c r="E3409">
        <v>30.33</v>
      </c>
    </row>
    <row r="3410" spans="1:5" x14ac:dyDescent="0.2">
      <c r="A3410">
        <v>97634</v>
      </c>
      <c r="B3410" t="s">
        <v>2009</v>
      </c>
      <c r="C3410" t="s">
        <v>10161</v>
      </c>
      <c r="D3410" s="16" t="s">
        <v>656</v>
      </c>
      <c r="E3410">
        <v>9.09</v>
      </c>
    </row>
    <row r="3411" spans="1:5" x14ac:dyDescent="0.2">
      <c r="A3411">
        <v>97632</v>
      </c>
      <c r="B3411" t="s">
        <v>2009</v>
      </c>
      <c r="C3411" t="s">
        <v>10162</v>
      </c>
      <c r="D3411" s="16" t="s">
        <v>658</v>
      </c>
      <c r="E3411">
        <v>3.47</v>
      </c>
    </row>
    <row r="3412" spans="1:5" x14ac:dyDescent="0.2">
      <c r="A3412">
        <v>97636</v>
      </c>
      <c r="B3412" t="s">
        <v>2009</v>
      </c>
      <c r="C3412" t="s">
        <v>10163</v>
      </c>
      <c r="D3412" s="16" t="s">
        <v>656</v>
      </c>
      <c r="E3412">
        <v>25.8</v>
      </c>
    </row>
    <row r="3413" spans="1:5" x14ac:dyDescent="0.2">
      <c r="A3413">
        <v>104797</v>
      </c>
      <c r="B3413" t="s">
        <v>2009</v>
      </c>
      <c r="C3413" t="s">
        <v>10164</v>
      </c>
      <c r="D3413" s="16" t="s">
        <v>658</v>
      </c>
      <c r="E3413">
        <v>21.35</v>
      </c>
    </row>
    <row r="3414" spans="1:5" x14ac:dyDescent="0.2">
      <c r="A3414">
        <v>104803</v>
      </c>
      <c r="B3414" t="s">
        <v>2009</v>
      </c>
      <c r="C3414" t="s">
        <v>10165</v>
      </c>
      <c r="D3414" s="16" t="s">
        <v>658</v>
      </c>
      <c r="E3414">
        <v>6.32</v>
      </c>
    </row>
    <row r="3415" spans="1:5" x14ac:dyDescent="0.2">
      <c r="A3415">
        <v>97664</v>
      </c>
      <c r="B3415" t="s">
        <v>2009</v>
      </c>
      <c r="C3415" t="s">
        <v>10166</v>
      </c>
      <c r="D3415" s="16" t="s">
        <v>621</v>
      </c>
      <c r="E3415">
        <v>2.08</v>
      </c>
    </row>
    <row r="3416" spans="1:5" x14ac:dyDescent="0.2">
      <c r="A3416">
        <v>104801</v>
      </c>
      <c r="B3416" t="s">
        <v>2009</v>
      </c>
      <c r="C3416" t="s">
        <v>10167</v>
      </c>
      <c r="D3416" s="16" t="s">
        <v>656</v>
      </c>
      <c r="E3416">
        <v>19.64</v>
      </c>
    </row>
    <row r="3417" spans="1:5" x14ac:dyDescent="0.2">
      <c r="A3417">
        <v>97661</v>
      </c>
      <c r="B3417" t="s">
        <v>2009</v>
      </c>
      <c r="C3417" t="s">
        <v>10168</v>
      </c>
      <c r="D3417" s="16" t="s">
        <v>658</v>
      </c>
      <c r="E3417">
        <v>1.01</v>
      </c>
    </row>
    <row r="3418" spans="1:5" x14ac:dyDescent="0.2">
      <c r="A3418">
        <v>104794</v>
      </c>
      <c r="B3418" t="s">
        <v>2009</v>
      </c>
      <c r="C3418" t="s">
        <v>10169</v>
      </c>
      <c r="D3418" s="16" t="s">
        <v>658</v>
      </c>
      <c r="E3418">
        <v>1.38</v>
      </c>
    </row>
    <row r="3419" spans="1:5" x14ac:dyDescent="0.2">
      <c r="A3419">
        <v>104795</v>
      </c>
      <c r="B3419" t="s">
        <v>2009</v>
      </c>
      <c r="C3419" t="s">
        <v>10170</v>
      </c>
      <c r="D3419" s="16" t="s">
        <v>658</v>
      </c>
      <c r="E3419">
        <v>1.94</v>
      </c>
    </row>
    <row r="3420" spans="1:5" x14ac:dyDescent="0.2">
      <c r="A3420">
        <v>104792</v>
      </c>
      <c r="B3420" t="s">
        <v>2009</v>
      </c>
      <c r="C3420" t="s">
        <v>10171</v>
      </c>
      <c r="D3420" s="16" t="s">
        <v>658</v>
      </c>
      <c r="E3420">
        <v>0.56000000000000005</v>
      </c>
    </row>
    <row r="3421" spans="1:5" x14ac:dyDescent="0.2">
      <c r="A3421">
        <v>104793</v>
      </c>
      <c r="B3421" t="s">
        <v>2009</v>
      </c>
      <c r="C3421" t="s">
        <v>10172</v>
      </c>
      <c r="D3421" s="16" t="s">
        <v>658</v>
      </c>
      <c r="E3421">
        <v>0.77</v>
      </c>
    </row>
    <row r="3422" spans="1:5" x14ac:dyDescent="0.2">
      <c r="A3422">
        <v>104800</v>
      </c>
      <c r="B3422" t="s">
        <v>2009</v>
      </c>
      <c r="C3422" t="s">
        <v>10173</v>
      </c>
      <c r="D3422" s="16" t="s">
        <v>658</v>
      </c>
      <c r="E3422">
        <v>12.16</v>
      </c>
    </row>
    <row r="3423" spans="1:5" x14ac:dyDescent="0.2">
      <c r="A3423">
        <v>97638</v>
      </c>
      <c r="B3423" t="s">
        <v>2009</v>
      </c>
      <c r="C3423" t="s">
        <v>10174</v>
      </c>
      <c r="D3423" s="16" t="s">
        <v>656</v>
      </c>
      <c r="E3423">
        <v>11.76</v>
      </c>
    </row>
    <row r="3424" spans="1:5" x14ac:dyDescent="0.2">
      <c r="A3424">
        <v>97641</v>
      </c>
      <c r="B3424" t="s">
        <v>2009</v>
      </c>
      <c r="C3424" t="s">
        <v>10175</v>
      </c>
      <c r="D3424" s="16" t="s">
        <v>656</v>
      </c>
      <c r="E3424">
        <v>3.69</v>
      </c>
    </row>
    <row r="3425" spans="1:5" x14ac:dyDescent="0.2">
      <c r="A3425">
        <v>97640</v>
      </c>
      <c r="B3425" t="s">
        <v>2009</v>
      </c>
      <c r="C3425" t="s">
        <v>10176</v>
      </c>
      <c r="D3425" s="16" t="s">
        <v>656</v>
      </c>
      <c r="E3425">
        <v>2.74</v>
      </c>
    </row>
    <row r="3426" spans="1:5" x14ac:dyDescent="0.2">
      <c r="A3426">
        <v>97660</v>
      </c>
      <c r="B3426" t="s">
        <v>2009</v>
      </c>
      <c r="C3426" t="s">
        <v>10177</v>
      </c>
      <c r="D3426" s="16" t="s">
        <v>621</v>
      </c>
      <c r="E3426">
        <v>0.95</v>
      </c>
    </row>
    <row r="3427" spans="1:5" x14ac:dyDescent="0.2">
      <c r="A3427">
        <v>97645</v>
      </c>
      <c r="B3427" t="s">
        <v>2009</v>
      </c>
      <c r="C3427" t="s">
        <v>10178</v>
      </c>
      <c r="D3427" s="16" t="s">
        <v>656</v>
      </c>
      <c r="E3427">
        <v>32.68</v>
      </c>
    </row>
    <row r="3428" spans="1:5" x14ac:dyDescent="0.2">
      <c r="A3428">
        <v>97663</v>
      </c>
      <c r="B3428" t="s">
        <v>2009</v>
      </c>
      <c r="C3428" t="s">
        <v>10179</v>
      </c>
      <c r="D3428" s="16" t="s">
        <v>621</v>
      </c>
      <c r="E3428">
        <v>16.670000000000002</v>
      </c>
    </row>
    <row r="3429" spans="1:5" x14ac:dyDescent="0.2">
      <c r="A3429">
        <v>97665</v>
      </c>
      <c r="B3429" t="s">
        <v>2009</v>
      </c>
      <c r="C3429" t="s">
        <v>10180</v>
      </c>
      <c r="D3429" s="16" t="s">
        <v>621</v>
      </c>
      <c r="E3429">
        <v>2.58</v>
      </c>
    </row>
    <row r="3430" spans="1:5" x14ac:dyDescent="0.2">
      <c r="A3430">
        <v>97666</v>
      </c>
      <c r="B3430" t="s">
        <v>2009</v>
      </c>
      <c r="C3430" t="s">
        <v>10181</v>
      </c>
      <c r="D3430" s="16" t="s">
        <v>621</v>
      </c>
      <c r="E3430">
        <v>12.16</v>
      </c>
    </row>
    <row r="3431" spans="1:5" x14ac:dyDescent="0.2">
      <c r="A3431">
        <v>97635</v>
      </c>
      <c r="B3431" t="s">
        <v>2009</v>
      </c>
      <c r="C3431" t="s">
        <v>10182</v>
      </c>
      <c r="D3431" s="16" t="s">
        <v>656</v>
      </c>
      <c r="E3431">
        <v>21</v>
      </c>
    </row>
    <row r="3432" spans="1:5" x14ac:dyDescent="0.2">
      <c r="A3432">
        <v>97643</v>
      </c>
      <c r="B3432" t="s">
        <v>2009</v>
      </c>
      <c r="C3432" t="s">
        <v>10183</v>
      </c>
      <c r="D3432" s="16" t="s">
        <v>656</v>
      </c>
      <c r="E3432">
        <v>34.61</v>
      </c>
    </row>
    <row r="3433" spans="1:5" x14ac:dyDescent="0.2">
      <c r="A3433">
        <v>104799</v>
      </c>
      <c r="B3433" t="s">
        <v>2009</v>
      </c>
      <c r="C3433" t="s">
        <v>10184</v>
      </c>
      <c r="D3433" s="16" t="s">
        <v>656</v>
      </c>
      <c r="E3433">
        <v>15.15</v>
      </c>
    </row>
    <row r="3434" spans="1:5" x14ac:dyDescent="0.2">
      <c r="A3434">
        <v>97639</v>
      </c>
      <c r="B3434" t="s">
        <v>2009</v>
      </c>
      <c r="C3434" t="s">
        <v>10185</v>
      </c>
      <c r="D3434" s="16" t="s">
        <v>656</v>
      </c>
      <c r="E3434">
        <v>27.32</v>
      </c>
    </row>
    <row r="3435" spans="1:5" x14ac:dyDescent="0.2">
      <c r="A3435">
        <v>97644</v>
      </c>
      <c r="B3435" t="s">
        <v>2009</v>
      </c>
      <c r="C3435" t="s">
        <v>10186</v>
      </c>
      <c r="D3435" s="16" t="s">
        <v>656</v>
      </c>
      <c r="E3435">
        <v>12.65</v>
      </c>
    </row>
    <row r="3436" spans="1:5" x14ac:dyDescent="0.2">
      <c r="A3436">
        <v>97648</v>
      </c>
      <c r="B3436" t="s">
        <v>2009</v>
      </c>
      <c r="C3436" t="s">
        <v>10187</v>
      </c>
      <c r="D3436" s="16" t="s">
        <v>656</v>
      </c>
      <c r="E3436">
        <v>2.8</v>
      </c>
    </row>
    <row r="3437" spans="1:5" x14ac:dyDescent="0.2">
      <c r="A3437">
        <v>104798</v>
      </c>
      <c r="B3437" t="s">
        <v>2009</v>
      </c>
      <c r="C3437" t="s">
        <v>10188</v>
      </c>
      <c r="D3437" s="16" t="s">
        <v>621</v>
      </c>
      <c r="E3437">
        <v>19.3</v>
      </c>
    </row>
    <row r="3438" spans="1:5" x14ac:dyDescent="0.2">
      <c r="A3438">
        <v>97637</v>
      </c>
      <c r="B3438" t="s">
        <v>2009</v>
      </c>
      <c r="C3438" t="s">
        <v>10189</v>
      </c>
      <c r="D3438" s="16" t="s">
        <v>656</v>
      </c>
      <c r="E3438">
        <v>4.04</v>
      </c>
    </row>
    <row r="3439" spans="1:5" x14ac:dyDescent="0.2">
      <c r="A3439">
        <v>104802</v>
      </c>
      <c r="B3439" t="s">
        <v>2009</v>
      </c>
      <c r="C3439" t="s">
        <v>10190</v>
      </c>
      <c r="D3439" s="16" t="s">
        <v>656</v>
      </c>
      <c r="E3439">
        <v>13.07</v>
      </c>
    </row>
    <row r="3440" spans="1:5" x14ac:dyDescent="0.2">
      <c r="A3440">
        <v>97647</v>
      </c>
      <c r="B3440" t="s">
        <v>2009</v>
      </c>
      <c r="C3440" t="s">
        <v>10191</v>
      </c>
      <c r="D3440" s="16" t="s">
        <v>656</v>
      </c>
      <c r="E3440">
        <v>4.87</v>
      </c>
    </row>
    <row r="3441" spans="1:5" x14ac:dyDescent="0.2">
      <c r="A3441">
        <v>97649</v>
      </c>
      <c r="B3441" t="s">
        <v>2009</v>
      </c>
      <c r="C3441" t="s">
        <v>10192</v>
      </c>
      <c r="D3441" s="16" t="s">
        <v>656</v>
      </c>
      <c r="E3441">
        <v>6</v>
      </c>
    </row>
    <row r="3442" spans="1:5" x14ac:dyDescent="0.2">
      <c r="A3442">
        <v>97652</v>
      </c>
      <c r="B3442" t="s">
        <v>2009</v>
      </c>
      <c r="C3442" t="s">
        <v>10193</v>
      </c>
      <c r="D3442" s="16" t="s">
        <v>621</v>
      </c>
      <c r="E3442">
        <v>259.19</v>
      </c>
    </row>
    <row r="3443" spans="1:5" x14ac:dyDescent="0.2">
      <c r="A3443">
        <v>97654</v>
      </c>
      <c r="B3443" t="s">
        <v>2009</v>
      </c>
      <c r="C3443" t="s">
        <v>10194</v>
      </c>
      <c r="D3443" s="16" t="s">
        <v>621</v>
      </c>
      <c r="E3443">
        <v>213.6</v>
      </c>
    </row>
    <row r="3444" spans="1:5" x14ac:dyDescent="0.2">
      <c r="A3444">
        <v>97651</v>
      </c>
      <c r="B3444" t="s">
        <v>2009</v>
      </c>
      <c r="C3444" t="s">
        <v>10195</v>
      </c>
      <c r="D3444" s="16" t="s">
        <v>621</v>
      </c>
      <c r="E3444">
        <v>114.34</v>
      </c>
    </row>
    <row r="3445" spans="1:5" x14ac:dyDescent="0.2">
      <c r="A3445">
        <v>97653</v>
      </c>
      <c r="B3445" t="s">
        <v>2009</v>
      </c>
      <c r="C3445" t="s">
        <v>10196</v>
      </c>
      <c r="D3445" s="16" t="s">
        <v>621</v>
      </c>
      <c r="E3445">
        <v>166.19</v>
      </c>
    </row>
    <row r="3446" spans="1:5" x14ac:dyDescent="0.2">
      <c r="A3446">
        <v>97657</v>
      </c>
      <c r="B3446" t="s">
        <v>2009</v>
      </c>
      <c r="C3446" t="s">
        <v>10197</v>
      </c>
      <c r="D3446" s="16" t="s">
        <v>621</v>
      </c>
      <c r="E3446">
        <v>813.62</v>
      </c>
    </row>
    <row r="3447" spans="1:5" x14ac:dyDescent="0.2">
      <c r="A3447">
        <v>97659</v>
      </c>
      <c r="B3447" t="s">
        <v>2009</v>
      </c>
      <c r="C3447" t="s">
        <v>10198</v>
      </c>
      <c r="D3447" s="16" t="s">
        <v>621</v>
      </c>
      <c r="E3447">
        <v>369.08</v>
      </c>
    </row>
    <row r="3448" spans="1:5" x14ac:dyDescent="0.2">
      <c r="A3448">
        <v>97656</v>
      </c>
      <c r="B3448" t="s">
        <v>2009</v>
      </c>
      <c r="C3448" t="s">
        <v>10199</v>
      </c>
      <c r="D3448" s="16" t="s">
        <v>621</v>
      </c>
      <c r="E3448">
        <v>410.49</v>
      </c>
    </row>
    <row r="3449" spans="1:5" x14ac:dyDescent="0.2">
      <c r="A3449">
        <v>97658</v>
      </c>
      <c r="B3449" t="s">
        <v>2009</v>
      </c>
      <c r="C3449" t="s">
        <v>10200</v>
      </c>
      <c r="D3449" s="16" t="s">
        <v>621</v>
      </c>
      <c r="E3449">
        <v>261.77999999999997</v>
      </c>
    </row>
    <row r="3450" spans="1:5" x14ac:dyDescent="0.2">
      <c r="A3450">
        <v>97650</v>
      </c>
      <c r="B3450" t="s">
        <v>2009</v>
      </c>
      <c r="C3450" t="s">
        <v>10201</v>
      </c>
      <c r="D3450" s="16" t="s">
        <v>656</v>
      </c>
      <c r="E3450">
        <v>10.49</v>
      </c>
    </row>
    <row r="3451" spans="1:5" x14ac:dyDescent="0.2">
      <c r="A3451">
        <v>97642</v>
      </c>
      <c r="B3451" t="s">
        <v>2009</v>
      </c>
      <c r="C3451" t="s">
        <v>10202</v>
      </c>
      <c r="D3451" s="16" t="s">
        <v>656</v>
      </c>
      <c r="E3451">
        <v>3.93</v>
      </c>
    </row>
    <row r="3452" spans="1:5" x14ac:dyDescent="0.2">
      <c r="A3452">
        <v>97655</v>
      </c>
      <c r="B3452" t="s">
        <v>2009</v>
      </c>
      <c r="C3452" t="s">
        <v>10203</v>
      </c>
      <c r="D3452" s="16" t="s">
        <v>656</v>
      </c>
      <c r="E3452">
        <v>44.24</v>
      </c>
    </row>
    <row r="3453" spans="1:5" x14ac:dyDescent="0.2">
      <c r="A3453">
        <v>97662</v>
      </c>
      <c r="B3453" t="s">
        <v>2009</v>
      </c>
      <c r="C3453" t="s">
        <v>10204</v>
      </c>
      <c r="D3453" s="16" t="s">
        <v>658</v>
      </c>
      <c r="E3453">
        <v>0.67</v>
      </c>
    </row>
    <row r="3454" spans="1:5" x14ac:dyDescent="0.2">
      <c r="A3454">
        <v>97646</v>
      </c>
      <c r="B3454" t="s">
        <v>2009</v>
      </c>
      <c r="C3454" t="s">
        <v>10205</v>
      </c>
      <c r="D3454" s="16" t="s">
        <v>656</v>
      </c>
      <c r="E3454">
        <v>0</v>
      </c>
    </row>
    <row r="3455" spans="1:5" x14ac:dyDescent="0.2">
      <c r="A3455">
        <v>92712</v>
      </c>
      <c r="B3455" t="s">
        <v>2009</v>
      </c>
      <c r="C3455" t="s">
        <v>10206</v>
      </c>
      <c r="D3455" s="16" t="s">
        <v>568</v>
      </c>
      <c r="E3455">
        <v>0.23</v>
      </c>
    </row>
    <row r="3456" spans="1:5" x14ac:dyDescent="0.2">
      <c r="A3456">
        <v>92713</v>
      </c>
      <c r="B3456" t="s">
        <v>2009</v>
      </c>
      <c r="C3456" t="s">
        <v>10207</v>
      </c>
      <c r="D3456" s="16" t="s">
        <v>568</v>
      </c>
      <c r="E3456">
        <v>0.05</v>
      </c>
    </row>
    <row r="3457" spans="1:5" x14ac:dyDescent="0.2">
      <c r="A3457">
        <v>92714</v>
      </c>
      <c r="B3457" t="s">
        <v>2009</v>
      </c>
      <c r="C3457" t="s">
        <v>10208</v>
      </c>
      <c r="D3457" s="16" t="s">
        <v>568</v>
      </c>
      <c r="E3457">
        <v>0.28999999999999998</v>
      </c>
    </row>
    <row r="3458" spans="1:5" x14ac:dyDescent="0.2">
      <c r="A3458">
        <v>92715</v>
      </c>
      <c r="B3458" t="s">
        <v>2009</v>
      </c>
      <c r="C3458" t="s">
        <v>10209</v>
      </c>
      <c r="D3458" s="16" t="s">
        <v>568</v>
      </c>
      <c r="E3458">
        <v>109.52</v>
      </c>
    </row>
    <row r="3459" spans="1:5" x14ac:dyDescent="0.2">
      <c r="A3459">
        <v>103663</v>
      </c>
      <c r="B3459" t="s">
        <v>2009</v>
      </c>
      <c r="C3459" t="s">
        <v>10210</v>
      </c>
      <c r="D3459" s="16" t="s">
        <v>568</v>
      </c>
      <c r="E3459">
        <v>0</v>
      </c>
    </row>
    <row r="3460" spans="1:5" x14ac:dyDescent="0.2">
      <c r="A3460">
        <v>104390</v>
      </c>
      <c r="B3460" t="s">
        <v>2009</v>
      </c>
      <c r="C3460" t="s">
        <v>10211</v>
      </c>
      <c r="D3460" s="16" t="s">
        <v>568</v>
      </c>
      <c r="E3460">
        <v>0</v>
      </c>
    </row>
    <row r="3461" spans="1:5" x14ac:dyDescent="0.2">
      <c r="A3461">
        <v>103664</v>
      </c>
      <c r="B3461" t="s">
        <v>2009</v>
      </c>
      <c r="C3461" t="s">
        <v>10212</v>
      </c>
      <c r="D3461" s="16" t="s">
        <v>568</v>
      </c>
      <c r="E3461">
        <v>0</v>
      </c>
    </row>
    <row r="3462" spans="1:5" x14ac:dyDescent="0.2">
      <c r="A3462">
        <v>104451</v>
      </c>
      <c r="B3462" t="s">
        <v>2009</v>
      </c>
      <c r="C3462" t="s">
        <v>10213</v>
      </c>
      <c r="D3462" s="16" t="s">
        <v>568</v>
      </c>
      <c r="E3462">
        <v>0</v>
      </c>
    </row>
    <row r="3463" spans="1:5" x14ac:dyDescent="0.2">
      <c r="A3463">
        <v>103666</v>
      </c>
      <c r="B3463" t="s">
        <v>2009</v>
      </c>
      <c r="C3463" t="s">
        <v>10214</v>
      </c>
      <c r="D3463" s="16" t="s">
        <v>568</v>
      </c>
      <c r="E3463">
        <v>151.5</v>
      </c>
    </row>
    <row r="3464" spans="1:5" x14ac:dyDescent="0.2">
      <c r="A3464">
        <v>89212</v>
      </c>
      <c r="B3464" t="s">
        <v>2009</v>
      </c>
      <c r="C3464" t="s">
        <v>10215</v>
      </c>
      <c r="D3464" s="16" t="s">
        <v>568</v>
      </c>
      <c r="E3464">
        <v>29.76</v>
      </c>
    </row>
    <row r="3465" spans="1:5" x14ac:dyDescent="0.2">
      <c r="A3465">
        <v>89213</v>
      </c>
      <c r="B3465" t="s">
        <v>2009</v>
      </c>
      <c r="C3465" t="s">
        <v>10216</v>
      </c>
      <c r="D3465" s="16" t="s">
        <v>568</v>
      </c>
      <c r="E3465">
        <v>9.18</v>
      </c>
    </row>
    <row r="3466" spans="1:5" x14ac:dyDescent="0.2">
      <c r="A3466">
        <v>89214</v>
      </c>
      <c r="B3466" t="s">
        <v>2009</v>
      </c>
      <c r="C3466" t="s">
        <v>10217</v>
      </c>
      <c r="D3466" s="16" t="s">
        <v>568</v>
      </c>
      <c r="E3466">
        <v>27.94</v>
      </c>
    </row>
    <row r="3467" spans="1:5" x14ac:dyDescent="0.2">
      <c r="A3467">
        <v>89215</v>
      </c>
      <c r="B3467" t="s">
        <v>2009</v>
      </c>
      <c r="C3467" t="s">
        <v>10218</v>
      </c>
      <c r="D3467" s="16" t="s">
        <v>568</v>
      </c>
      <c r="E3467">
        <v>103.67</v>
      </c>
    </row>
    <row r="3468" spans="1:5" x14ac:dyDescent="0.2">
      <c r="A3468">
        <v>87441</v>
      </c>
      <c r="B3468" t="s">
        <v>2009</v>
      </c>
      <c r="C3468" t="s">
        <v>10219</v>
      </c>
      <c r="D3468" s="16" t="s">
        <v>568</v>
      </c>
      <c r="E3468">
        <v>0.43</v>
      </c>
    </row>
    <row r="3469" spans="1:5" x14ac:dyDescent="0.2">
      <c r="A3469">
        <v>87442</v>
      </c>
      <c r="B3469" t="s">
        <v>2009</v>
      </c>
      <c r="C3469" t="s">
        <v>10220</v>
      </c>
      <c r="D3469" s="16" t="s">
        <v>568</v>
      </c>
      <c r="E3469">
        <v>0.09</v>
      </c>
    </row>
    <row r="3470" spans="1:5" x14ac:dyDescent="0.2">
      <c r="A3470">
        <v>87443</v>
      </c>
      <c r="B3470" t="s">
        <v>2009</v>
      </c>
      <c r="C3470" t="s">
        <v>10221</v>
      </c>
      <c r="D3470" s="16" t="s">
        <v>568</v>
      </c>
      <c r="E3470">
        <v>0.53</v>
      </c>
    </row>
    <row r="3471" spans="1:5" x14ac:dyDescent="0.2">
      <c r="A3471">
        <v>87444</v>
      </c>
      <c r="B3471" t="s">
        <v>2009</v>
      </c>
      <c r="C3471" t="s">
        <v>10222</v>
      </c>
      <c r="D3471" s="16" t="s">
        <v>568</v>
      </c>
      <c r="E3471">
        <v>4.67</v>
      </c>
    </row>
    <row r="3472" spans="1:5" x14ac:dyDescent="0.2">
      <c r="A3472">
        <v>93229</v>
      </c>
      <c r="B3472" t="s">
        <v>2009</v>
      </c>
      <c r="C3472" t="s">
        <v>10223</v>
      </c>
      <c r="D3472" s="16" t="s">
        <v>568</v>
      </c>
      <c r="E3472">
        <v>0.39</v>
      </c>
    </row>
    <row r="3473" spans="1:5" x14ac:dyDescent="0.2">
      <c r="A3473">
        <v>93230</v>
      </c>
      <c r="B3473" t="s">
        <v>2009</v>
      </c>
      <c r="C3473" t="s">
        <v>10224</v>
      </c>
      <c r="D3473" s="16" t="s">
        <v>568</v>
      </c>
      <c r="E3473">
        <v>0.09</v>
      </c>
    </row>
    <row r="3474" spans="1:5" x14ac:dyDescent="0.2">
      <c r="A3474">
        <v>93231</v>
      </c>
      <c r="B3474" t="s">
        <v>2009</v>
      </c>
      <c r="C3474" t="s">
        <v>10225</v>
      </c>
      <c r="D3474" s="16" t="s">
        <v>568</v>
      </c>
      <c r="E3474">
        <v>0.49</v>
      </c>
    </row>
    <row r="3475" spans="1:5" x14ac:dyDescent="0.2">
      <c r="A3475">
        <v>93232</v>
      </c>
      <c r="B3475" t="s">
        <v>2009</v>
      </c>
      <c r="C3475" t="s">
        <v>10226</v>
      </c>
      <c r="D3475" s="16" t="s">
        <v>568</v>
      </c>
      <c r="E3475">
        <v>5.08</v>
      </c>
    </row>
    <row r="3476" spans="1:5" x14ac:dyDescent="0.2">
      <c r="A3476">
        <v>102948</v>
      </c>
      <c r="B3476" t="s">
        <v>2009</v>
      </c>
      <c r="C3476" t="s">
        <v>10227</v>
      </c>
      <c r="D3476" s="16" t="s">
        <v>568</v>
      </c>
      <c r="E3476">
        <v>0</v>
      </c>
    </row>
    <row r="3477" spans="1:5" x14ac:dyDescent="0.2">
      <c r="A3477">
        <v>102949</v>
      </c>
      <c r="B3477" t="s">
        <v>2009</v>
      </c>
      <c r="C3477" t="s">
        <v>10228</v>
      </c>
      <c r="D3477" s="16" t="s">
        <v>568</v>
      </c>
      <c r="E3477">
        <v>0</v>
      </c>
    </row>
    <row r="3478" spans="1:5" x14ac:dyDescent="0.2">
      <c r="A3478">
        <v>102950</v>
      </c>
      <c r="B3478" t="s">
        <v>2009</v>
      </c>
      <c r="C3478" t="s">
        <v>10229</v>
      </c>
      <c r="D3478" s="16" t="s">
        <v>568</v>
      </c>
      <c r="E3478">
        <v>0</v>
      </c>
    </row>
    <row r="3479" spans="1:5" x14ac:dyDescent="0.2">
      <c r="A3479">
        <v>102951</v>
      </c>
      <c r="B3479" t="s">
        <v>2009</v>
      </c>
      <c r="C3479" t="s">
        <v>10230</v>
      </c>
      <c r="D3479" s="16" t="s">
        <v>568</v>
      </c>
      <c r="E3479">
        <v>0.61</v>
      </c>
    </row>
    <row r="3480" spans="1:5" x14ac:dyDescent="0.2">
      <c r="A3480">
        <v>88826</v>
      </c>
      <c r="B3480" t="s">
        <v>2009</v>
      </c>
      <c r="C3480" t="s">
        <v>10231</v>
      </c>
      <c r="D3480" s="16" t="s">
        <v>568</v>
      </c>
      <c r="E3480">
        <v>0.31</v>
      </c>
    </row>
    <row r="3481" spans="1:5" x14ac:dyDescent="0.2">
      <c r="A3481">
        <v>88827</v>
      </c>
      <c r="B3481" t="s">
        <v>2009</v>
      </c>
      <c r="C3481" t="s">
        <v>10232</v>
      </c>
      <c r="D3481" s="16" t="s">
        <v>568</v>
      </c>
      <c r="E3481">
        <v>7.0000000000000007E-2</v>
      </c>
    </row>
    <row r="3482" spans="1:5" x14ac:dyDescent="0.2">
      <c r="A3482">
        <v>88828</v>
      </c>
      <c r="B3482" t="s">
        <v>2009</v>
      </c>
      <c r="C3482" t="s">
        <v>10233</v>
      </c>
      <c r="D3482" s="16" t="s">
        <v>568</v>
      </c>
      <c r="E3482">
        <v>0.34</v>
      </c>
    </row>
    <row r="3483" spans="1:5" x14ac:dyDescent="0.2">
      <c r="A3483">
        <v>88829</v>
      </c>
      <c r="B3483" t="s">
        <v>2009</v>
      </c>
      <c r="C3483" t="s">
        <v>10234</v>
      </c>
      <c r="D3483" s="16" t="s">
        <v>568</v>
      </c>
      <c r="E3483">
        <v>1.21</v>
      </c>
    </row>
    <row r="3484" spans="1:5" x14ac:dyDescent="0.2">
      <c r="A3484">
        <v>89221</v>
      </c>
      <c r="B3484" t="s">
        <v>2009</v>
      </c>
      <c r="C3484" t="s">
        <v>10235</v>
      </c>
      <c r="D3484" s="16" t="s">
        <v>568</v>
      </c>
      <c r="E3484">
        <v>1.28</v>
      </c>
    </row>
    <row r="3485" spans="1:5" x14ac:dyDescent="0.2">
      <c r="A3485">
        <v>89222</v>
      </c>
      <c r="B3485" t="s">
        <v>2009</v>
      </c>
      <c r="C3485" t="s">
        <v>10236</v>
      </c>
      <c r="D3485" s="16" t="s">
        <v>568</v>
      </c>
      <c r="E3485">
        <v>0.28999999999999998</v>
      </c>
    </row>
    <row r="3486" spans="1:5" x14ac:dyDescent="0.2">
      <c r="A3486">
        <v>89223</v>
      </c>
      <c r="B3486" t="s">
        <v>2009</v>
      </c>
      <c r="C3486" t="s">
        <v>10237</v>
      </c>
      <c r="D3486" s="16" t="s">
        <v>568</v>
      </c>
      <c r="E3486">
        <v>1.4</v>
      </c>
    </row>
    <row r="3487" spans="1:5" x14ac:dyDescent="0.2">
      <c r="A3487">
        <v>89224</v>
      </c>
      <c r="B3487" t="s">
        <v>2009</v>
      </c>
      <c r="C3487" t="s">
        <v>10238</v>
      </c>
      <c r="D3487" s="16" t="s">
        <v>568</v>
      </c>
      <c r="E3487">
        <v>2.42</v>
      </c>
    </row>
    <row r="3488" spans="1:5" x14ac:dyDescent="0.2">
      <c r="A3488">
        <v>89274</v>
      </c>
      <c r="B3488" t="s">
        <v>2009</v>
      </c>
      <c r="C3488" t="s">
        <v>10239</v>
      </c>
      <c r="D3488" s="16" t="s">
        <v>568</v>
      </c>
      <c r="E3488">
        <v>1.56</v>
      </c>
    </row>
    <row r="3489" spans="1:5" x14ac:dyDescent="0.2">
      <c r="A3489">
        <v>89275</v>
      </c>
      <c r="B3489" t="s">
        <v>2009</v>
      </c>
      <c r="C3489" t="s">
        <v>10240</v>
      </c>
      <c r="D3489" s="16" t="s">
        <v>568</v>
      </c>
      <c r="E3489">
        <v>0.36</v>
      </c>
    </row>
    <row r="3490" spans="1:5" x14ac:dyDescent="0.2">
      <c r="A3490">
        <v>89276</v>
      </c>
      <c r="B3490" t="s">
        <v>2009</v>
      </c>
      <c r="C3490" t="s">
        <v>10241</v>
      </c>
      <c r="D3490" s="16" t="s">
        <v>568</v>
      </c>
      <c r="E3490">
        <v>1.95</v>
      </c>
    </row>
    <row r="3491" spans="1:5" x14ac:dyDescent="0.2">
      <c r="A3491">
        <v>89277</v>
      </c>
      <c r="B3491" t="s">
        <v>2009</v>
      </c>
      <c r="C3491" t="s">
        <v>10242</v>
      </c>
      <c r="D3491" s="16" t="s">
        <v>568</v>
      </c>
      <c r="E3491">
        <v>9.35</v>
      </c>
    </row>
    <row r="3492" spans="1:5" x14ac:dyDescent="0.2">
      <c r="A3492">
        <v>90646</v>
      </c>
      <c r="B3492" t="s">
        <v>2009</v>
      </c>
      <c r="C3492" t="s">
        <v>10243</v>
      </c>
      <c r="D3492" s="16" t="s">
        <v>568</v>
      </c>
      <c r="E3492">
        <v>0.84</v>
      </c>
    </row>
    <row r="3493" spans="1:5" x14ac:dyDescent="0.2">
      <c r="A3493">
        <v>90647</v>
      </c>
      <c r="B3493" t="s">
        <v>2009</v>
      </c>
      <c r="C3493" t="s">
        <v>10244</v>
      </c>
      <c r="D3493" s="16" t="s">
        <v>568</v>
      </c>
      <c r="E3493">
        <v>0.19</v>
      </c>
    </row>
    <row r="3494" spans="1:5" x14ac:dyDescent="0.2">
      <c r="A3494">
        <v>90648</v>
      </c>
      <c r="B3494" t="s">
        <v>2009</v>
      </c>
      <c r="C3494" t="s">
        <v>10245</v>
      </c>
      <c r="D3494" s="16" t="s">
        <v>568</v>
      </c>
      <c r="E3494">
        <v>0.92</v>
      </c>
    </row>
    <row r="3495" spans="1:5" x14ac:dyDescent="0.2">
      <c r="A3495">
        <v>90649</v>
      </c>
      <c r="B3495" t="s">
        <v>2009</v>
      </c>
      <c r="C3495" t="s">
        <v>10246</v>
      </c>
      <c r="D3495" s="16" t="s">
        <v>568</v>
      </c>
      <c r="E3495">
        <v>9.41</v>
      </c>
    </row>
    <row r="3496" spans="1:5" x14ac:dyDescent="0.2">
      <c r="A3496">
        <v>106096</v>
      </c>
      <c r="B3496" t="s">
        <v>2009</v>
      </c>
      <c r="C3496" t="s">
        <v>10247</v>
      </c>
      <c r="D3496" s="16" t="s">
        <v>568</v>
      </c>
      <c r="E3496">
        <v>0</v>
      </c>
    </row>
    <row r="3497" spans="1:5" x14ac:dyDescent="0.2">
      <c r="A3497">
        <v>106097</v>
      </c>
      <c r="B3497" t="s">
        <v>2009</v>
      </c>
      <c r="C3497" t="s">
        <v>10248</v>
      </c>
      <c r="D3497" s="16" t="s">
        <v>568</v>
      </c>
      <c r="E3497">
        <v>0</v>
      </c>
    </row>
    <row r="3498" spans="1:5" x14ac:dyDescent="0.2">
      <c r="A3498">
        <v>106098</v>
      </c>
      <c r="B3498" t="s">
        <v>2009</v>
      </c>
      <c r="C3498" t="s">
        <v>10249</v>
      </c>
      <c r="D3498" s="16" t="s">
        <v>568</v>
      </c>
      <c r="E3498">
        <v>0</v>
      </c>
    </row>
    <row r="3499" spans="1:5" x14ac:dyDescent="0.2">
      <c r="A3499">
        <v>106099</v>
      </c>
      <c r="B3499" t="s">
        <v>2009</v>
      </c>
      <c r="C3499" t="s">
        <v>10250</v>
      </c>
      <c r="D3499" s="16" t="s">
        <v>568</v>
      </c>
      <c r="E3499">
        <v>1.01</v>
      </c>
    </row>
    <row r="3500" spans="1:5" x14ac:dyDescent="0.2">
      <c r="A3500">
        <v>90652</v>
      </c>
      <c r="B3500" t="s">
        <v>2009</v>
      </c>
      <c r="C3500" t="s">
        <v>10251</v>
      </c>
      <c r="D3500" s="16" t="s">
        <v>568</v>
      </c>
      <c r="E3500">
        <v>3.85</v>
      </c>
    </row>
    <row r="3501" spans="1:5" x14ac:dyDescent="0.2">
      <c r="A3501">
        <v>90653</v>
      </c>
      <c r="B3501" t="s">
        <v>2009</v>
      </c>
      <c r="C3501" t="s">
        <v>10252</v>
      </c>
      <c r="D3501" s="16" t="s">
        <v>568</v>
      </c>
      <c r="E3501">
        <v>0.89</v>
      </c>
    </row>
    <row r="3502" spans="1:5" x14ac:dyDescent="0.2">
      <c r="A3502">
        <v>90654</v>
      </c>
      <c r="B3502" t="s">
        <v>2009</v>
      </c>
      <c r="C3502" t="s">
        <v>10253</v>
      </c>
      <c r="D3502" s="16" t="s">
        <v>568</v>
      </c>
      <c r="E3502">
        <v>4.21</v>
      </c>
    </row>
    <row r="3503" spans="1:5" x14ac:dyDescent="0.2">
      <c r="A3503">
        <v>90655</v>
      </c>
      <c r="B3503" t="s">
        <v>2009</v>
      </c>
      <c r="C3503" t="s">
        <v>10254</v>
      </c>
      <c r="D3503" s="16" t="s">
        <v>568</v>
      </c>
      <c r="E3503">
        <v>6.19</v>
      </c>
    </row>
    <row r="3504" spans="1:5" x14ac:dyDescent="0.2">
      <c r="A3504">
        <v>90658</v>
      </c>
      <c r="B3504" t="s">
        <v>2009</v>
      </c>
      <c r="C3504" t="s">
        <v>10255</v>
      </c>
      <c r="D3504" s="16" t="s">
        <v>568</v>
      </c>
      <c r="E3504">
        <v>4.12</v>
      </c>
    </row>
    <row r="3505" spans="1:5" x14ac:dyDescent="0.2">
      <c r="A3505">
        <v>90659</v>
      </c>
      <c r="B3505" t="s">
        <v>2009</v>
      </c>
      <c r="C3505" t="s">
        <v>10256</v>
      </c>
      <c r="D3505" s="16" t="s">
        <v>568</v>
      </c>
      <c r="E3505">
        <v>0.95</v>
      </c>
    </row>
    <row r="3506" spans="1:5" x14ac:dyDescent="0.2">
      <c r="A3506">
        <v>90660</v>
      </c>
      <c r="B3506" t="s">
        <v>2009</v>
      </c>
      <c r="C3506" t="s">
        <v>10257</v>
      </c>
      <c r="D3506" s="16" t="s">
        <v>568</v>
      </c>
      <c r="E3506">
        <v>4.51</v>
      </c>
    </row>
    <row r="3507" spans="1:5" x14ac:dyDescent="0.2">
      <c r="A3507">
        <v>90661</v>
      </c>
      <c r="B3507" t="s">
        <v>2009</v>
      </c>
      <c r="C3507" t="s">
        <v>10258</v>
      </c>
      <c r="D3507" s="16" t="s">
        <v>568</v>
      </c>
      <c r="E3507">
        <v>6.19</v>
      </c>
    </row>
    <row r="3508" spans="1:5" x14ac:dyDescent="0.2">
      <c r="A3508">
        <v>89019</v>
      </c>
      <c r="B3508" t="s">
        <v>2009</v>
      </c>
      <c r="C3508" t="s">
        <v>10259</v>
      </c>
      <c r="D3508" s="16" t="s">
        <v>568</v>
      </c>
      <c r="E3508">
        <v>0.31</v>
      </c>
    </row>
    <row r="3509" spans="1:5" x14ac:dyDescent="0.2">
      <c r="A3509">
        <v>89020</v>
      </c>
      <c r="B3509" t="s">
        <v>2009</v>
      </c>
      <c r="C3509" t="s">
        <v>10260</v>
      </c>
      <c r="D3509" s="16" t="s">
        <v>568</v>
      </c>
      <c r="E3509">
        <v>7.0000000000000007E-2</v>
      </c>
    </row>
    <row r="3510" spans="1:5" x14ac:dyDescent="0.2">
      <c r="A3510">
        <v>5800</v>
      </c>
      <c r="B3510" t="s">
        <v>2009</v>
      </c>
      <c r="C3510" t="s">
        <v>10261</v>
      </c>
      <c r="D3510" s="16" t="s">
        <v>568</v>
      </c>
      <c r="E3510">
        <v>0.34</v>
      </c>
    </row>
    <row r="3511" spans="1:5" x14ac:dyDescent="0.2">
      <c r="A3511">
        <v>53866</v>
      </c>
      <c r="B3511" t="s">
        <v>2009</v>
      </c>
      <c r="C3511" t="s">
        <v>10262</v>
      </c>
      <c r="D3511" s="16" t="s">
        <v>568</v>
      </c>
      <c r="E3511">
        <v>1.86</v>
      </c>
    </row>
    <row r="3512" spans="1:5" x14ac:dyDescent="0.2">
      <c r="A3512">
        <v>90639</v>
      </c>
      <c r="B3512" t="s">
        <v>2009</v>
      </c>
      <c r="C3512" t="s">
        <v>10263</v>
      </c>
      <c r="D3512" s="16" t="s">
        <v>568</v>
      </c>
      <c r="E3512">
        <v>5.91</v>
      </c>
    </row>
    <row r="3513" spans="1:5" x14ac:dyDescent="0.2">
      <c r="A3513">
        <v>90640</v>
      </c>
      <c r="B3513" t="s">
        <v>2009</v>
      </c>
      <c r="C3513" t="s">
        <v>10264</v>
      </c>
      <c r="D3513" s="16" t="s">
        <v>568</v>
      </c>
      <c r="E3513">
        <v>1.36</v>
      </c>
    </row>
    <row r="3514" spans="1:5" x14ac:dyDescent="0.2">
      <c r="A3514">
        <v>90641</v>
      </c>
      <c r="B3514" t="s">
        <v>2009</v>
      </c>
      <c r="C3514" t="s">
        <v>10265</v>
      </c>
      <c r="D3514" s="16" t="s">
        <v>568</v>
      </c>
      <c r="E3514">
        <v>6.47</v>
      </c>
    </row>
    <row r="3515" spans="1:5" x14ac:dyDescent="0.2">
      <c r="A3515">
        <v>90642</v>
      </c>
      <c r="B3515" t="s">
        <v>2009</v>
      </c>
      <c r="C3515" t="s">
        <v>10266</v>
      </c>
      <c r="D3515" s="16" t="s">
        <v>568</v>
      </c>
      <c r="E3515">
        <v>14.02</v>
      </c>
    </row>
    <row r="3516" spans="1:5" x14ac:dyDescent="0.2">
      <c r="A3516">
        <v>102806</v>
      </c>
      <c r="B3516" t="s">
        <v>2009</v>
      </c>
      <c r="C3516" t="s">
        <v>10267</v>
      </c>
      <c r="D3516" s="16" t="s">
        <v>568</v>
      </c>
      <c r="E3516">
        <v>0</v>
      </c>
    </row>
    <row r="3517" spans="1:5" x14ac:dyDescent="0.2">
      <c r="A3517">
        <v>102807</v>
      </c>
      <c r="B3517" t="s">
        <v>2009</v>
      </c>
      <c r="C3517" t="s">
        <v>10268</v>
      </c>
      <c r="D3517" s="16" t="s">
        <v>568</v>
      </c>
      <c r="E3517">
        <v>0</v>
      </c>
    </row>
    <row r="3518" spans="1:5" x14ac:dyDescent="0.2">
      <c r="A3518">
        <v>102808</v>
      </c>
      <c r="B3518" t="s">
        <v>2009</v>
      </c>
      <c r="C3518" t="s">
        <v>10269</v>
      </c>
      <c r="D3518" s="16" t="s">
        <v>568</v>
      </c>
      <c r="E3518">
        <v>0</v>
      </c>
    </row>
    <row r="3519" spans="1:5" x14ac:dyDescent="0.2">
      <c r="A3519">
        <v>102809</v>
      </c>
      <c r="B3519" t="s">
        <v>2009</v>
      </c>
      <c r="C3519" t="s">
        <v>10270</v>
      </c>
      <c r="D3519" s="16" t="s">
        <v>568</v>
      </c>
      <c r="E3519">
        <v>16.13</v>
      </c>
    </row>
    <row r="3520" spans="1:5" x14ac:dyDescent="0.2">
      <c r="A3520">
        <v>92140</v>
      </c>
      <c r="B3520" t="s">
        <v>2009</v>
      </c>
      <c r="C3520" t="s">
        <v>10271</v>
      </c>
      <c r="D3520" s="16" t="s">
        <v>568</v>
      </c>
      <c r="E3520">
        <v>4.88</v>
      </c>
    </row>
    <row r="3521" spans="1:5" x14ac:dyDescent="0.2">
      <c r="A3521">
        <v>92142</v>
      </c>
      <c r="B3521" t="s">
        <v>2009</v>
      </c>
      <c r="C3521" t="s">
        <v>10272</v>
      </c>
      <c r="D3521" s="16" t="s">
        <v>568</v>
      </c>
      <c r="E3521">
        <v>0.61</v>
      </c>
    </row>
    <row r="3522" spans="1:5" x14ac:dyDescent="0.2">
      <c r="A3522">
        <v>92141</v>
      </c>
      <c r="B3522" t="s">
        <v>2009</v>
      </c>
      <c r="C3522" t="s">
        <v>10273</v>
      </c>
      <c r="D3522" s="16" t="s">
        <v>568</v>
      </c>
      <c r="E3522">
        <v>1.5</v>
      </c>
    </row>
    <row r="3523" spans="1:5" x14ac:dyDescent="0.2">
      <c r="A3523">
        <v>92143</v>
      </c>
      <c r="B3523" t="s">
        <v>2009</v>
      </c>
      <c r="C3523" t="s">
        <v>10274</v>
      </c>
      <c r="D3523" s="16" t="s">
        <v>568</v>
      </c>
      <c r="E3523">
        <v>6.1</v>
      </c>
    </row>
    <row r="3524" spans="1:5" x14ac:dyDescent="0.2">
      <c r="A3524">
        <v>92144</v>
      </c>
      <c r="B3524" t="s">
        <v>2009</v>
      </c>
      <c r="C3524" t="s">
        <v>10275</v>
      </c>
      <c r="D3524" s="16" t="s">
        <v>568</v>
      </c>
      <c r="E3524">
        <v>44.15</v>
      </c>
    </row>
    <row r="3525" spans="1:5" x14ac:dyDescent="0.2">
      <c r="A3525">
        <v>92133</v>
      </c>
      <c r="B3525" t="s">
        <v>2009</v>
      </c>
      <c r="C3525" t="s">
        <v>10276</v>
      </c>
      <c r="D3525" s="16" t="s">
        <v>568</v>
      </c>
      <c r="E3525">
        <v>13.33</v>
      </c>
    </row>
    <row r="3526" spans="1:5" x14ac:dyDescent="0.2">
      <c r="A3526">
        <v>92135</v>
      </c>
      <c r="B3526" t="s">
        <v>2009</v>
      </c>
      <c r="C3526" t="s">
        <v>10277</v>
      </c>
      <c r="D3526" s="16" t="s">
        <v>568</v>
      </c>
      <c r="E3526">
        <v>1.66</v>
      </c>
    </row>
    <row r="3527" spans="1:5" x14ac:dyDescent="0.2">
      <c r="A3527">
        <v>92134</v>
      </c>
      <c r="B3527" t="s">
        <v>2009</v>
      </c>
      <c r="C3527" t="s">
        <v>10278</v>
      </c>
      <c r="D3527" s="16" t="s">
        <v>568</v>
      </c>
      <c r="E3527">
        <v>4.1100000000000003</v>
      </c>
    </row>
    <row r="3528" spans="1:5" x14ac:dyDescent="0.2">
      <c r="A3528">
        <v>92136</v>
      </c>
      <c r="B3528" t="s">
        <v>2009</v>
      </c>
      <c r="C3528" t="s">
        <v>10279</v>
      </c>
      <c r="D3528" s="16" t="s">
        <v>568</v>
      </c>
      <c r="E3528">
        <v>16.66</v>
      </c>
    </row>
    <row r="3529" spans="1:5" x14ac:dyDescent="0.2">
      <c r="A3529">
        <v>92137</v>
      </c>
      <c r="B3529" t="s">
        <v>2009</v>
      </c>
      <c r="C3529" t="s">
        <v>10280</v>
      </c>
      <c r="D3529" s="16" t="s">
        <v>568</v>
      </c>
      <c r="E3529">
        <v>39.340000000000003</v>
      </c>
    </row>
    <row r="3530" spans="1:5" x14ac:dyDescent="0.2">
      <c r="A3530">
        <v>91380</v>
      </c>
      <c r="B3530" t="s">
        <v>2009</v>
      </c>
      <c r="C3530" t="s">
        <v>10281</v>
      </c>
      <c r="D3530" s="16" t="s">
        <v>568</v>
      </c>
      <c r="E3530">
        <v>30.32</v>
      </c>
    </row>
    <row r="3531" spans="1:5" x14ac:dyDescent="0.2">
      <c r="A3531">
        <v>91382</v>
      </c>
      <c r="B3531" t="s">
        <v>2009</v>
      </c>
      <c r="C3531" t="s">
        <v>10282</v>
      </c>
      <c r="D3531" s="16" t="s">
        <v>568</v>
      </c>
      <c r="E3531">
        <v>4.71</v>
      </c>
    </row>
    <row r="3532" spans="1:5" x14ac:dyDescent="0.2">
      <c r="A3532">
        <v>91381</v>
      </c>
      <c r="B3532" t="s">
        <v>2009</v>
      </c>
      <c r="C3532" t="s">
        <v>10283</v>
      </c>
      <c r="D3532" s="16" t="s">
        <v>568</v>
      </c>
      <c r="E3532">
        <v>11.68</v>
      </c>
    </row>
    <row r="3533" spans="1:5" x14ac:dyDescent="0.2">
      <c r="A3533">
        <v>91383</v>
      </c>
      <c r="B3533" t="s">
        <v>2009</v>
      </c>
      <c r="C3533" t="s">
        <v>10284</v>
      </c>
      <c r="D3533" s="16" t="s">
        <v>568</v>
      </c>
      <c r="E3533">
        <v>54.66</v>
      </c>
    </row>
    <row r="3534" spans="1:5" x14ac:dyDescent="0.2">
      <c r="A3534">
        <v>91384</v>
      </c>
      <c r="B3534" t="s">
        <v>2009</v>
      </c>
      <c r="C3534" t="s">
        <v>10285</v>
      </c>
      <c r="D3534" s="16" t="s">
        <v>568</v>
      </c>
      <c r="E3534">
        <v>158.31</v>
      </c>
    </row>
    <row r="3535" spans="1:5" x14ac:dyDescent="0.2">
      <c r="A3535">
        <v>96030</v>
      </c>
      <c r="B3535" t="s">
        <v>2009</v>
      </c>
      <c r="C3535" t="s">
        <v>10286</v>
      </c>
      <c r="D3535" s="16" t="s">
        <v>568</v>
      </c>
      <c r="E3535">
        <v>37.68</v>
      </c>
    </row>
    <row r="3536" spans="1:5" x14ac:dyDescent="0.2">
      <c r="A3536">
        <v>96032</v>
      </c>
      <c r="B3536" t="s">
        <v>2009</v>
      </c>
      <c r="C3536" t="s">
        <v>10287</v>
      </c>
      <c r="D3536" s="16" t="s">
        <v>568</v>
      </c>
      <c r="E3536">
        <v>5.29</v>
      </c>
    </row>
    <row r="3537" spans="1:5" x14ac:dyDescent="0.2">
      <c r="A3537">
        <v>96031</v>
      </c>
      <c r="B3537" t="s">
        <v>2009</v>
      </c>
      <c r="C3537" t="s">
        <v>10288</v>
      </c>
      <c r="D3537" s="16" t="s">
        <v>568</v>
      </c>
      <c r="E3537">
        <v>13.19</v>
      </c>
    </row>
    <row r="3538" spans="1:5" x14ac:dyDescent="0.2">
      <c r="A3538">
        <v>96033</v>
      </c>
      <c r="B3538" t="s">
        <v>2009</v>
      </c>
      <c r="C3538" t="s">
        <v>10289</v>
      </c>
      <c r="D3538" s="16" t="s">
        <v>568</v>
      </c>
      <c r="E3538">
        <v>60.79</v>
      </c>
    </row>
    <row r="3539" spans="1:5" x14ac:dyDescent="0.2">
      <c r="A3539">
        <v>96034</v>
      </c>
      <c r="B3539" t="s">
        <v>2009</v>
      </c>
      <c r="C3539" t="s">
        <v>10290</v>
      </c>
      <c r="D3539" s="16" t="s">
        <v>568</v>
      </c>
      <c r="E3539">
        <v>158.31</v>
      </c>
    </row>
    <row r="3540" spans="1:5" x14ac:dyDescent="0.2">
      <c r="A3540">
        <v>89870</v>
      </c>
      <c r="B3540" t="s">
        <v>2009</v>
      </c>
      <c r="C3540" t="s">
        <v>10291</v>
      </c>
      <c r="D3540" s="16" t="s">
        <v>568</v>
      </c>
      <c r="E3540">
        <v>39.56</v>
      </c>
    </row>
    <row r="3541" spans="1:5" x14ac:dyDescent="0.2">
      <c r="A3541">
        <v>89872</v>
      </c>
      <c r="B3541" t="s">
        <v>2009</v>
      </c>
      <c r="C3541" t="s">
        <v>10292</v>
      </c>
      <c r="D3541" s="16" t="s">
        <v>568</v>
      </c>
      <c r="E3541">
        <v>5.61</v>
      </c>
    </row>
    <row r="3542" spans="1:5" x14ac:dyDescent="0.2">
      <c r="A3542">
        <v>89871</v>
      </c>
      <c r="B3542" t="s">
        <v>2009</v>
      </c>
      <c r="C3542" t="s">
        <v>10293</v>
      </c>
      <c r="D3542" s="16" t="s">
        <v>568</v>
      </c>
      <c r="E3542">
        <v>13.9</v>
      </c>
    </row>
    <row r="3543" spans="1:5" x14ac:dyDescent="0.2">
      <c r="A3543">
        <v>89873</v>
      </c>
      <c r="B3543" t="s">
        <v>2009</v>
      </c>
      <c r="C3543" t="s">
        <v>10294</v>
      </c>
      <c r="D3543" s="16" t="s">
        <v>568</v>
      </c>
      <c r="E3543">
        <v>67.66</v>
      </c>
    </row>
    <row r="3544" spans="1:5" x14ac:dyDescent="0.2">
      <c r="A3544">
        <v>89874</v>
      </c>
      <c r="B3544" t="s">
        <v>2009</v>
      </c>
      <c r="C3544" t="s">
        <v>10295</v>
      </c>
      <c r="D3544" s="16" t="s">
        <v>568</v>
      </c>
      <c r="E3544">
        <v>196.85</v>
      </c>
    </row>
    <row r="3545" spans="1:5" x14ac:dyDescent="0.2">
      <c r="A3545">
        <v>89878</v>
      </c>
      <c r="B3545" t="s">
        <v>2009</v>
      </c>
      <c r="C3545" t="s">
        <v>10296</v>
      </c>
      <c r="D3545" s="16" t="s">
        <v>568</v>
      </c>
      <c r="E3545">
        <v>42.34</v>
      </c>
    </row>
    <row r="3546" spans="1:5" x14ac:dyDescent="0.2">
      <c r="A3546">
        <v>89880</v>
      </c>
      <c r="B3546" t="s">
        <v>2009</v>
      </c>
      <c r="C3546" t="s">
        <v>10297</v>
      </c>
      <c r="D3546" s="16" t="s">
        <v>568</v>
      </c>
      <c r="E3546">
        <v>5.9</v>
      </c>
    </row>
    <row r="3547" spans="1:5" x14ac:dyDescent="0.2">
      <c r="A3547">
        <v>89879</v>
      </c>
      <c r="B3547" t="s">
        <v>2009</v>
      </c>
      <c r="C3547" t="s">
        <v>10298</v>
      </c>
      <c r="D3547" s="16" t="s">
        <v>568</v>
      </c>
      <c r="E3547">
        <v>14.63</v>
      </c>
    </row>
    <row r="3548" spans="1:5" x14ac:dyDescent="0.2">
      <c r="A3548">
        <v>89881</v>
      </c>
      <c r="B3548" t="s">
        <v>2009</v>
      </c>
      <c r="C3548" t="s">
        <v>10299</v>
      </c>
      <c r="D3548" s="16" t="s">
        <v>568</v>
      </c>
      <c r="E3548">
        <v>71.72</v>
      </c>
    </row>
    <row r="3549" spans="1:5" x14ac:dyDescent="0.2">
      <c r="A3549">
        <v>89882</v>
      </c>
      <c r="B3549" t="s">
        <v>2009</v>
      </c>
      <c r="C3549" t="s">
        <v>10300</v>
      </c>
      <c r="D3549" s="16" t="s">
        <v>568</v>
      </c>
      <c r="E3549">
        <v>227.12</v>
      </c>
    </row>
    <row r="3550" spans="1:5" x14ac:dyDescent="0.2">
      <c r="A3550">
        <v>7058</v>
      </c>
      <c r="B3550" t="s">
        <v>2009</v>
      </c>
      <c r="C3550" t="s">
        <v>10301</v>
      </c>
      <c r="D3550" s="16" t="s">
        <v>568</v>
      </c>
      <c r="E3550">
        <v>23.85</v>
      </c>
    </row>
    <row r="3551" spans="1:5" x14ac:dyDescent="0.2">
      <c r="A3551">
        <v>91402</v>
      </c>
      <c r="B3551" t="s">
        <v>2009</v>
      </c>
      <c r="C3551" t="s">
        <v>10302</v>
      </c>
      <c r="D3551" s="16" t="s">
        <v>568</v>
      </c>
      <c r="E3551">
        <v>3.72</v>
      </c>
    </row>
    <row r="3552" spans="1:5" x14ac:dyDescent="0.2">
      <c r="A3552">
        <v>7059</v>
      </c>
      <c r="B3552" t="s">
        <v>2009</v>
      </c>
      <c r="C3552" t="s">
        <v>10303</v>
      </c>
      <c r="D3552" s="16" t="s">
        <v>568</v>
      </c>
      <c r="E3552">
        <v>9.2100000000000009</v>
      </c>
    </row>
    <row r="3553" spans="1:5" x14ac:dyDescent="0.2">
      <c r="A3553">
        <v>7060</v>
      </c>
      <c r="B3553" t="s">
        <v>2009</v>
      </c>
      <c r="C3553" t="s">
        <v>10304</v>
      </c>
      <c r="D3553" s="16" t="s">
        <v>568</v>
      </c>
      <c r="E3553">
        <v>43.07</v>
      </c>
    </row>
    <row r="3554" spans="1:5" x14ac:dyDescent="0.2">
      <c r="A3554">
        <v>7061</v>
      </c>
      <c r="B3554" t="s">
        <v>2009</v>
      </c>
      <c r="C3554" t="s">
        <v>10305</v>
      </c>
      <c r="D3554" s="16" t="s">
        <v>568</v>
      </c>
      <c r="E3554">
        <v>90.98</v>
      </c>
    </row>
    <row r="3555" spans="1:5" x14ac:dyDescent="0.2">
      <c r="A3555">
        <v>91367</v>
      </c>
      <c r="B3555" t="s">
        <v>2009</v>
      </c>
      <c r="C3555" t="s">
        <v>10306</v>
      </c>
      <c r="D3555" s="16" t="s">
        <v>568</v>
      </c>
      <c r="E3555">
        <v>23.04</v>
      </c>
    </row>
    <row r="3556" spans="1:5" x14ac:dyDescent="0.2">
      <c r="A3556">
        <v>91369</v>
      </c>
      <c r="B3556" t="s">
        <v>2009</v>
      </c>
      <c r="C3556" t="s">
        <v>10307</v>
      </c>
      <c r="D3556" s="16" t="s">
        <v>568</v>
      </c>
      <c r="E3556">
        <v>3.58</v>
      </c>
    </row>
    <row r="3557" spans="1:5" x14ac:dyDescent="0.2">
      <c r="A3557">
        <v>91368</v>
      </c>
      <c r="B3557" t="s">
        <v>2009</v>
      </c>
      <c r="C3557" t="s">
        <v>10308</v>
      </c>
      <c r="D3557" s="16" t="s">
        <v>568</v>
      </c>
      <c r="E3557">
        <v>8.8800000000000008</v>
      </c>
    </row>
    <row r="3558" spans="1:5" x14ac:dyDescent="0.2">
      <c r="A3558">
        <v>5695</v>
      </c>
      <c r="B3558" t="s">
        <v>2009</v>
      </c>
      <c r="C3558" t="s">
        <v>10309</v>
      </c>
      <c r="D3558" s="16" t="s">
        <v>568</v>
      </c>
      <c r="E3558">
        <v>41.62</v>
      </c>
    </row>
    <row r="3559" spans="1:5" x14ac:dyDescent="0.2">
      <c r="A3559">
        <v>53792</v>
      </c>
      <c r="B3559" t="s">
        <v>2009</v>
      </c>
      <c r="C3559" t="s">
        <v>10310</v>
      </c>
      <c r="D3559" s="16" t="s">
        <v>568</v>
      </c>
      <c r="E3559">
        <v>113.09</v>
      </c>
    </row>
    <row r="3560" spans="1:5" x14ac:dyDescent="0.2">
      <c r="A3560">
        <v>106347</v>
      </c>
      <c r="B3560" t="s">
        <v>2009</v>
      </c>
      <c r="C3560" t="s">
        <v>10311</v>
      </c>
      <c r="D3560" s="16" t="s">
        <v>568</v>
      </c>
      <c r="E3560">
        <v>0</v>
      </c>
    </row>
    <row r="3561" spans="1:5" x14ac:dyDescent="0.2">
      <c r="A3561">
        <v>106350</v>
      </c>
      <c r="B3561" t="s">
        <v>2009</v>
      </c>
      <c r="C3561" t="s">
        <v>10312</v>
      </c>
      <c r="D3561" s="16" t="s">
        <v>568</v>
      </c>
      <c r="E3561">
        <v>0</v>
      </c>
    </row>
    <row r="3562" spans="1:5" x14ac:dyDescent="0.2">
      <c r="A3562">
        <v>106348</v>
      </c>
      <c r="B3562" t="s">
        <v>2009</v>
      </c>
      <c r="C3562" t="s">
        <v>10313</v>
      </c>
      <c r="D3562" s="16" t="s">
        <v>568</v>
      </c>
      <c r="E3562">
        <v>0</v>
      </c>
    </row>
    <row r="3563" spans="1:5" x14ac:dyDescent="0.2">
      <c r="A3563">
        <v>106349</v>
      </c>
      <c r="B3563" t="s">
        <v>2009</v>
      </c>
      <c r="C3563" t="s">
        <v>10314</v>
      </c>
      <c r="D3563" s="16" t="s">
        <v>568</v>
      </c>
      <c r="E3563">
        <v>0</v>
      </c>
    </row>
    <row r="3564" spans="1:5" x14ac:dyDescent="0.2">
      <c r="A3564">
        <v>106351</v>
      </c>
      <c r="B3564" t="s">
        <v>2009</v>
      </c>
      <c r="C3564" t="s">
        <v>10315</v>
      </c>
      <c r="D3564" s="16" t="s">
        <v>568</v>
      </c>
      <c r="E3564">
        <v>220.97</v>
      </c>
    </row>
    <row r="3565" spans="1:5" x14ac:dyDescent="0.2">
      <c r="A3565">
        <v>106337</v>
      </c>
      <c r="B3565" t="s">
        <v>2009</v>
      </c>
      <c r="C3565" t="s">
        <v>10316</v>
      </c>
      <c r="D3565" s="16" t="s">
        <v>568</v>
      </c>
      <c r="E3565">
        <v>0</v>
      </c>
    </row>
    <row r="3566" spans="1:5" x14ac:dyDescent="0.2">
      <c r="A3566">
        <v>106340</v>
      </c>
      <c r="B3566" t="s">
        <v>2009</v>
      </c>
      <c r="C3566" t="s">
        <v>10317</v>
      </c>
      <c r="D3566" s="16" t="s">
        <v>568</v>
      </c>
      <c r="E3566">
        <v>0</v>
      </c>
    </row>
    <row r="3567" spans="1:5" x14ac:dyDescent="0.2">
      <c r="A3567">
        <v>106338</v>
      </c>
      <c r="B3567" t="s">
        <v>2009</v>
      </c>
      <c r="C3567" t="s">
        <v>10318</v>
      </c>
      <c r="D3567" s="16" t="s">
        <v>568</v>
      </c>
      <c r="E3567">
        <v>0</v>
      </c>
    </row>
    <row r="3568" spans="1:5" x14ac:dyDescent="0.2">
      <c r="A3568">
        <v>106339</v>
      </c>
      <c r="B3568" t="s">
        <v>2009</v>
      </c>
      <c r="C3568" t="s">
        <v>10319</v>
      </c>
      <c r="D3568" s="16" t="s">
        <v>568</v>
      </c>
      <c r="E3568">
        <v>0</v>
      </c>
    </row>
    <row r="3569" spans="1:5" x14ac:dyDescent="0.2">
      <c r="A3569">
        <v>106341</v>
      </c>
      <c r="B3569" t="s">
        <v>2009</v>
      </c>
      <c r="C3569" t="s">
        <v>10320</v>
      </c>
      <c r="D3569" s="16" t="s">
        <v>568</v>
      </c>
      <c r="E3569">
        <v>299.86</v>
      </c>
    </row>
    <row r="3570" spans="1:5" x14ac:dyDescent="0.2">
      <c r="A3570">
        <v>92237</v>
      </c>
      <c r="B3570" t="s">
        <v>2009</v>
      </c>
      <c r="C3570" t="s">
        <v>10321</v>
      </c>
      <c r="D3570" s="16" t="s">
        <v>568</v>
      </c>
      <c r="E3570">
        <v>29.84</v>
      </c>
    </row>
    <row r="3571" spans="1:5" x14ac:dyDescent="0.2">
      <c r="A3571">
        <v>92239</v>
      </c>
      <c r="B3571" t="s">
        <v>2009</v>
      </c>
      <c r="C3571" t="s">
        <v>10322</v>
      </c>
      <c r="D3571" s="16" t="s">
        <v>568</v>
      </c>
      <c r="E3571">
        <v>4.84</v>
      </c>
    </row>
    <row r="3572" spans="1:5" x14ac:dyDescent="0.2">
      <c r="A3572">
        <v>92238</v>
      </c>
      <c r="B3572" t="s">
        <v>2009</v>
      </c>
      <c r="C3572" t="s">
        <v>10323</v>
      </c>
      <c r="D3572" s="16" t="s">
        <v>568</v>
      </c>
      <c r="E3572">
        <v>12</v>
      </c>
    </row>
    <row r="3573" spans="1:5" x14ac:dyDescent="0.2">
      <c r="A3573">
        <v>92240</v>
      </c>
      <c r="B3573" t="s">
        <v>2009</v>
      </c>
      <c r="C3573" t="s">
        <v>10324</v>
      </c>
      <c r="D3573" s="16" t="s">
        <v>568</v>
      </c>
      <c r="E3573">
        <v>53.46</v>
      </c>
    </row>
    <row r="3574" spans="1:5" x14ac:dyDescent="0.2">
      <c r="A3574">
        <v>92241</v>
      </c>
      <c r="B3574" t="s">
        <v>2009</v>
      </c>
      <c r="C3574" t="s">
        <v>10325</v>
      </c>
      <c r="D3574" s="16" t="s">
        <v>568</v>
      </c>
      <c r="E3574">
        <v>308.27999999999997</v>
      </c>
    </row>
    <row r="3575" spans="1:5" x14ac:dyDescent="0.2">
      <c r="A3575">
        <v>91640</v>
      </c>
      <c r="B3575" t="s">
        <v>2009</v>
      </c>
      <c r="C3575" t="s">
        <v>10326</v>
      </c>
      <c r="D3575" s="16" t="s">
        <v>568</v>
      </c>
      <c r="E3575">
        <v>40.94</v>
      </c>
    </row>
    <row r="3576" spans="1:5" x14ac:dyDescent="0.2">
      <c r="A3576">
        <v>91642</v>
      </c>
      <c r="B3576" t="s">
        <v>2009</v>
      </c>
      <c r="C3576" t="s">
        <v>10327</v>
      </c>
      <c r="D3576" s="16" t="s">
        <v>568</v>
      </c>
      <c r="E3576">
        <v>6.67</v>
      </c>
    </row>
    <row r="3577" spans="1:5" x14ac:dyDescent="0.2">
      <c r="A3577">
        <v>91641</v>
      </c>
      <c r="B3577" t="s">
        <v>2009</v>
      </c>
      <c r="C3577" t="s">
        <v>10328</v>
      </c>
      <c r="D3577" s="16" t="s">
        <v>568</v>
      </c>
      <c r="E3577">
        <v>16.510000000000002</v>
      </c>
    </row>
    <row r="3578" spans="1:5" x14ac:dyDescent="0.2">
      <c r="A3578">
        <v>91643</v>
      </c>
      <c r="B3578" t="s">
        <v>2009</v>
      </c>
      <c r="C3578" t="s">
        <v>10329</v>
      </c>
      <c r="D3578" s="16" t="s">
        <v>568</v>
      </c>
      <c r="E3578">
        <v>73.709999999999994</v>
      </c>
    </row>
    <row r="3579" spans="1:5" x14ac:dyDescent="0.2">
      <c r="A3579">
        <v>91644</v>
      </c>
      <c r="B3579" t="s">
        <v>2009</v>
      </c>
      <c r="C3579" t="s">
        <v>10330</v>
      </c>
      <c r="D3579" s="16" t="s">
        <v>568</v>
      </c>
      <c r="E3579">
        <v>336.27</v>
      </c>
    </row>
    <row r="3580" spans="1:5" x14ac:dyDescent="0.2">
      <c r="A3580">
        <v>92105</v>
      </c>
      <c r="B3580" t="s">
        <v>2009</v>
      </c>
      <c r="C3580" t="s">
        <v>10331</v>
      </c>
      <c r="D3580" s="16" t="s">
        <v>568</v>
      </c>
      <c r="E3580">
        <v>214.82</v>
      </c>
    </row>
    <row r="3581" spans="1:5" x14ac:dyDescent="0.2">
      <c r="A3581">
        <v>92101</v>
      </c>
      <c r="B3581" t="s">
        <v>2009</v>
      </c>
      <c r="C3581" t="s">
        <v>10332</v>
      </c>
      <c r="D3581" s="16" t="s">
        <v>568</v>
      </c>
      <c r="E3581">
        <v>47.45</v>
      </c>
    </row>
    <row r="3582" spans="1:5" x14ac:dyDescent="0.2">
      <c r="A3582">
        <v>92103</v>
      </c>
      <c r="B3582" t="s">
        <v>2009</v>
      </c>
      <c r="C3582" t="s">
        <v>10333</v>
      </c>
      <c r="D3582" s="16" t="s">
        <v>568</v>
      </c>
      <c r="E3582">
        <v>6</v>
      </c>
    </row>
    <row r="3583" spans="1:5" x14ac:dyDescent="0.2">
      <c r="A3583">
        <v>92102</v>
      </c>
      <c r="B3583" t="s">
        <v>2009</v>
      </c>
      <c r="C3583" t="s">
        <v>10334</v>
      </c>
      <c r="D3583" s="16" t="s">
        <v>568</v>
      </c>
      <c r="E3583">
        <v>14.83</v>
      </c>
    </row>
    <row r="3584" spans="1:5" x14ac:dyDescent="0.2">
      <c r="A3584">
        <v>92104</v>
      </c>
      <c r="B3584" t="s">
        <v>2009</v>
      </c>
      <c r="C3584" t="s">
        <v>10335</v>
      </c>
      <c r="D3584" s="16" t="s">
        <v>568</v>
      </c>
      <c r="E3584">
        <v>74.77</v>
      </c>
    </row>
    <row r="3585" spans="1:5" x14ac:dyDescent="0.2">
      <c r="A3585">
        <v>91396</v>
      </c>
      <c r="B3585" t="s">
        <v>2009</v>
      </c>
      <c r="C3585" t="s">
        <v>10336</v>
      </c>
      <c r="D3585" s="16" t="s">
        <v>568</v>
      </c>
      <c r="E3585">
        <v>30.48</v>
      </c>
    </row>
    <row r="3586" spans="1:5" x14ac:dyDescent="0.2">
      <c r="A3586">
        <v>91398</v>
      </c>
      <c r="B3586" t="s">
        <v>2009</v>
      </c>
      <c r="C3586" t="s">
        <v>10337</v>
      </c>
      <c r="D3586" s="16" t="s">
        <v>568</v>
      </c>
      <c r="E3586">
        <v>4.75</v>
      </c>
    </row>
    <row r="3587" spans="1:5" x14ac:dyDescent="0.2">
      <c r="A3587">
        <v>91397</v>
      </c>
      <c r="B3587" t="s">
        <v>2009</v>
      </c>
      <c r="C3587" t="s">
        <v>10338</v>
      </c>
      <c r="D3587" s="16" t="s">
        <v>568</v>
      </c>
      <c r="E3587">
        <v>11.79</v>
      </c>
    </row>
    <row r="3588" spans="1:5" x14ac:dyDescent="0.2">
      <c r="A3588">
        <v>5763</v>
      </c>
      <c r="B3588" t="s">
        <v>2009</v>
      </c>
      <c r="C3588" t="s">
        <v>10339</v>
      </c>
      <c r="D3588" s="16" t="s">
        <v>568</v>
      </c>
      <c r="E3588">
        <v>54.08</v>
      </c>
    </row>
    <row r="3589" spans="1:5" x14ac:dyDescent="0.2">
      <c r="A3589">
        <v>53831</v>
      </c>
      <c r="B3589" t="s">
        <v>2009</v>
      </c>
      <c r="C3589" t="s">
        <v>10340</v>
      </c>
      <c r="D3589" s="16" t="s">
        <v>568</v>
      </c>
      <c r="E3589">
        <v>214.82</v>
      </c>
    </row>
    <row r="3590" spans="1:5" x14ac:dyDescent="0.2">
      <c r="A3590">
        <v>106222</v>
      </c>
      <c r="B3590" t="s">
        <v>2009</v>
      </c>
      <c r="C3590" t="s">
        <v>10341</v>
      </c>
      <c r="D3590" s="16" t="s">
        <v>568</v>
      </c>
      <c r="E3590">
        <v>30.31</v>
      </c>
    </row>
    <row r="3591" spans="1:5" x14ac:dyDescent="0.2">
      <c r="A3591">
        <v>106225</v>
      </c>
      <c r="B3591" t="s">
        <v>2009</v>
      </c>
      <c r="C3591" t="s">
        <v>10342</v>
      </c>
      <c r="D3591" s="16" t="s">
        <v>568</v>
      </c>
      <c r="E3591">
        <v>4.67</v>
      </c>
    </row>
    <row r="3592" spans="1:5" x14ac:dyDescent="0.2">
      <c r="A3592">
        <v>106223</v>
      </c>
      <c r="B3592" t="s">
        <v>2009</v>
      </c>
      <c r="C3592" t="s">
        <v>10343</v>
      </c>
      <c r="D3592" s="16" t="s">
        <v>568</v>
      </c>
      <c r="E3592">
        <v>11.55</v>
      </c>
    </row>
    <row r="3593" spans="1:5" x14ac:dyDescent="0.2">
      <c r="A3593">
        <v>106224</v>
      </c>
      <c r="B3593" t="s">
        <v>2009</v>
      </c>
      <c r="C3593" t="s">
        <v>10344</v>
      </c>
      <c r="D3593" s="16" t="s">
        <v>568</v>
      </c>
      <c r="E3593">
        <v>53.03</v>
      </c>
    </row>
    <row r="3594" spans="1:5" x14ac:dyDescent="0.2">
      <c r="A3594">
        <v>106226</v>
      </c>
      <c r="B3594" t="s">
        <v>2009</v>
      </c>
      <c r="C3594" t="s">
        <v>10345</v>
      </c>
      <c r="D3594" s="16" t="s">
        <v>568</v>
      </c>
      <c r="E3594">
        <v>176.21</v>
      </c>
    </row>
    <row r="3595" spans="1:5" x14ac:dyDescent="0.2">
      <c r="A3595">
        <v>91359</v>
      </c>
      <c r="B3595" t="s">
        <v>2009</v>
      </c>
      <c r="C3595" t="s">
        <v>10346</v>
      </c>
      <c r="D3595" s="16" t="s">
        <v>568</v>
      </c>
      <c r="E3595">
        <v>21.97</v>
      </c>
    </row>
    <row r="3596" spans="1:5" x14ac:dyDescent="0.2">
      <c r="A3596">
        <v>91361</v>
      </c>
      <c r="B3596" t="s">
        <v>2009</v>
      </c>
      <c r="C3596" t="s">
        <v>10347</v>
      </c>
      <c r="D3596" s="16" t="s">
        <v>568</v>
      </c>
      <c r="E3596">
        <v>3.4</v>
      </c>
    </row>
    <row r="3597" spans="1:5" x14ac:dyDescent="0.2">
      <c r="A3597">
        <v>91360</v>
      </c>
      <c r="B3597" t="s">
        <v>2009</v>
      </c>
      <c r="C3597" t="s">
        <v>10348</v>
      </c>
      <c r="D3597" s="16" t="s">
        <v>568</v>
      </c>
      <c r="E3597">
        <v>8.41</v>
      </c>
    </row>
    <row r="3598" spans="1:5" x14ac:dyDescent="0.2">
      <c r="A3598">
        <v>53882</v>
      </c>
      <c r="B3598" t="s">
        <v>2009</v>
      </c>
      <c r="C3598" t="s">
        <v>10349</v>
      </c>
      <c r="D3598" s="16" t="s">
        <v>568</v>
      </c>
      <c r="E3598">
        <v>38.630000000000003</v>
      </c>
    </row>
    <row r="3599" spans="1:5" x14ac:dyDescent="0.2">
      <c r="A3599">
        <v>5747</v>
      </c>
      <c r="B3599" t="s">
        <v>2009</v>
      </c>
      <c r="C3599" t="s">
        <v>10350</v>
      </c>
      <c r="D3599" s="16" t="s">
        <v>568</v>
      </c>
      <c r="E3599">
        <v>176.55</v>
      </c>
    </row>
    <row r="3600" spans="1:5" x14ac:dyDescent="0.2">
      <c r="A3600">
        <v>104699</v>
      </c>
      <c r="B3600" t="s">
        <v>2009</v>
      </c>
      <c r="C3600" t="s">
        <v>10351</v>
      </c>
      <c r="D3600" s="16" t="s">
        <v>568</v>
      </c>
      <c r="E3600">
        <v>0</v>
      </c>
    </row>
    <row r="3601" spans="1:5" x14ac:dyDescent="0.2">
      <c r="A3601">
        <v>104702</v>
      </c>
      <c r="B3601" t="s">
        <v>2009</v>
      </c>
      <c r="C3601" t="s">
        <v>10352</v>
      </c>
      <c r="D3601" s="16" t="s">
        <v>568</v>
      </c>
      <c r="E3601">
        <v>0</v>
      </c>
    </row>
    <row r="3602" spans="1:5" x14ac:dyDescent="0.2">
      <c r="A3602">
        <v>104700</v>
      </c>
      <c r="B3602" t="s">
        <v>2009</v>
      </c>
      <c r="C3602" t="s">
        <v>10353</v>
      </c>
      <c r="D3602" s="16" t="s">
        <v>568</v>
      </c>
      <c r="E3602">
        <v>0</v>
      </c>
    </row>
    <row r="3603" spans="1:5" x14ac:dyDescent="0.2">
      <c r="A3603">
        <v>104701</v>
      </c>
      <c r="B3603" t="s">
        <v>2009</v>
      </c>
      <c r="C3603" t="s">
        <v>10354</v>
      </c>
      <c r="D3603" s="16" t="s">
        <v>568</v>
      </c>
      <c r="E3603">
        <v>0</v>
      </c>
    </row>
    <row r="3604" spans="1:5" x14ac:dyDescent="0.2">
      <c r="A3604">
        <v>104703</v>
      </c>
      <c r="B3604" t="s">
        <v>2009</v>
      </c>
      <c r="C3604" t="s">
        <v>10355</v>
      </c>
      <c r="D3604" s="16" t="s">
        <v>568</v>
      </c>
      <c r="E3604">
        <v>103.27</v>
      </c>
    </row>
    <row r="3605" spans="1:5" x14ac:dyDescent="0.2">
      <c r="A3605">
        <v>91390</v>
      </c>
      <c r="B3605" t="s">
        <v>2009</v>
      </c>
      <c r="C3605" t="s">
        <v>10356</v>
      </c>
      <c r="D3605" s="16" t="s">
        <v>568</v>
      </c>
      <c r="E3605">
        <v>20.100000000000001</v>
      </c>
    </row>
    <row r="3606" spans="1:5" x14ac:dyDescent="0.2">
      <c r="A3606">
        <v>91392</v>
      </c>
      <c r="B3606" t="s">
        <v>2009</v>
      </c>
      <c r="C3606" t="s">
        <v>10357</v>
      </c>
      <c r="D3606" s="16" t="s">
        <v>568</v>
      </c>
      <c r="E3606">
        <v>3.24</v>
      </c>
    </row>
    <row r="3607" spans="1:5" x14ac:dyDescent="0.2">
      <c r="A3607">
        <v>91391</v>
      </c>
      <c r="B3607" t="s">
        <v>2009</v>
      </c>
      <c r="C3607" t="s">
        <v>10358</v>
      </c>
      <c r="D3607" s="16" t="s">
        <v>568</v>
      </c>
      <c r="E3607">
        <v>8.01</v>
      </c>
    </row>
    <row r="3608" spans="1:5" x14ac:dyDescent="0.2">
      <c r="A3608">
        <v>73335</v>
      </c>
      <c r="B3608" t="s">
        <v>2009</v>
      </c>
      <c r="C3608" t="s">
        <v>10359</v>
      </c>
      <c r="D3608" s="16" t="s">
        <v>568</v>
      </c>
      <c r="E3608">
        <v>36.67</v>
      </c>
    </row>
    <row r="3609" spans="1:5" x14ac:dyDescent="0.2">
      <c r="A3609">
        <v>73340</v>
      </c>
      <c r="B3609" t="s">
        <v>2009</v>
      </c>
      <c r="C3609" t="s">
        <v>10360</v>
      </c>
      <c r="D3609" s="16" t="s">
        <v>568</v>
      </c>
      <c r="E3609">
        <v>172.81</v>
      </c>
    </row>
    <row r="3610" spans="1:5" x14ac:dyDescent="0.2">
      <c r="A3610">
        <v>89264</v>
      </c>
      <c r="B3610" t="s">
        <v>2009</v>
      </c>
      <c r="C3610" t="s">
        <v>10361</v>
      </c>
      <c r="D3610" s="16" t="s">
        <v>568</v>
      </c>
      <c r="E3610">
        <v>22.03</v>
      </c>
    </row>
    <row r="3611" spans="1:5" x14ac:dyDescent="0.2">
      <c r="A3611">
        <v>89266</v>
      </c>
      <c r="B3611" t="s">
        <v>2009</v>
      </c>
      <c r="C3611" t="s">
        <v>10362</v>
      </c>
      <c r="D3611" s="16" t="s">
        <v>568</v>
      </c>
      <c r="E3611">
        <v>3.55</v>
      </c>
    </row>
    <row r="3612" spans="1:5" x14ac:dyDescent="0.2">
      <c r="A3612">
        <v>89265</v>
      </c>
      <c r="B3612" t="s">
        <v>2009</v>
      </c>
      <c r="C3612" t="s">
        <v>10363</v>
      </c>
      <c r="D3612" s="16" t="s">
        <v>568</v>
      </c>
      <c r="E3612">
        <v>8.7899999999999991</v>
      </c>
    </row>
    <row r="3613" spans="1:5" x14ac:dyDescent="0.2">
      <c r="A3613">
        <v>5705</v>
      </c>
      <c r="B3613" t="s">
        <v>2009</v>
      </c>
      <c r="C3613" t="s">
        <v>10364</v>
      </c>
      <c r="D3613" s="16" t="s">
        <v>568</v>
      </c>
      <c r="E3613">
        <v>40.21</v>
      </c>
    </row>
    <row r="3614" spans="1:5" x14ac:dyDescent="0.2">
      <c r="A3614">
        <v>53797</v>
      </c>
      <c r="B3614" t="s">
        <v>2009</v>
      </c>
      <c r="C3614" t="s">
        <v>10365</v>
      </c>
      <c r="D3614" s="16" t="s">
        <v>568</v>
      </c>
      <c r="E3614">
        <v>130.05000000000001</v>
      </c>
    </row>
    <row r="3615" spans="1:5" x14ac:dyDescent="0.2">
      <c r="A3615">
        <v>106327</v>
      </c>
      <c r="B3615" t="s">
        <v>2009</v>
      </c>
      <c r="C3615" t="s">
        <v>10366</v>
      </c>
      <c r="D3615" s="16" t="s">
        <v>568</v>
      </c>
      <c r="E3615">
        <v>0</v>
      </c>
    </row>
    <row r="3616" spans="1:5" x14ac:dyDescent="0.2">
      <c r="A3616">
        <v>106330</v>
      </c>
      <c r="B3616" t="s">
        <v>2009</v>
      </c>
      <c r="C3616" t="s">
        <v>10367</v>
      </c>
      <c r="D3616" s="16" t="s">
        <v>568</v>
      </c>
      <c r="E3616">
        <v>0</v>
      </c>
    </row>
    <row r="3617" spans="1:5" x14ac:dyDescent="0.2">
      <c r="A3617">
        <v>106328</v>
      </c>
      <c r="B3617" t="s">
        <v>2009</v>
      </c>
      <c r="C3617" t="s">
        <v>10368</v>
      </c>
      <c r="D3617" s="16" t="s">
        <v>568</v>
      </c>
      <c r="E3617">
        <v>0</v>
      </c>
    </row>
    <row r="3618" spans="1:5" x14ac:dyDescent="0.2">
      <c r="A3618">
        <v>106329</v>
      </c>
      <c r="B3618" t="s">
        <v>2009</v>
      </c>
      <c r="C3618" t="s">
        <v>10369</v>
      </c>
      <c r="D3618" s="16" t="s">
        <v>568</v>
      </c>
      <c r="E3618">
        <v>0</v>
      </c>
    </row>
    <row r="3619" spans="1:5" x14ac:dyDescent="0.2">
      <c r="A3619">
        <v>106331</v>
      </c>
      <c r="B3619" t="s">
        <v>2009</v>
      </c>
      <c r="C3619" t="s">
        <v>10370</v>
      </c>
      <c r="D3619" s="16" t="s">
        <v>568</v>
      </c>
      <c r="E3619">
        <v>111.08</v>
      </c>
    </row>
    <row r="3620" spans="1:5" x14ac:dyDescent="0.2">
      <c r="A3620">
        <v>106227</v>
      </c>
      <c r="B3620" t="s">
        <v>2009</v>
      </c>
      <c r="C3620" t="s">
        <v>10371</v>
      </c>
      <c r="D3620" s="16" t="s">
        <v>568</v>
      </c>
      <c r="E3620">
        <v>31.53</v>
      </c>
    </row>
    <row r="3621" spans="1:5" x14ac:dyDescent="0.2">
      <c r="A3621">
        <v>106230</v>
      </c>
      <c r="B3621" t="s">
        <v>2009</v>
      </c>
      <c r="C3621" t="s">
        <v>10372</v>
      </c>
      <c r="D3621" s="16" t="s">
        <v>568</v>
      </c>
      <c r="E3621">
        <v>5.24</v>
      </c>
    </row>
    <row r="3622" spans="1:5" x14ac:dyDescent="0.2">
      <c r="A3622">
        <v>106228</v>
      </c>
      <c r="B3622" t="s">
        <v>2009</v>
      </c>
      <c r="C3622" t="s">
        <v>10373</v>
      </c>
      <c r="D3622" s="16" t="s">
        <v>568</v>
      </c>
      <c r="E3622">
        <v>12.95</v>
      </c>
    </row>
    <row r="3623" spans="1:5" x14ac:dyDescent="0.2">
      <c r="A3623">
        <v>106229</v>
      </c>
      <c r="B3623" t="s">
        <v>2009</v>
      </c>
      <c r="C3623" t="s">
        <v>10374</v>
      </c>
      <c r="D3623" s="16" t="s">
        <v>568</v>
      </c>
      <c r="E3623">
        <v>59.11</v>
      </c>
    </row>
    <row r="3624" spans="1:5" x14ac:dyDescent="0.2">
      <c r="A3624">
        <v>106231</v>
      </c>
      <c r="B3624" t="s">
        <v>2009</v>
      </c>
      <c r="C3624" t="s">
        <v>10375</v>
      </c>
      <c r="D3624" s="16" t="s">
        <v>568</v>
      </c>
      <c r="E3624">
        <v>176.21</v>
      </c>
    </row>
    <row r="3625" spans="1:5" x14ac:dyDescent="0.2">
      <c r="A3625">
        <v>106342</v>
      </c>
      <c r="B3625" t="s">
        <v>2009</v>
      </c>
      <c r="C3625" t="s">
        <v>10376</v>
      </c>
      <c r="D3625" s="16" t="s">
        <v>568</v>
      </c>
      <c r="E3625">
        <v>0</v>
      </c>
    </row>
    <row r="3626" spans="1:5" x14ac:dyDescent="0.2">
      <c r="A3626">
        <v>106345</v>
      </c>
      <c r="B3626" t="s">
        <v>2009</v>
      </c>
      <c r="C3626" t="s">
        <v>10377</v>
      </c>
      <c r="D3626" s="16" t="s">
        <v>568</v>
      </c>
      <c r="E3626">
        <v>0</v>
      </c>
    </row>
    <row r="3627" spans="1:5" x14ac:dyDescent="0.2">
      <c r="A3627">
        <v>106343</v>
      </c>
      <c r="B3627" t="s">
        <v>2009</v>
      </c>
      <c r="C3627" t="s">
        <v>10378</v>
      </c>
      <c r="D3627" s="16" t="s">
        <v>568</v>
      </c>
      <c r="E3627">
        <v>0</v>
      </c>
    </row>
    <row r="3628" spans="1:5" x14ac:dyDescent="0.2">
      <c r="A3628">
        <v>106344</v>
      </c>
      <c r="B3628" t="s">
        <v>2009</v>
      </c>
      <c r="C3628" t="s">
        <v>10379</v>
      </c>
      <c r="D3628" s="16" t="s">
        <v>568</v>
      </c>
      <c r="E3628">
        <v>0</v>
      </c>
    </row>
    <row r="3629" spans="1:5" x14ac:dyDescent="0.2">
      <c r="A3629">
        <v>106346</v>
      </c>
      <c r="B3629" t="s">
        <v>2009</v>
      </c>
      <c r="C3629" t="s">
        <v>10380</v>
      </c>
      <c r="D3629" s="16" t="s">
        <v>568</v>
      </c>
      <c r="E3629">
        <v>176.21</v>
      </c>
    </row>
    <row r="3630" spans="1:5" x14ac:dyDescent="0.2">
      <c r="A3630">
        <v>106332</v>
      </c>
      <c r="B3630" t="s">
        <v>2009</v>
      </c>
      <c r="C3630" t="s">
        <v>10381</v>
      </c>
      <c r="D3630" s="16" t="s">
        <v>568</v>
      </c>
      <c r="E3630">
        <v>0</v>
      </c>
    </row>
    <row r="3631" spans="1:5" x14ac:dyDescent="0.2">
      <c r="A3631">
        <v>106335</v>
      </c>
      <c r="B3631" t="s">
        <v>2009</v>
      </c>
      <c r="C3631" t="s">
        <v>10382</v>
      </c>
      <c r="D3631" s="16" t="s">
        <v>568</v>
      </c>
      <c r="E3631">
        <v>0</v>
      </c>
    </row>
    <row r="3632" spans="1:5" x14ac:dyDescent="0.2">
      <c r="A3632">
        <v>106333</v>
      </c>
      <c r="B3632" t="s">
        <v>2009</v>
      </c>
      <c r="C3632" t="s">
        <v>10383</v>
      </c>
      <c r="D3632" s="16" t="s">
        <v>568</v>
      </c>
      <c r="E3632">
        <v>0</v>
      </c>
    </row>
    <row r="3633" spans="1:5" x14ac:dyDescent="0.2">
      <c r="A3633">
        <v>106334</v>
      </c>
      <c r="B3633" t="s">
        <v>2009</v>
      </c>
      <c r="C3633" t="s">
        <v>10384</v>
      </c>
      <c r="D3633" s="16" t="s">
        <v>568</v>
      </c>
      <c r="E3633">
        <v>0</v>
      </c>
    </row>
    <row r="3634" spans="1:5" x14ac:dyDescent="0.2">
      <c r="A3634">
        <v>106336</v>
      </c>
      <c r="B3634" t="s">
        <v>2009</v>
      </c>
      <c r="C3634" t="s">
        <v>10385</v>
      </c>
      <c r="D3634" s="16" t="s">
        <v>568</v>
      </c>
      <c r="E3634">
        <v>176.21</v>
      </c>
    </row>
    <row r="3635" spans="1:5" x14ac:dyDescent="0.2">
      <c r="A3635">
        <v>91354</v>
      </c>
      <c r="B3635" t="s">
        <v>2009</v>
      </c>
      <c r="C3635" t="s">
        <v>10386</v>
      </c>
      <c r="D3635" s="16" t="s">
        <v>568</v>
      </c>
      <c r="E3635">
        <v>18.48</v>
      </c>
    </row>
    <row r="3636" spans="1:5" x14ac:dyDescent="0.2">
      <c r="A3636">
        <v>91356</v>
      </c>
      <c r="B3636" t="s">
        <v>2009</v>
      </c>
      <c r="C3636" t="s">
        <v>10387</v>
      </c>
      <c r="D3636" s="16" t="s">
        <v>568</v>
      </c>
      <c r="E3636">
        <v>3.07</v>
      </c>
    </row>
    <row r="3637" spans="1:5" x14ac:dyDescent="0.2">
      <c r="A3637">
        <v>91355</v>
      </c>
      <c r="B3637" t="s">
        <v>2009</v>
      </c>
      <c r="C3637" t="s">
        <v>10388</v>
      </c>
      <c r="D3637" s="16" t="s">
        <v>568</v>
      </c>
      <c r="E3637">
        <v>7.59</v>
      </c>
    </row>
    <row r="3638" spans="1:5" x14ac:dyDescent="0.2">
      <c r="A3638">
        <v>5751</v>
      </c>
      <c r="B3638" t="s">
        <v>2009</v>
      </c>
      <c r="C3638" t="s">
        <v>10389</v>
      </c>
      <c r="D3638" s="16" t="s">
        <v>568</v>
      </c>
      <c r="E3638">
        <v>34.64</v>
      </c>
    </row>
    <row r="3639" spans="1:5" x14ac:dyDescent="0.2">
      <c r="A3639">
        <v>53827</v>
      </c>
      <c r="B3639" t="s">
        <v>2009</v>
      </c>
      <c r="C3639" t="s">
        <v>10390</v>
      </c>
      <c r="D3639" s="16" t="s">
        <v>568</v>
      </c>
      <c r="E3639">
        <v>127.32</v>
      </c>
    </row>
    <row r="3640" spans="1:5" x14ac:dyDescent="0.2">
      <c r="A3640">
        <v>91375</v>
      </c>
      <c r="B3640" t="s">
        <v>2009</v>
      </c>
      <c r="C3640" t="s">
        <v>10391</v>
      </c>
      <c r="D3640" s="16" t="s">
        <v>568</v>
      </c>
      <c r="E3640">
        <v>20.29</v>
      </c>
    </row>
    <row r="3641" spans="1:5" x14ac:dyDescent="0.2">
      <c r="A3641">
        <v>91377</v>
      </c>
      <c r="B3641" t="s">
        <v>2009</v>
      </c>
      <c r="C3641" t="s">
        <v>10392</v>
      </c>
      <c r="D3641" s="16" t="s">
        <v>568</v>
      </c>
      <c r="E3641">
        <v>3.37</v>
      </c>
    </row>
    <row r="3642" spans="1:5" x14ac:dyDescent="0.2">
      <c r="A3642">
        <v>91376</v>
      </c>
      <c r="B3642" t="s">
        <v>2009</v>
      </c>
      <c r="C3642" t="s">
        <v>10393</v>
      </c>
      <c r="D3642" s="16" t="s">
        <v>568</v>
      </c>
      <c r="E3642">
        <v>8.34</v>
      </c>
    </row>
    <row r="3643" spans="1:5" x14ac:dyDescent="0.2">
      <c r="A3643">
        <v>5754</v>
      </c>
      <c r="B3643" t="s">
        <v>2009</v>
      </c>
      <c r="C3643" t="s">
        <v>10394</v>
      </c>
      <c r="D3643" s="16" t="s">
        <v>568</v>
      </c>
      <c r="E3643">
        <v>38.03</v>
      </c>
    </row>
    <row r="3644" spans="1:5" x14ac:dyDescent="0.2">
      <c r="A3644">
        <v>53829</v>
      </c>
      <c r="B3644" t="s">
        <v>2009</v>
      </c>
      <c r="C3644" t="s">
        <v>10395</v>
      </c>
      <c r="D3644" s="16" t="s">
        <v>568</v>
      </c>
      <c r="E3644">
        <v>130.05000000000001</v>
      </c>
    </row>
    <row r="3645" spans="1:5" x14ac:dyDescent="0.2">
      <c r="A3645">
        <v>91026</v>
      </c>
      <c r="B3645" t="s">
        <v>2009</v>
      </c>
      <c r="C3645" t="s">
        <v>10396</v>
      </c>
      <c r="D3645" s="16" t="s">
        <v>568</v>
      </c>
      <c r="E3645">
        <v>25.87</v>
      </c>
    </row>
    <row r="3646" spans="1:5" x14ac:dyDescent="0.2">
      <c r="A3646">
        <v>91028</v>
      </c>
      <c r="B3646" t="s">
        <v>2009</v>
      </c>
      <c r="C3646" t="s">
        <v>10397</v>
      </c>
      <c r="D3646" s="16" t="s">
        <v>568</v>
      </c>
      <c r="E3646">
        <v>4.2</v>
      </c>
    </row>
    <row r="3647" spans="1:5" x14ac:dyDescent="0.2">
      <c r="A3647">
        <v>91027</v>
      </c>
      <c r="B3647" t="s">
        <v>2009</v>
      </c>
      <c r="C3647" t="s">
        <v>10398</v>
      </c>
      <c r="D3647" s="16" t="s">
        <v>568</v>
      </c>
      <c r="E3647">
        <v>10.38</v>
      </c>
    </row>
    <row r="3648" spans="1:5" x14ac:dyDescent="0.2">
      <c r="A3648">
        <v>91029</v>
      </c>
      <c r="B3648" t="s">
        <v>2009</v>
      </c>
      <c r="C3648" t="s">
        <v>10399</v>
      </c>
      <c r="D3648" s="16" t="s">
        <v>568</v>
      </c>
      <c r="E3648">
        <v>47.49</v>
      </c>
    </row>
    <row r="3649" spans="1:5" x14ac:dyDescent="0.2">
      <c r="A3649">
        <v>91030</v>
      </c>
      <c r="B3649" t="s">
        <v>2009</v>
      </c>
      <c r="C3649" t="s">
        <v>10400</v>
      </c>
      <c r="D3649" s="16" t="s">
        <v>568</v>
      </c>
      <c r="E3649">
        <v>163.79</v>
      </c>
    </row>
    <row r="3650" spans="1:5" x14ac:dyDescent="0.2">
      <c r="A3650">
        <v>106237</v>
      </c>
      <c r="B3650" t="s">
        <v>2009</v>
      </c>
      <c r="C3650" t="s">
        <v>10401</v>
      </c>
      <c r="D3650" s="16" t="s">
        <v>568</v>
      </c>
      <c r="E3650">
        <v>0</v>
      </c>
    </row>
    <row r="3651" spans="1:5" x14ac:dyDescent="0.2">
      <c r="A3651">
        <v>106240</v>
      </c>
      <c r="B3651" t="s">
        <v>2009</v>
      </c>
      <c r="C3651" t="s">
        <v>10402</v>
      </c>
      <c r="D3651" s="16" t="s">
        <v>568</v>
      </c>
      <c r="E3651">
        <v>0</v>
      </c>
    </row>
    <row r="3652" spans="1:5" x14ac:dyDescent="0.2">
      <c r="A3652">
        <v>106238</v>
      </c>
      <c r="B3652" t="s">
        <v>2009</v>
      </c>
      <c r="C3652" t="s">
        <v>10403</v>
      </c>
      <c r="D3652" s="16" t="s">
        <v>568</v>
      </c>
      <c r="E3652">
        <v>0</v>
      </c>
    </row>
    <row r="3653" spans="1:5" x14ac:dyDescent="0.2">
      <c r="A3653">
        <v>106239</v>
      </c>
      <c r="B3653" t="s">
        <v>2009</v>
      </c>
      <c r="C3653" t="s">
        <v>10404</v>
      </c>
      <c r="D3653" s="16" t="s">
        <v>568</v>
      </c>
      <c r="E3653">
        <v>0</v>
      </c>
    </row>
    <row r="3654" spans="1:5" x14ac:dyDescent="0.2">
      <c r="A3654">
        <v>106241</v>
      </c>
      <c r="B3654" t="s">
        <v>2009</v>
      </c>
      <c r="C3654" t="s">
        <v>10405</v>
      </c>
      <c r="D3654" s="16" t="s">
        <v>568</v>
      </c>
      <c r="E3654">
        <v>247.76</v>
      </c>
    </row>
    <row r="3655" spans="1:5" x14ac:dyDescent="0.2">
      <c r="A3655">
        <v>106352</v>
      </c>
      <c r="B3655" t="s">
        <v>2009</v>
      </c>
      <c r="C3655" t="s">
        <v>10406</v>
      </c>
      <c r="D3655" s="16" t="s">
        <v>568</v>
      </c>
      <c r="E3655">
        <v>0</v>
      </c>
    </row>
    <row r="3656" spans="1:5" x14ac:dyDescent="0.2">
      <c r="A3656">
        <v>106355</v>
      </c>
      <c r="B3656" t="s">
        <v>2009</v>
      </c>
      <c r="C3656" t="s">
        <v>10407</v>
      </c>
      <c r="D3656" s="16" t="s">
        <v>568</v>
      </c>
      <c r="E3656">
        <v>0</v>
      </c>
    </row>
    <row r="3657" spans="1:5" x14ac:dyDescent="0.2">
      <c r="A3657">
        <v>106353</v>
      </c>
      <c r="B3657" t="s">
        <v>2009</v>
      </c>
      <c r="C3657" t="s">
        <v>10408</v>
      </c>
      <c r="D3657" s="16" t="s">
        <v>568</v>
      </c>
      <c r="E3657">
        <v>0</v>
      </c>
    </row>
    <row r="3658" spans="1:5" x14ac:dyDescent="0.2">
      <c r="A3658">
        <v>106354</v>
      </c>
      <c r="B3658" t="s">
        <v>2009</v>
      </c>
      <c r="C3658" t="s">
        <v>10409</v>
      </c>
      <c r="D3658" s="16" t="s">
        <v>568</v>
      </c>
      <c r="E3658">
        <v>0</v>
      </c>
    </row>
    <row r="3659" spans="1:5" x14ac:dyDescent="0.2">
      <c r="A3659">
        <v>106356</v>
      </c>
      <c r="B3659" t="s">
        <v>2009</v>
      </c>
      <c r="C3659" t="s">
        <v>10410</v>
      </c>
      <c r="D3659" s="16" t="s">
        <v>568</v>
      </c>
      <c r="E3659">
        <v>247.76</v>
      </c>
    </row>
    <row r="3660" spans="1:5" x14ac:dyDescent="0.2">
      <c r="A3660">
        <v>106357</v>
      </c>
      <c r="B3660" t="s">
        <v>2009</v>
      </c>
      <c r="C3660" t="s">
        <v>10411</v>
      </c>
      <c r="D3660" s="16" t="s">
        <v>568</v>
      </c>
      <c r="E3660">
        <v>0</v>
      </c>
    </row>
    <row r="3661" spans="1:5" x14ac:dyDescent="0.2">
      <c r="A3661">
        <v>106360</v>
      </c>
      <c r="B3661" t="s">
        <v>2009</v>
      </c>
      <c r="C3661" t="s">
        <v>10412</v>
      </c>
      <c r="D3661" s="16" t="s">
        <v>568</v>
      </c>
      <c r="E3661">
        <v>0</v>
      </c>
    </row>
    <row r="3662" spans="1:5" x14ac:dyDescent="0.2">
      <c r="A3662">
        <v>106358</v>
      </c>
      <c r="B3662" t="s">
        <v>2009</v>
      </c>
      <c r="C3662" t="s">
        <v>10413</v>
      </c>
      <c r="D3662" s="16" t="s">
        <v>568</v>
      </c>
      <c r="E3662">
        <v>0</v>
      </c>
    </row>
    <row r="3663" spans="1:5" x14ac:dyDescent="0.2">
      <c r="A3663">
        <v>106359</v>
      </c>
      <c r="B3663" t="s">
        <v>2009</v>
      </c>
      <c r="C3663" t="s">
        <v>10414</v>
      </c>
      <c r="D3663" s="16" t="s">
        <v>568</v>
      </c>
      <c r="E3663">
        <v>0</v>
      </c>
    </row>
    <row r="3664" spans="1:5" x14ac:dyDescent="0.2">
      <c r="A3664">
        <v>106361</v>
      </c>
      <c r="B3664" t="s">
        <v>2009</v>
      </c>
      <c r="C3664" t="s">
        <v>10415</v>
      </c>
      <c r="D3664" s="16" t="s">
        <v>568</v>
      </c>
      <c r="E3664">
        <v>336.27</v>
      </c>
    </row>
    <row r="3665" spans="1:5" x14ac:dyDescent="0.2">
      <c r="A3665">
        <v>102812</v>
      </c>
      <c r="B3665" t="s">
        <v>2009</v>
      </c>
      <c r="C3665" t="s">
        <v>10416</v>
      </c>
      <c r="D3665" s="16" t="s">
        <v>568</v>
      </c>
      <c r="E3665">
        <v>0</v>
      </c>
    </row>
    <row r="3666" spans="1:5" x14ac:dyDescent="0.2">
      <c r="A3666">
        <v>102813</v>
      </c>
      <c r="B3666" t="s">
        <v>2009</v>
      </c>
      <c r="C3666" t="s">
        <v>10417</v>
      </c>
      <c r="D3666" s="16" t="s">
        <v>568</v>
      </c>
      <c r="E3666">
        <v>0</v>
      </c>
    </row>
    <row r="3667" spans="1:5" x14ac:dyDescent="0.2">
      <c r="A3667">
        <v>102814</v>
      </c>
      <c r="B3667" t="s">
        <v>2009</v>
      </c>
      <c r="C3667" t="s">
        <v>10418</v>
      </c>
      <c r="D3667" s="16" t="s">
        <v>568</v>
      </c>
      <c r="E3667">
        <v>0</v>
      </c>
    </row>
    <row r="3668" spans="1:5" x14ac:dyDescent="0.2">
      <c r="A3668">
        <v>102815</v>
      </c>
      <c r="B3668" t="s">
        <v>2009</v>
      </c>
      <c r="C3668" t="s">
        <v>10419</v>
      </c>
      <c r="D3668" s="16" t="s">
        <v>568</v>
      </c>
      <c r="E3668">
        <v>3.29</v>
      </c>
    </row>
    <row r="3669" spans="1:5" x14ac:dyDescent="0.2">
      <c r="A3669">
        <v>91529</v>
      </c>
      <c r="B3669" t="s">
        <v>2009</v>
      </c>
      <c r="C3669" t="s">
        <v>10420</v>
      </c>
      <c r="D3669" s="16" t="s">
        <v>568</v>
      </c>
      <c r="E3669">
        <v>0.68</v>
      </c>
    </row>
    <row r="3670" spans="1:5" x14ac:dyDescent="0.2">
      <c r="A3670">
        <v>91530</v>
      </c>
      <c r="B3670" t="s">
        <v>2009</v>
      </c>
      <c r="C3670" t="s">
        <v>10421</v>
      </c>
      <c r="D3670" s="16" t="s">
        <v>568</v>
      </c>
      <c r="E3670">
        <v>0.18</v>
      </c>
    </row>
    <row r="3671" spans="1:5" x14ac:dyDescent="0.2">
      <c r="A3671">
        <v>91531</v>
      </c>
      <c r="B3671" t="s">
        <v>2009</v>
      </c>
      <c r="C3671" t="s">
        <v>10422</v>
      </c>
      <c r="D3671" s="16" t="s">
        <v>568</v>
      </c>
      <c r="E3671">
        <v>0.86</v>
      </c>
    </row>
    <row r="3672" spans="1:5" x14ac:dyDescent="0.2">
      <c r="A3672">
        <v>91532</v>
      </c>
      <c r="B3672" t="s">
        <v>2009</v>
      </c>
      <c r="C3672" t="s">
        <v>10423</v>
      </c>
      <c r="D3672" s="16" t="s">
        <v>568</v>
      </c>
      <c r="E3672">
        <v>6.79</v>
      </c>
    </row>
    <row r="3673" spans="1:5" x14ac:dyDescent="0.2">
      <c r="A3673">
        <v>95260</v>
      </c>
      <c r="B3673" t="s">
        <v>2009</v>
      </c>
      <c r="C3673" t="s">
        <v>10424</v>
      </c>
      <c r="D3673" s="16" t="s">
        <v>568</v>
      </c>
      <c r="E3673">
        <v>0.55000000000000004</v>
      </c>
    </row>
    <row r="3674" spans="1:5" x14ac:dyDescent="0.2">
      <c r="A3674">
        <v>95261</v>
      </c>
      <c r="B3674" t="s">
        <v>2009</v>
      </c>
      <c r="C3674" t="s">
        <v>10425</v>
      </c>
      <c r="D3674" s="16" t="s">
        <v>568</v>
      </c>
      <c r="E3674">
        <v>0.14000000000000001</v>
      </c>
    </row>
    <row r="3675" spans="1:5" x14ac:dyDescent="0.2">
      <c r="A3675">
        <v>95262</v>
      </c>
      <c r="B3675" t="s">
        <v>2009</v>
      </c>
      <c r="C3675" t="s">
        <v>10426</v>
      </c>
      <c r="D3675" s="16" t="s">
        <v>568</v>
      </c>
      <c r="E3675">
        <v>0.69</v>
      </c>
    </row>
    <row r="3676" spans="1:5" x14ac:dyDescent="0.2">
      <c r="A3676">
        <v>95263</v>
      </c>
      <c r="B3676" t="s">
        <v>2009</v>
      </c>
      <c r="C3676" t="s">
        <v>10427</v>
      </c>
      <c r="D3676" s="16" t="s">
        <v>568</v>
      </c>
      <c r="E3676">
        <v>5.14</v>
      </c>
    </row>
    <row r="3677" spans="1:5" x14ac:dyDescent="0.2">
      <c r="A3677">
        <v>90968</v>
      </c>
      <c r="B3677" t="s">
        <v>2009</v>
      </c>
      <c r="C3677" t="s">
        <v>10428</v>
      </c>
      <c r="D3677" s="16" t="s">
        <v>568</v>
      </c>
      <c r="E3677">
        <v>7.04</v>
      </c>
    </row>
    <row r="3678" spans="1:5" x14ac:dyDescent="0.2">
      <c r="A3678">
        <v>90969</v>
      </c>
      <c r="B3678" t="s">
        <v>2009</v>
      </c>
      <c r="C3678" t="s">
        <v>10429</v>
      </c>
      <c r="D3678" s="16" t="s">
        <v>568</v>
      </c>
      <c r="E3678">
        <v>1.89</v>
      </c>
    </row>
    <row r="3679" spans="1:5" x14ac:dyDescent="0.2">
      <c r="A3679">
        <v>90970</v>
      </c>
      <c r="B3679" t="s">
        <v>2009</v>
      </c>
      <c r="C3679" t="s">
        <v>10430</v>
      </c>
      <c r="D3679" s="16" t="s">
        <v>568</v>
      </c>
      <c r="E3679">
        <v>8.81</v>
      </c>
    </row>
    <row r="3680" spans="1:5" x14ac:dyDescent="0.2">
      <c r="A3680">
        <v>90971</v>
      </c>
      <c r="B3680" t="s">
        <v>2009</v>
      </c>
      <c r="C3680" t="s">
        <v>10431</v>
      </c>
      <c r="D3680" s="16" t="s">
        <v>568</v>
      </c>
      <c r="E3680">
        <v>67.66</v>
      </c>
    </row>
    <row r="3681" spans="1:5" x14ac:dyDescent="0.2">
      <c r="A3681">
        <v>90992</v>
      </c>
      <c r="B3681" t="s">
        <v>2009</v>
      </c>
      <c r="C3681" t="s">
        <v>10432</v>
      </c>
      <c r="D3681" s="16" t="s">
        <v>568</v>
      </c>
      <c r="E3681">
        <v>8.35</v>
      </c>
    </row>
    <row r="3682" spans="1:5" x14ac:dyDescent="0.2">
      <c r="A3682">
        <v>90993</v>
      </c>
      <c r="B3682" t="s">
        <v>2009</v>
      </c>
      <c r="C3682" t="s">
        <v>10433</v>
      </c>
      <c r="D3682" s="16" t="s">
        <v>568</v>
      </c>
      <c r="E3682">
        <v>2.2400000000000002</v>
      </c>
    </row>
    <row r="3683" spans="1:5" x14ac:dyDescent="0.2">
      <c r="A3683">
        <v>90994</v>
      </c>
      <c r="B3683" t="s">
        <v>2009</v>
      </c>
      <c r="C3683" t="s">
        <v>10434</v>
      </c>
      <c r="D3683" s="16" t="s">
        <v>568</v>
      </c>
      <c r="E3683">
        <v>10.45</v>
      </c>
    </row>
    <row r="3684" spans="1:5" x14ac:dyDescent="0.2">
      <c r="A3684">
        <v>90995</v>
      </c>
      <c r="B3684" t="s">
        <v>2009</v>
      </c>
      <c r="C3684" t="s">
        <v>10435</v>
      </c>
      <c r="D3684" s="16" t="s">
        <v>568</v>
      </c>
      <c r="E3684">
        <v>91.91</v>
      </c>
    </row>
    <row r="3685" spans="1:5" x14ac:dyDescent="0.2">
      <c r="A3685">
        <v>90957</v>
      </c>
      <c r="B3685" t="s">
        <v>2009</v>
      </c>
      <c r="C3685" t="s">
        <v>10436</v>
      </c>
      <c r="D3685" s="16" t="s">
        <v>568</v>
      </c>
      <c r="E3685">
        <v>5.26</v>
      </c>
    </row>
    <row r="3686" spans="1:5" x14ac:dyDescent="0.2">
      <c r="A3686">
        <v>90958</v>
      </c>
      <c r="B3686" t="s">
        <v>2009</v>
      </c>
      <c r="C3686" t="s">
        <v>10437</v>
      </c>
      <c r="D3686" s="16" t="s">
        <v>568</v>
      </c>
      <c r="E3686">
        <v>1.41</v>
      </c>
    </row>
    <row r="3687" spans="1:5" x14ac:dyDescent="0.2">
      <c r="A3687">
        <v>5797</v>
      </c>
      <c r="B3687" t="s">
        <v>2009</v>
      </c>
      <c r="C3687" t="s">
        <v>10438</v>
      </c>
      <c r="D3687" s="16" t="s">
        <v>568</v>
      </c>
      <c r="E3687">
        <v>6.58</v>
      </c>
    </row>
    <row r="3688" spans="1:5" x14ac:dyDescent="0.2">
      <c r="A3688">
        <v>53865</v>
      </c>
      <c r="B3688" t="s">
        <v>2009</v>
      </c>
      <c r="C3688" t="s">
        <v>10439</v>
      </c>
      <c r="D3688" s="16" t="s">
        <v>568</v>
      </c>
      <c r="E3688">
        <v>52.63</v>
      </c>
    </row>
    <row r="3689" spans="1:5" x14ac:dyDescent="0.2">
      <c r="A3689">
        <v>90975</v>
      </c>
      <c r="B3689" t="s">
        <v>2009</v>
      </c>
      <c r="C3689" t="s">
        <v>10440</v>
      </c>
      <c r="D3689" s="16" t="s">
        <v>568</v>
      </c>
      <c r="E3689">
        <v>17.89</v>
      </c>
    </row>
    <row r="3690" spans="1:5" x14ac:dyDescent="0.2">
      <c r="A3690">
        <v>90976</v>
      </c>
      <c r="B3690" t="s">
        <v>2009</v>
      </c>
      <c r="C3690" t="s">
        <v>10441</v>
      </c>
      <c r="D3690" s="16" t="s">
        <v>568</v>
      </c>
      <c r="E3690">
        <v>4.8</v>
      </c>
    </row>
    <row r="3691" spans="1:5" x14ac:dyDescent="0.2">
      <c r="A3691">
        <v>90977</v>
      </c>
      <c r="B3691" t="s">
        <v>2009</v>
      </c>
      <c r="C3691" t="s">
        <v>10442</v>
      </c>
      <c r="D3691" s="16" t="s">
        <v>568</v>
      </c>
      <c r="E3691">
        <v>22.39</v>
      </c>
    </row>
    <row r="3692" spans="1:5" x14ac:dyDescent="0.2">
      <c r="A3692">
        <v>90978</v>
      </c>
      <c r="B3692" t="s">
        <v>2009</v>
      </c>
      <c r="C3692" t="s">
        <v>10443</v>
      </c>
      <c r="D3692" s="16" t="s">
        <v>568</v>
      </c>
      <c r="E3692">
        <v>175.55</v>
      </c>
    </row>
    <row r="3693" spans="1:5" x14ac:dyDescent="0.2">
      <c r="A3693">
        <v>90960</v>
      </c>
      <c r="B3693" t="s">
        <v>2009</v>
      </c>
      <c r="C3693" t="s">
        <v>10444</v>
      </c>
      <c r="D3693" s="16" t="s">
        <v>568</v>
      </c>
      <c r="E3693">
        <v>7.02</v>
      </c>
    </row>
    <row r="3694" spans="1:5" x14ac:dyDescent="0.2">
      <c r="A3694">
        <v>90961</v>
      </c>
      <c r="B3694" t="s">
        <v>2009</v>
      </c>
      <c r="C3694" t="s">
        <v>10445</v>
      </c>
      <c r="D3694" s="16" t="s">
        <v>568</v>
      </c>
      <c r="E3694">
        <v>1.88</v>
      </c>
    </row>
    <row r="3695" spans="1:5" x14ac:dyDescent="0.2">
      <c r="A3695">
        <v>90962</v>
      </c>
      <c r="B3695" t="s">
        <v>2009</v>
      </c>
      <c r="C3695" t="s">
        <v>10446</v>
      </c>
      <c r="D3695" s="16" t="s">
        <v>568</v>
      </c>
      <c r="E3695">
        <v>8.7899999999999991</v>
      </c>
    </row>
    <row r="3696" spans="1:5" x14ac:dyDescent="0.2">
      <c r="A3696">
        <v>90963</v>
      </c>
      <c r="B3696" t="s">
        <v>2009</v>
      </c>
      <c r="C3696" t="s">
        <v>10447</v>
      </c>
      <c r="D3696" s="16" t="s">
        <v>568</v>
      </c>
      <c r="E3696">
        <v>16.7</v>
      </c>
    </row>
    <row r="3697" spans="1:5" x14ac:dyDescent="0.2">
      <c r="A3697">
        <v>102966</v>
      </c>
      <c r="B3697" t="s">
        <v>2009</v>
      </c>
      <c r="C3697" t="s">
        <v>10448</v>
      </c>
      <c r="D3697" s="16" t="s">
        <v>568</v>
      </c>
      <c r="E3697">
        <v>0.17</v>
      </c>
    </row>
    <row r="3698" spans="1:5" x14ac:dyDescent="0.2">
      <c r="A3698">
        <v>102967</v>
      </c>
      <c r="B3698" t="s">
        <v>2009</v>
      </c>
      <c r="C3698" t="s">
        <v>10449</v>
      </c>
      <c r="D3698" s="16" t="s">
        <v>568</v>
      </c>
      <c r="E3698">
        <v>0.03</v>
      </c>
    </row>
    <row r="3699" spans="1:5" x14ac:dyDescent="0.2">
      <c r="A3699">
        <v>102968</v>
      </c>
      <c r="B3699" t="s">
        <v>2009</v>
      </c>
      <c r="C3699" t="s">
        <v>10450</v>
      </c>
      <c r="D3699" s="16" t="s">
        <v>568</v>
      </c>
      <c r="E3699">
        <v>0.16</v>
      </c>
    </row>
    <row r="3700" spans="1:5" x14ac:dyDescent="0.2">
      <c r="A3700">
        <v>102969</v>
      </c>
      <c r="B3700" t="s">
        <v>2009</v>
      </c>
      <c r="C3700" t="s">
        <v>10451</v>
      </c>
      <c r="D3700" s="16" t="s">
        <v>568</v>
      </c>
      <c r="E3700">
        <v>0.14000000000000001</v>
      </c>
    </row>
    <row r="3701" spans="1:5" x14ac:dyDescent="0.2">
      <c r="A3701">
        <v>102818</v>
      </c>
      <c r="B3701" t="s">
        <v>2009</v>
      </c>
      <c r="C3701" t="s">
        <v>10452</v>
      </c>
      <c r="D3701" s="16" t="s">
        <v>568</v>
      </c>
      <c r="E3701">
        <v>0</v>
      </c>
    </row>
    <row r="3702" spans="1:5" x14ac:dyDescent="0.2">
      <c r="A3702">
        <v>102819</v>
      </c>
      <c r="B3702" t="s">
        <v>2009</v>
      </c>
      <c r="C3702" t="s">
        <v>10453</v>
      </c>
      <c r="D3702" s="16" t="s">
        <v>568</v>
      </c>
      <c r="E3702">
        <v>0</v>
      </c>
    </row>
    <row r="3703" spans="1:5" x14ac:dyDescent="0.2">
      <c r="A3703">
        <v>102820</v>
      </c>
      <c r="B3703" t="s">
        <v>2009</v>
      </c>
      <c r="C3703" t="s">
        <v>10454</v>
      </c>
      <c r="D3703" s="16" t="s">
        <v>568</v>
      </c>
      <c r="E3703">
        <v>0</v>
      </c>
    </row>
    <row r="3704" spans="1:5" x14ac:dyDescent="0.2">
      <c r="A3704">
        <v>102832</v>
      </c>
      <c r="B3704" t="s">
        <v>2009</v>
      </c>
      <c r="C3704" t="s">
        <v>10455</v>
      </c>
      <c r="D3704" s="16" t="s">
        <v>568</v>
      </c>
      <c r="E3704">
        <v>8.24</v>
      </c>
    </row>
    <row r="3705" spans="1:5" x14ac:dyDescent="0.2">
      <c r="A3705">
        <v>102823</v>
      </c>
      <c r="B3705" t="s">
        <v>2009</v>
      </c>
      <c r="C3705" t="s">
        <v>10456</v>
      </c>
      <c r="D3705" s="16" t="s">
        <v>568</v>
      </c>
      <c r="E3705">
        <v>0</v>
      </c>
    </row>
    <row r="3706" spans="1:5" x14ac:dyDescent="0.2">
      <c r="A3706">
        <v>102824</v>
      </c>
      <c r="B3706" t="s">
        <v>2009</v>
      </c>
      <c r="C3706" t="s">
        <v>10457</v>
      </c>
      <c r="D3706" s="16" t="s">
        <v>568</v>
      </c>
      <c r="E3706">
        <v>0</v>
      </c>
    </row>
    <row r="3707" spans="1:5" x14ac:dyDescent="0.2">
      <c r="A3707">
        <v>102825</v>
      </c>
      <c r="B3707" t="s">
        <v>2009</v>
      </c>
      <c r="C3707" t="s">
        <v>10458</v>
      </c>
      <c r="D3707" s="16" t="s">
        <v>568</v>
      </c>
      <c r="E3707">
        <v>0</v>
      </c>
    </row>
    <row r="3708" spans="1:5" x14ac:dyDescent="0.2">
      <c r="A3708">
        <v>102826</v>
      </c>
      <c r="B3708" t="s">
        <v>2009</v>
      </c>
      <c r="C3708" t="s">
        <v>10459</v>
      </c>
      <c r="D3708" s="16" t="s">
        <v>568</v>
      </c>
      <c r="E3708">
        <v>6.18</v>
      </c>
    </row>
    <row r="3709" spans="1:5" x14ac:dyDescent="0.2">
      <c r="A3709">
        <v>103934</v>
      </c>
      <c r="B3709" t="s">
        <v>2009</v>
      </c>
      <c r="C3709" t="s">
        <v>10460</v>
      </c>
      <c r="D3709" s="16" t="s">
        <v>568</v>
      </c>
      <c r="E3709">
        <v>0</v>
      </c>
    </row>
    <row r="3710" spans="1:5" x14ac:dyDescent="0.2">
      <c r="A3710">
        <v>103935</v>
      </c>
      <c r="B3710" t="s">
        <v>2009</v>
      </c>
      <c r="C3710" t="s">
        <v>10461</v>
      </c>
      <c r="D3710" s="16" t="s">
        <v>568</v>
      </c>
      <c r="E3710">
        <v>0</v>
      </c>
    </row>
    <row r="3711" spans="1:5" x14ac:dyDescent="0.2">
      <c r="A3711">
        <v>103936</v>
      </c>
      <c r="B3711" t="s">
        <v>2009</v>
      </c>
      <c r="C3711" t="s">
        <v>10462</v>
      </c>
      <c r="D3711" s="16" t="s">
        <v>568</v>
      </c>
      <c r="E3711">
        <v>0</v>
      </c>
    </row>
    <row r="3712" spans="1:5" x14ac:dyDescent="0.2">
      <c r="A3712">
        <v>103937</v>
      </c>
      <c r="B3712" t="s">
        <v>2009</v>
      </c>
      <c r="C3712" t="s">
        <v>10463</v>
      </c>
      <c r="D3712" s="16" t="s">
        <v>568</v>
      </c>
      <c r="E3712">
        <v>1.48</v>
      </c>
    </row>
    <row r="3713" spans="1:5" x14ac:dyDescent="0.2">
      <c r="A3713">
        <v>103940</v>
      </c>
      <c r="B3713" t="s">
        <v>2009</v>
      </c>
      <c r="C3713" t="s">
        <v>10464</v>
      </c>
      <c r="D3713" s="16" t="s">
        <v>568</v>
      </c>
      <c r="E3713">
        <v>0</v>
      </c>
    </row>
    <row r="3714" spans="1:5" x14ac:dyDescent="0.2">
      <c r="A3714">
        <v>103941</v>
      </c>
      <c r="B3714" t="s">
        <v>2009</v>
      </c>
      <c r="C3714" t="s">
        <v>10465</v>
      </c>
      <c r="D3714" s="16" t="s">
        <v>568</v>
      </c>
      <c r="E3714">
        <v>0</v>
      </c>
    </row>
    <row r="3715" spans="1:5" x14ac:dyDescent="0.2">
      <c r="A3715">
        <v>103942</v>
      </c>
      <c r="B3715" t="s">
        <v>2009</v>
      </c>
      <c r="C3715" t="s">
        <v>10466</v>
      </c>
      <c r="D3715" s="16" t="s">
        <v>568</v>
      </c>
      <c r="E3715">
        <v>0</v>
      </c>
    </row>
    <row r="3716" spans="1:5" x14ac:dyDescent="0.2">
      <c r="A3716">
        <v>103943</v>
      </c>
      <c r="B3716" t="s">
        <v>2009</v>
      </c>
      <c r="C3716" t="s">
        <v>10467</v>
      </c>
      <c r="D3716" s="16" t="s">
        <v>568</v>
      </c>
      <c r="E3716">
        <v>1.48</v>
      </c>
    </row>
    <row r="3717" spans="1:5" x14ac:dyDescent="0.2">
      <c r="A3717">
        <v>106406</v>
      </c>
      <c r="B3717" t="s">
        <v>2009</v>
      </c>
      <c r="C3717" t="s">
        <v>10468</v>
      </c>
      <c r="D3717" s="16" t="s">
        <v>568</v>
      </c>
      <c r="E3717">
        <v>10.130000000000001</v>
      </c>
    </row>
    <row r="3718" spans="1:5" x14ac:dyDescent="0.2">
      <c r="A3718">
        <v>106407</v>
      </c>
      <c r="B3718" t="s">
        <v>2009</v>
      </c>
      <c r="C3718" t="s">
        <v>10469</v>
      </c>
      <c r="D3718" s="16" t="s">
        <v>568</v>
      </c>
      <c r="E3718">
        <v>2.08</v>
      </c>
    </row>
    <row r="3719" spans="1:5" x14ac:dyDescent="0.2">
      <c r="A3719">
        <v>106408</v>
      </c>
      <c r="B3719" t="s">
        <v>2009</v>
      </c>
      <c r="C3719" t="s">
        <v>10470</v>
      </c>
      <c r="D3719" s="16" t="s">
        <v>568</v>
      </c>
      <c r="E3719">
        <v>7.03</v>
      </c>
    </row>
    <row r="3720" spans="1:5" x14ac:dyDescent="0.2">
      <c r="A3720">
        <v>106409</v>
      </c>
      <c r="B3720" t="s">
        <v>2009</v>
      </c>
      <c r="C3720" t="s">
        <v>10471</v>
      </c>
      <c r="D3720" s="16" t="s">
        <v>568</v>
      </c>
      <c r="E3720">
        <v>3.99</v>
      </c>
    </row>
    <row r="3721" spans="1:5" x14ac:dyDescent="0.2">
      <c r="A3721">
        <v>91279</v>
      </c>
      <c r="B3721" t="s">
        <v>2009</v>
      </c>
      <c r="C3721" t="s">
        <v>10472</v>
      </c>
      <c r="D3721" s="16" t="s">
        <v>568</v>
      </c>
      <c r="E3721">
        <v>0.4</v>
      </c>
    </row>
    <row r="3722" spans="1:5" x14ac:dyDescent="0.2">
      <c r="A3722">
        <v>91280</v>
      </c>
      <c r="B3722" t="s">
        <v>2009</v>
      </c>
      <c r="C3722" t="s">
        <v>10473</v>
      </c>
      <c r="D3722" s="16" t="s">
        <v>568</v>
      </c>
      <c r="E3722">
        <v>0.09</v>
      </c>
    </row>
    <row r="3723" spans="1:5" x14ac:dyDescent="0.2">
      <c r="A3723">
        <v>91281</v>
      </c>
      <c r="B3723" t="s">
        <v>2009</v>
      </c>
      <c r="C3723" t="s">
        <v>10474</v>
      </c>
      <c r="D3723" s="16" t="s">
        <v>568</v>
      </c>
      <c r="E3723">
        <v>0.51</v>
      </c>
    </row>
    <row r="3724" spans="1:5" x14ac:dyDescent="0.2">
      <c r="A3724">
        <v>91282</v>
      </c>
      <c r="B3724" t="s">
        <v>2009</v>
      </c>
      <c r="C3724" t="s">
        <v>10475</v>
      </c>
      <c r="D3724" s="16" t="s">
        <v>568</v>
      </c>
      <c r="E3724">
        <v>9.57</v>
      </c>
    </row>
    <row r="3725" spans="1:5" x14ac:dyDescent="0.2">
      <c r="A3725">
        <v>95278</v>
      </c>
      <c r="B3725" t="s">
        <v>2009</v>
      </c>
      <c r="C3725" t="s">
        <v>10476</v>
      </c>
      <c r="D3725" s="16" t="s">
        <v>568</v>
      </c>
      <c r="E3725">
        <v>0.71</v>
      </c>
    </row>
    <row r="3726" spans="1:5" x14ac:dyDescent="0.2">
      <c r="A3726">
        <v>95279</v>
      </c>
      <c r="B3726" t="s">
        <v>2009</v>
      </c>
      <c r="C3726" t="s">
        <v>10477</v>
      </c>
      <c r="D3726" s="16" t="s">
        <v>568</v>
      </c>
      <c r="E3726">
        <v>0.14000000000000001</v>
      </c>
    </row>
    <row r="3727" spans="1:5" x14ac:dyDescent="0.2">
      <c r="A3727">
        <v>95280</v>
      </c>
      <c r="B3727" t="s">
        <v>2009</v>
      </c>
      <c r="C3727" t="s">
        <v>10478</v>
      </c>
      <c r="D3727" s="16" t="s">
        <v>568</v>
      </c>
      <c r="E3727">
        <v>0.69</v>
      </c>
    </row>
    <row r="3728" spans="1:5" x14ac:dyDescent="0.2">
      <c r="A3728">
        <v>95281</v>
      </c>
      <c r="B3728" t="s">
        <v>2009</v>
      </c>
      <c r="C3728" t="s">
        <v>10479</v>
      </c>
      <c r="D3728" s="16" t="s">
        <v>568</v>
      </c>
      <c r="E3728">
        <v>9.5</v>
      </c>
    </row>
    <row r="3729" spans="1:5" x14ac:dyDescent="0.2">
      <c r="A3729">
        <v>95124</v>
      </c>
      <c r="B3729" t="s">
        <v>2009</v>
      </c>
      <c r="C3729" t="s">
        <v>10480</v>
      </c>
      <c r="D3729" s="16" t="s">
        <v>568</v>
      </c>
      <c r="E3729">
        <v>6.26</v>
      </c>
    </row>
    <row r="3730" spans="1:5" x14ac:dyDescent="0.2">
      <c r="A3730">
        <v>95123</v>
      </c>
      <c r="B3730" t="s">
        <v>2009</v>
      </c>
      <c r="C3730" t="s">
        <v>10481</v>
      </c>
      <c r="D3730" s="16" t="s">
        <v>568</v>
      </c>
      <c r="E3730">
        <v>20.309999999999999</v>
      </c>
    </row>
    <row r="3731" spans="1:5" x14ac:dyDescent="0.2">
      <c r="A3731">
        <v>95125</v>
      </c>
      <c r="B3731" t="s">
        <v>2009</v>
      </c>
      <c r="C3731" t="s">
        <v>10482</v>
      </c>
      <c r="D3731" s="16" t="s">
        <v>568</v>
      </c>
      <c r="E3731">
        <v>22.22</v>
      </c>
    </row>
    <row r="3732" spans="1:5" x14ac:dyDescent="0.2">
      <c r="A3732">
        <v>95126</v>
      </c>
      <c r="B3732" t="s">
        <v>2009</v>
      </c>
      <c r="C3732" t="s">
        <v>10483</v>
      </c>
      <c r="D3732" s="16" t="s">
        <v>568</v>
      </c>
      <c r="E3732">
        <v>164.39</v>
      </c>
    </row>
    <row r="3733" spans="1:5" x14ac:dyDescent="0.2">
      <c r="A3733">
        <v>92040</v>
      </c>
      <c r="B3733" t="s">
        <v>2009</v>
      </c>
      <c r="C3733" t="s">
        <v>10484</v>
      </c>
      <c r="D3733" s="16" t="s">
        <v>568</v>
      </c>
      <c r="E3733">
        <v>7.36</v>
      </c>
    </row>
    <row r="3734" spans="1:5" x14ac:dyDescent="0.2">
      <c r="A3734">
        <v>92041</v>
      </c>
      <c r="B3734" t="s">
        <v>2009</v>
      </c>
      <c r="C3734" t="s">
        <v>10485</v>
      </c>
      <c r="D3734" s="16" t="s">
        <v>568</v>
      </c>
      <c r="E3734">
        <v>1.51</v>
      </c>
    </row>
    <row r="3735" spans="1:5" x14ac:dyDescent="0.2">
      <c r="A3735">
        <v>92042</v>
      </c>
      <c r="B3735" t="s">
        <v>2009</v>
      </c>
      <c r="C3735" t="s">
        <v>10486</v>
      </c>
      <c r="D3735" s="16" t="s">
        <v>568</v>
      </c>
      <c r="E3735">
        <v>6.13</v>
      </c>
    </row>
    <row r="3736" spans="1:5" x14ac:dyDescent="0.2">
      <c r="A3736">
        <v>106410</v>
      </c>
      <c r="B3736" t="s">
        <v>2009</v>
      </c>
      <c r="C3736" t="s">
        <v>10487</v>
      </c>
      <c r="D3736" s="16" t="s">
        <v>568</v>
      </c>
      <c r="E3736">
        <v>4.88</v>
      </c>
    </row>
    <row r="3737" spans="1:5" x14ac:dyDescent="0.2">
      <c r="A3737">
        <v>106411</v>
      </c>
      <c r="B3737" t="s">
        <v>2009</v>
      </c>
      <c r="C3737" t="s">
        <v>10488</v>
      </c>
      <c r="D3737" s="16" t="s">
        <v>568</v>
      </c>
      <c r="E3737">
        <v>2.0699999999999998</v>
      </c>
    </row>
    <row r="3738" spans="1:5" x14ac:dyDescent="0.2">
      <c r="A3738">
        <v>106412</v>
      </c>
      <c r="B3738" t="s">
        <v>2009</v>
      </c>
      <c r="C3738" t="s">
        <v>10489</v>
      </c>
      <c r="D3738" s="16" t="s">
        <v>568</v>
      </c>
      <c r="E3738">
        <v>5.34</v>
      </c>
    </row>
    <row r="3739" spans="1:5" x14ac:dyDescent="0.2">
      <c r="A3739">
        <v>106413</v>
      </c>
      <c r="B3739" t="s">
        <v>2009</v>
      </c>
      <c r="C3739" t="s">
        <v>10490</v>
      </c>
      <c r="D3739" s="16" t="s">
        <v>568</v>
      </c>
      <c r="E3739">
        <v>2.46</v>
      </c>
    </row>
    <row r="3740" spans="1:5" x14ac:dyDescent="0.2">
      <c r="A3740">
        <v>102829</v>
      </c>
      <c r="B3740" t="s">
        <v>2009</v>
      </c>
      <c r="C3740" t="s">
        <v>10491</v>
      </c>
      <c r="D3740" s="16" t="s">
        <v>568</v>
      </c>
      <c r="E3740">
        <v>0</v>
      </c>
    </row>
    <row r="3741" spans="1:5" x14ac:dyDescent="0.2">
      <c r="A3741">
        <v>102830</v>
      </c>
      <c r="B3741" t="s">
        <v>2009</v>
      </c>
      <c r="C3741" t="s">
        <v>10492</v>
      </c>
      <c r="D3741" s="16" t="s">
        <v>568</v>
      </c>
      <c r="E3741">
        <v>0</v>
      </c>
    </row>
    <row r="3742" spans="1:5" x14ac:dyDescent="0.2">
      <c r="A3742">
        <v>102831</v>
      </c>
      <c r="B3742" t="s">
        <v>2009</v>
      </c>
      <c r="C3742" t="s">
        <v>10493</v>
      </c>
      <c r="D3742" s="16" t="s">
        <v>568</v>
      </c>
      <c r="E3742">
        <v>0</v>
      </c>
    </row>
    <row r="3743" spans="1:5" x14ac:dyDescent="0.2">
      <c r="A3743">
        <v>92114</v>
      </c>
      <c r="B3743" t="s">
        <v>2009</v>
      </c>
      <c r="C3743" t="s">
        <v>10494</v>
      </c>
      <c r="D3743" s="16" t="s">
        <v>568</v>
      </c>
      <c r="E3743">
        <v>0.23</v>
      </c>
    </row>
    <row r="3744" spans="1:5" x14ac:dyDescent="0.2">
      <c r="A3744">
        <v>92115</v>
      </c>
      <c r="B3744" t="s">
        <v>2009</v>
      </c>
      <c r="C3744" t="s">
        <v>10495</v>
      </c>
      <c r="D3744" s="16" t="s">
        <v>568</v>
      </c>
      <c r="E3744">
        <v>0.04</v>
      </c>
    </row>
    <row r="3745" spans="1:5" x14ac:dyDescent="0.2">
      <c r="A3745">
        <v>92116</v>
      </c>
      <c r="B3745" t="s">
        <v>2009</v>
      </c>
      <c r="C3745" t="s">
        <v>10496</v>
      </c>
      <c r="D3745" s="16" t="s">
        <v>568</v>
      </c>
      <c r="E3745">
        <v>0.16</v>
      </c>
    </row>
    <row r="3746" spans="1:5" x14ac:dyDescent="0.2">
      <c r="A3746">
        <v>102912</v>
      </c>
      <c r="B3746" t="s">
        <v>2009</v>
      </c>
      <c r="C3746" t="s">
        <v>10497</v>
      </c>
      <c r="D3746" s="16" t="s">
        <v>568</v>
      </c>
      <c r="E3746">
        <v>0</v>
      </c>
    </row>
    <row r="3747" spans="1:5" x14ac:dyDescent="0.2">
      <c r="A3747">
        <v>102913</v>
      </c>
      <c r="B3747" t="s">
        <v>2009</v>
      </c>
      <c r="C3747" t="s">
        <v>10498</v>
      </c>
      <c r="D3747" s="16" t="s">
        <v>568</v>
      </c>
      <c r="E3747">
        <v>0</v>
      </c>
    </row>
    <row r="3748" spans="1:5" x14ac:dyDescent="0.2">
      <c r="A3748">
        <v>102914</v>
      </c>
      <c r="B3748" t="s">
        <v>2009</v>
      </c>
      <c r="C3748" t="s">
        <v>10499</v>
      </c>
      <c r="D3748" s="16" t="s">
        <v>568</v>
      </c>
      <c r="E3748">
        <v>0</v>
      </c>
    </row>
    <row r="3749" spans="1:5" x14ac:dyDescent="0.2">
      <c r="A3749">
        <v>102915</v>
      </c>
      <c r="B3749" t="s">
        <v>2009</v>
      </c>
      <c r="C3749" t="s">
        <v>10500</v>
      </c>
      <c r="D3749" s="16" t="s">
        <v>568</v>
      </c>
      <c r="E3749">
        <v>0.61</v>
      </c>
    </row>
    <row r="3750" spans="1:5" x14ac:dyDescent="0.2">
      <c r="A3750">
        <v>95716</v>
      </c>
      <c r="B3750" t="s">
        <v>2009</v>
      </c>
      <c r="C3750" t="s">
        <v>10501</v>
      </c>
      <c r="D3750" s="16" t="s">
        <v>568</v>
      </c>
      <c r="E3750">
        <v>65.48</v>
      </c>
    </row>
    <row r="3751" spans="1:5" x14ac:dyDescent="0.2">
      <c r="A3751">
        <v>95717</v>
      </c>
      <c r="B3751" t="s">
        <v>2009</v>
      </c>
      <c r="C3751" t="s">
        <v>10502</v>
      </c>
      <c r="D3751" s="16" t="s">
        <v>568</v>
      </c>
      <c r="E3751">
        <v>17.3</v>
      </c>
    </row>
    <row r="3752" spans="1:5" x14ac:dyDescent="0.2">
      <c r="A3752">
        <v>95718</v>
      </c>
      <c r="B3752" t="s">
        <v>2009</v>
      </c>
      <c r="C3752" t="s">
        <v>10503</v>
      </c>
      <c r="D3752" s="16" t="s">
        <v>568</v>
      </c>
      <c r="E3752">
        <v>81.849999999999994</v>
      </c>
    </row>
    <row r="3753" spans="1:5" x14ac:dyDescent="0.2">
      <c r="A3753">
        <v>95719</v>
      </c>
      <c r="B3753" t="s">
        <v>2009</v>
      </c>
      <c r="C3753" t="s">
        <v>10504</v>
      </c>
      <c r="D3753" s="16" t="s">
        <v>568</v>
      </c>
      <c r="E3753">
        <v>100.4</v>
      </c>
    </row>
    <row r="3754" spans="1:5" x14ac:dyDescent="0.2">
      <c r="A3754">
        <v>104712</v>
      </c>
      <c r="B3754" t="s">
        <v>2009</v>
      </c>
      <c r="C3754" t="s">
        <v>10505</v>
      </c>
      <c r="D3754" s="16" t="s">
        <v>568</v>
      </c>
      <c r="E3754">
        <v>61.55</v>
      </c>
    </row>
    <row r="3755" spans="1:5" x14ac:dyDescent="0.2">
      <c r="A3755">
        <v>104713</v>
      </c>
      <c r="B3755" t="s">
        <v>2009</v>
      </c>
      <c r="C3755" t="s">
        <v>10506</v>
      </c>
      <c r="D3755" s="16" t="s">
        <v>568</v>
      </c>
      <c r="E3755">
        <v>16.260000000000002</v>
      </c>
    </row>
    <row r="3756" spans="1:5" x14ac:dyDescent="0.2">
      <c r="A3756">
        <v>104714</v>
      </c>
      <c r="B3756" t="s">
        <v>2009</v>
      </c>
      <c r="C3756" t="s">
        <v>10507</v>
      </c>
      <c r="D3756" s="16" t="s">
        <v>568</v>
      </c>
      <c r="E3756">
        <v>76.930000000000007</v>
      </c>
    </row>
    <row r="3757" spans="1:5" x14ac:dyDescent="0.2">
      <c r="A3757">
        <v>104715</v>
      </c>
      <c r="B3757" t="s">
        <v>2009</v>
      </c>
      <c r="C3757" t="s">
        <v>10508</v>
      </c>
      <c r="D3757" s="16" t="s">
        <v>568</v>
      </c>
      <c r="E3757">
        <v>100.4</v>
      </c>
    </row>
    <row r="3758" spans="1:5" x14ac:dyDescent="0.2">
      <c r="A3758">
        <v>106394</v>
      </c>
      <c r="B3758" t="s">
        <v>2009</v>
      </c>
      <c r="C3758" t="s">
        <v>10509</v>
      </c>
      <c r="D3758" s="16" t="s">
        <v>568</v>
      </c>
      <c r="E3758">
        <v>0</v>
      </c>
    </row>
    <row r="3759" spans="1:5" x14ac:dyDescent="0.2">
      <c r="A3759">
        <v>106395</v>
      </c>
      <c r="B3759" t="s">
        <v>2009</v>
      </c>
      <c r="C3759" t="s">
        <v>10510</v>
      </c>
      <c r="D3759" s="16" t="s">
        <v>568</v>
      </c>
      <c r="E3759">
        <v>0</v>
      </c>
    </row>
    <row r="3760" spans="1:5" x14ac:dyDescent="0.2">
      <c r="A3760">
        <v>106396</v>
      </c>
      <c r="B3760" t="s">
        <v>2009</v>
      </c>
      <c r="C3760" t="s">
        <v>10511</v>
      </c>
      <c r="D3760" s="16" t="s">
        <v>568</v>
      </c>
      <c r="E3760">
        <v>0</v>
      </c>
    </row>
    <row r="3761" spans="1:5" x14ac:dyDescent="0.2">
      <c r="A3761">
        <v>106397</v>
      </c>
      <c r="B3761" t="s">
        <v>2009</v>
      </c>
      <c r="C3761" t="s">
        <v>10512</v>
      </c>
      <c r="D3761" s="16" t="s">
        <v>568</v>
      </c>
      <c r="E3761">
        <v>100.4</v>
      </c>
    </row>
    <row r="3762" spans="1:5" x14ac:dyDescent="0.2">
      <c r="A3762">
        <v>106400</v>
      </c>
      <c r="B3762" t="s">
        <v>2009</v>
      </c>
      <c r="C3762" t="s">
        <v>10513</v>
      </c>
      <c r="D3762" s="16" t="s">
        <v>568</v>
      </c>
      <c r="E3762">
        <v>0</v>
      </c>
    </row>
    <row r="3763" spans="1:5" x14ac:dyDescent="0.2">
      <c r="A3763">
        <v>106401</v>
      </c>
      <c r="B3763" t="s">
        <v>2009</v>
      </c>
      <c r="C3763" t="s">
        <v>10514</v>
      </c>
      <c r="D3763" s="16" t="s">
        <v>568</v>
      </c>
      <c r="E3763">
        <v>0</v>
      </c>
    </row>
    <row r="3764" spans="1:5" x14ac:dyDescent="0.2">
      <c r="A3764">
        <v>106402</v>
      </c>
      <c r="B3764" t="s">
        <v>2009</v>
      </c>
      <c r="C3764" t="s">
        <v>10515</v>
      </c>
      <c r="D3764" s="16" t="s">
        <v>568</v>
      </c>
      <c r="E3764">
        <v>0</v>
      </c>
    </row>
    <row r="3765" spans="1:5" x14ac:dyDescent="0.2">
      <c r="A3765">
        <v>106403</v>
      </c>
      <c r="B3765" t="s">
        <v>2009</v>
      </c>
      <c r="C3765" t="s">
        <v>10516</v>
      </c>
      <c r="D3765" s="16" t="s">
        <v>568</v>
      </c>
      <c r="E3765">
        <v>100.4</v>
      </c>
    </row>
    <row r="3766" spans="1:5" x14ac:dyDescent="0.2">
      <c r="A3766">
        <v>102894</v>
      </c>
      <c r="B3766" t="s">
        <v>2009</v>
      </c>
      <c r="C3766" t="s">
        <v>10517</v>
      </c>
      <c r="D3766" s="16" t="s">
        <v>568</v>
      </c>
      <c r="E3766">
        <v>0</v>
      </c>
    </row>
    <row r="3767" spans="1:5" x14ac:dyDescent="0.2">
      <c r="A3767">
        <v>104161</v>
      </c>
      <c r="B3767" t="s">
        <v>2009</v>
      </c>
      <c r="C3767" t="s">
        <v>10518</v>
      </c>
      <c r="D3767" s="16" t="s">
        <v>568</v>
      </c>
      <c r="E3767">
        <v>0</v>
      </c>
    </row>
    <row r="3768" spans="1:5" x14ac:dyDescent="0.2">
      <c r="A3768">
        <v>102896</v>
      </c>
      <c r="B3768" t="s">
        <v>2009</v>
      </c>
      <c r="C3768" t="s">
        <v>10519</v>
      </c>
      <c r="D3768" s="16" t="s">
        <v>568</v>
      </c>
      <c r="E3768">
        <v>0</v>
      </c>
    </row>
    <row r="3769" spans="1:5" x14ac:dyDescent="0.2">
      <c r="A3769">
        <v>102897</v>
      </c>
      <c r="B3769" t="s">
        <v>2009</v>
      </c>
      <c r="C3769" t="s">
        <v>10520</v>
      </c>
      <c r="D3769" s="16" t="s">
        <v>568</v>
      </c>
      <c r="E3769">
        <v>100.4</v>
      </c>
    </row>
    <row r="3770" spans="1:5" x14ac:dyDescent="0.2">
      <c r="A3770">
        <v>5627</v>
      </c>
      <c r="B3770" t="s">
        <v>2009</v>
      </c>
      <c r="C3770" t="s">
        <v>10521</v>
      </c>
      <c r="D3770" s="16" t="s">
        <v>568</v>
      </c>
      <c r="E3770">
        <v>47.29</v>
      </c>
    </row>
    <row r="3771" spans="1:5" x14ac:dyDescent="0.2">
      <c r="A3771">
        <v>5628</v>
      </c>
      <c r="B3771" t="s">
        <v>2009</v>
      </c>
      <c r="C3771" t="s">
        <v>10522</v>
      </c>
      <c r="D3771" s="16" t="s">
        <v>568</v>
      </c>
      <c r="E3771">
        <v>12.49</v>
      </c>
    </row>
    <row r="3772" spans="1:5" x14ac:dyDescent="0.2">
      <c r="A3772">
        <v>5629</v>
      </c>
      <c r="B3772" t="s">
        <v>2009</v>
      </c>
      <c r="C3772" t="s">
        <v>10523</v>
      </c>
      <c r="D3772" s="16" t="s">
        <v>568</v>
      </c>
      <c r="E3772">
        <v>59.11</v>
      </c>
    </row>
    <row r="3773" spans="1:5" x14ac:dyDescent="0.2">
      <c r="A3773">
        <v>5630</v>
      </c>
      <c r="B3773" t="s">
        <v>2009</v>
      </c>
      <c r="C3773" t="s">
        <v>10524</v>
      </c>
      <c r="D3773" s="16" t="s">
        <v>568</v>
      </c>
      <c r="E3773">
        <v>71.94</v>
      </c>
    </row>
    <row r="3774" spans="1:5" x14ac:dyDescent="0.2">
      <c r="A3774">
        <v>88900</v>
      </c>
      <c r="B3774" t="s">
        <v>2009</v>
      </c>
      <c r="C3774" t="s">
        <v>10525</v>
      </c>
      <c r="D3774" s="16" t="s">
        <v>568</v>
      </c>
      <c r="E3774">
        <v>53.51</v>
      </c>
    </row>
    <row r="3775" spans="1:5" x14ac:dyDescent="0.2">
      <c r="A3775">
        <v>88902</v>
      </c>
      <c r="B3775" t="s">
        <v>2009</v>
      </c>
      <c r="C3775" t="s">
        <v>10526</v>
      </c>
      <c r="D3775" s="16" t="s">
        <v>568</v>
      </c>
      <c r="E3775">
        <v>14.14</v>
      </c>
    </row>
    <row r="3776" spans="1:5" x14ac:dyDescent="0.2">
      <c r="A3776">
        <v>88903</v>
      </c>
      <c r="B3776" t="s">
        <v>2009</v>
      </c>
      <c r="C3776" t="s">
        <v>10527</v>
      </c>
      <c r="D3776" s="16" t="s">
        <v>568</v>
      </c>
      <c r="E3776">
        <v>66.89</v>
      </c>
    </row>
    <row r="3777" spans="1:5" x14ac:dyDescent="0.2">
      <c r="A3777">
        <v>88904</v>
      </c>
      <c r="B3777" t="s">
        <v>2009</v>
      </c>
      <c r="C3777" t="s">
        <v>10528</v>
      </c>
      <c r="D3777" s="16" t="s">
        <v>568</v>
      </c>
      <c r="E3777">
        <v>100.4</v>
      </c>
    </row>
    <row r="3778" spans="1:5" x14ac:dyDescent="0.2">
      <c r="A3778">
        <v>88569</v>
      </c>
      <c r="B3778" t="s">
        <v>2009</v>
      </c>
      <c r="C3778" t="s">
        <v>10529</v>
      </c>
      <c r="D3778" s="16" t="s">
        <v>568</v>
      </c>
      <c r="E3778">
        <v>4.21</v>
      </c>
    </row>
    <row r="3779" spans="1:5" x14ac:dyDescent="0.2">
      <c r="A3779">
        <v>88570</v>
      </c>
      <c r="B3779" t="s">
        <v>2009</v>
      </c>
      <c r="C3779" t="s">
        <v>10530</v>
      </c>
      <c r="D3779" s="16" t="s">
        <v>568</v>
      </c>
      <c r="E3779">
        <v>1.46</v>
      </c>
    </row>
    <row r="3780" spans="1:5" x14ac:dyDescent="0.2">
      <c r="A3780">
        <v>5765</v>
      </c>
      <c r="B3780" t="s">
        <v>2009</v>
      </c>
      <c r="C3780" t="s">
        <v>10531</v>
      </c>
      <c r="D3780" s="16" t="s">
        <v>568</v>
      </c>
      <c r="E3780">
        <v>5.27</v>
      </c>
    </row>
    <row r="3781" spans="1:5" x14ac:dyDescent="0.2">
      <c r="A3781">
        <v>5766</v>
      </c>
      <c r="B3781" t="s">
        <v>2009</v>
      </c>
      <c r="C3781" t="s">
        <v>10532</v>
      </c>
      <c r="D3781" s="16" t="s">
        <v>568</v>
      </c>
      <c r="E3781">
        <v>3.16</v>
      </c>
    </row>
    <row r="3782" spans="1:5" x14ac:dyDescent="0.2">
      <c r="A3782">
        <v>91468</v>
      </c>
      <c r="B3782" t="s">
        <v>2009</v>
      </c>
      <c r="C3782" t="s">
        <v>10533</v>
      </c>
      <c r="D3782" s="16" t="s">
        <v>568</v>
      </c>
      <c r="E3782">
        <v>27.43</v>
      </c>
    </row>
    <row r="3783" spans="1:5" x14ac:dyDescent="0.2">
      <c r="A3783">
        <v>91484</v>
      </c>
      <c r="B3783" t="s">
        <v>2009</v>
      </c>
      <c r="C3783" t="s">
        <v>10534</v>
      </c>
      <c r="D3783" s="16" t="s">
        <v>568</v>
      </c>
      <c r="E3783">
        <v>4.32</v>
      </c>
    </row>
    <row r="3784" spans="1:5" x14ac:dyDescent="0.2">
      <c r="A3784">
        <v>91469</v>
      </c>
      <c r="B3784" t="s">
        <v>2009</v>
      </c>
      <c r="C3784" t="s">
        <v>10535</v>
      </c>
      <c r="D3784" s="16" t="s">
        <v>568</v>
      </c>
      <c r="E3784">
        <v>10.69</v>
      </c>
    </row>
    <row r="3785" spans="1:5" x14ac:dyDescent="0.2">
      <c r="A3785">
        <v>83361</v>
      </c>
      <c r="B3785" t="s">
        <v>2009</v>
      </c>
      <c r="C3785" t="s">
        <v>10536</v>
      </c>
      <c r="D3785" s="16" t="s">
        <v>568</v>
      </c>
      <c r="E3785">
        <v>45.77</v>
      </c>
    </row>
    <row r="3786" spans="1:5" x14ac:dyDescent="0.2">
      <c r="A3786">
        <v>91485</v>
      </c>
      <c r="B3786" t="s">
        <v>2009</v>
      </c>
      <c r="C3786" t="s">
        <v>10537</v>
      </c>
      <c r="D3786" s="16" t="s">
        <v>568</v>
      </c>
      <c r="E3786">
        <v>172.81</v>
      </c>
    </row>
    <row r="3787" spans="1:5" x14ac:dyDescent="0.2">
      <c r="A3787">
        <v>102835</v>
      </c>
      <c r="B3787" t="s">
        <v>2009</v>
      </c>
      <c r="C3787" t="s">
        <v>10538</v>
      </c>
      <c r="D3787" s="16" t="s">
        <v>568</v>
      </c>
      <c r="E3787">
        <v>0</v>
      </c>
    </row>
    <row r="3788" spans="1:5" x14ac:dyDescent="0.2">
      <c r="A3788">
        <v>102836</v>
      </c>
      <c r="B3788" t="s">
        <v>2009</v>
      </c>
      <c r="C3788" t="s">
        <v>10539</v>
      </c>
      <c r="D3788" s="16" t="s">
        <v>568</v>
      </c>
      <c r="E3788">
        <v>0</v>
      </c>
    </row>
    <row r="3789" spans="1:5" x14ac:dyDescent="0.2">
      <c r="A3789">
        <v>102837</v>
      </c>
      <c r="B3789" t="s">
        <v>2009</v>
      </c>
      <c r="C3789" t="s">
        <v>10540</v>
      </c>
      <c r="D3789" s="16" t="s">
        <v>568</v>
      </c>
      <c r="E3789">
        <v>0</v>
      </c>
    </row>
    <row r="3790" spans="1:5" x14ac:dyDescent="0.2">
      <c r="A3790">
        <v>89230</v>
      </c>
      <c r="B3790" t="s">
        <v>2009</v>
      </c>
      <c r="C3790" t="s">
        <v>10541</v>
      </c>
      <c r="D3790" s="16" t="s">
        <v>568</v>
      </c>
      <c r="E3790">
        <v>122.95</v>
      </c>
    </row>
    <row r="3791" spans="1:5" x14ac:dyDescent="0.2">
      <c r="A3791">
        <v>89231</v>
      </c>
      <c r="B3791" t="s">
        <v>2009</v>
      </c>
      <c r="C3791" t="s">
        <v>10542</v>
      </c>
      <c r="D3791" s="16" t="s">
        <v>568</v>
      </c>
      <c r="E3791">
        <v>37.65</v>
      </c>
    </row>
    <row r="3792" spans="1:5" x14ac:dyDescent="0.2">
      <c r="A3792">
        <v>89232</v>
      </c>
      <c r="B3792" t="s">
        <v>2009</v>
      </c>
      <c r="C3792" t="s">
        <v>10543</v>
      </c>
      <c r="D3792" s="16" t="s">
        <v>568</v>
      </c>
      <c r="E3792">
        <v>219.32</v>
      </c>
    </row>
    <row r="3793" spans="1:5" x14ac:dyDescent="0.2">
      <c r="A3793">
        <v>89233</v>
      </c>
      <c r="B3793" t="s">
        <v>2009</v>
      </c>
      <c r="C3793" t="s">
        <v>10544</v>
      </c>
      <c r="D3793" s="16" t="s">
        <v>568</v>
      </c>
      <c r="E3793">
        <v>186.57</v>
      </c>
    </row>
    <row r="3794" spans="1:5" x14ac:dyDescent="0.2">
      <c r="A3794">
        <v>89236</v>
      </c>
      <c r="B3794" t="s">
        <v>2009</v>
      </c>
      <c r="C3794" t="s">
        <v>10545</v>
      </c>
      <c r="D3794" s="16" t="s">
        <v>568</v>
      </c>
      <c r="E3794">
        <v>287.22000000000003</v>
      </c>
    </row>
    <row r="3795" spans="1:5" x14ac:dyDescent="0.2">
      <c r="A3795">
        <v>89237</v>
      </c>
      <c r="B3795" t="s">
        <v>2009</v>
      </c>
      <c r="C3795" t="s">
        <v>10546</v>
      </c>
      <c r="D3795" s="16" t="s">
        <v>568</v>
      </c>
      <c r="E3795">
        <v>87.95</v>
      </c>
    </row>
    <row r="3796" spans="1:5" x14ac:dyDescent="0.2">
      <c r="A3796">
        <v>89238</v>
      </c>
      <c r="B3796" t="s">
        <v>2009</v>
      </c>
      <c r="C3796" t="s">
        <v>10547</v>
      </c>
      <c r="D3796" s="16" t="s">
        <v>568</v>
      </c>
      <c r="E3796">
        <v>512.33000000000004</v>
      </c>
    </row>
    <row r="3797" spans="1:5" x14ac:dyDescent="0.2">
      <c r="A3797">
        <v>89239</v>
      </c>
      <c r="B3797" t="s">
        <v>2009</v>
      </c>
      <c r="C3797" t="s">
        <v>10548</v>
      </c>
      <c r="D3797" s="16" t="s">
        <v>568</v>
      </c>
      <c r="E3797">
        <v>493.38</v>
      </c>
    </row>
    <row r="3798" spans="1:5" x14ac:dyDescent="0.2">
      <c r="A3798">
        <v>102930</v>
      </c>
      <c r="B3798" t="s">
        <v>2009</v>
      </c>
      <c r="C3798" t="s">
        <v>10549</v>
      </c>
      <c r="D3798" s="16" t="s">
        <v>568</v>
      </c>
      <c r="E3798">
        <v>0</v>
      </c>
    </row>
    <row r="3799" spans="1:5" x14ac:dyDescent="0.2">
      <c r="A3799">
        <v>102931</v>
      </c>
      <c r="B3799" t="s">
        <v>2009</v>
      </c>
      <c r="C3799" t="s">
        <v>10550</v>
      </c>
      <c r="D3799" s="16" t="s">
        <v>568</v>
      </c>
      <c r="E3799">
        <v>0</v>
      </c>
    </row>
    <row r="3800" spans="1:5" x14ac:dyDescent="0.2">
      <c r="A3800">
        <v>102932</v>
      </c>
      <c r="B3800" t="s">
        <v>2009</v>
      </c>
      <c r="C3800" t="s">
        <v>10551</v>
      </c>
      <c r="D3800" s="16" t="s">
        <v>568</v>
      </c>
      <c r="E3800">
        <v>0</v>
      </c>
    </row>
    <row r="3801" spans="1:5" x14ac:dyDescent="0.2">
      <c r="A3801">
        <v>102933</v>
      </c>
      <c r="B3801" t="s">
        <v>2009</v>
      </c>
      <c r="C3801" t="s">
        <v>10552</v>
      </c>
      <c r="D3801" s="16" t="s">
        <v>568</v>
      </c>
      <c r="E3801">
        <v>0.91</v>
      </c>
    </row>
    <row r="3802" spans="1:5" x14ac:dyDescent="0.2">
      <c r="A3802">
        <v>93411</v>
      </c>
      <c r="B3802" t="s">
        <v>2009</v>
      </c>
      <c r="C3802" t="s">
        <v>10553</v>
      </c>
      <c r="D3802" s="16" t="s">
        <v>568</v>
      </c>
      <c r="E3802">
        <v>0.38</v>
      </c>
    </row>
    <row r="3803" spans="1:5" x14ac:dyDescent="0.2">
      <c r="A3803">
        <v>93412</v>
      </c>
      <c r="B3803" t="s">
        <v>2009</v>
      </c>
      <c r="C3803" t="s">
        <v>10554</v>
      </c>
      <c r="D3803" s="16" t="s">
        <v>568</v>
      </c>
      <c r="E3803">
        <v>0.13</v>
      </c>
    </row>
    <row r="3804" spans="1:5" x14ac:dyDescent="0.2">
      <c r="A3804">
        <v>93413</v>
      </c>
      <c r="B3804" t="s">
        <v>2009</v>
      </c>
      <c r="C3804" t="s">
        <v>10555</v>
      </c>
      <c r="D3804" s="16" t="s">
        <v>568</v>
      </c>
      <c r="E3804">
        <v>0.34</v>
      </c>
    </row>
    <row r="3805" spans="1:5" x14ac:dyDescent="0.2">
      <c r="A3805">
        <v>93414</v>
      </c>
      <c r="B3805" t="s">
        <v>2009</v>
      </c>
      <c r="C3805" t="s">
        <v>10556</v>
      </c>
      <c r="D3805" s="16" t="s">
        <v>568</v>
      </c>
      <c r="E3805">
        <v>12.01</v>
      </c>
    </row>
    <row r="3806" spans="1:5" x14ac:dyDescent="0.2">
      <c r="A3806">
        <v>88855</v>
      </c>
      <c r="B3806" t="s">
        <v>2009</v>
      </c>
      <c r="C3806" t="s">
        <v>10557</v>
      </c>
      <c r="D3806" s="16" t="s">
        <v>568</v>
      </c>
      <c r="E3806">
        <v>3.25</v>
      </c>
    </row>
    <row r="3807" spans="1:5" x14ac:dyDescent="0.2">
      <c r="A3807">
        <v>88856</v>
      </c>
      <c r="B3807" t="s">
        <v>2009</v>
      </c>
      <c r="C3807" t="s">
        <v>10558</v>
      </c>
      <c r="D3807" s="16" t="s">
        <v>568</v>
      </c>
      <c r="E3807">
        <v>0.89</v>
      </c>
    </row>
    <row r="3808" spans="1:5" x14ac:dyDescent="0.2">
      <c r="A3808">
        <v>5658</v>
      </c>
      <c r="B3808" t="s">
        <v>2009</v>
      </c>
      <c r="C3808" t="s">
        <v>10559</v>
      </c>
      <c r="D3808" s="16" t="s">
        <v>568</v>
      </c>
      <c r="E3808">
        <v>2.2599999999999998</v>
      </c>
    </row>
    <row r="3809" spans="1:5" x14ac:dyDescent="0.2">
      <c r="A3809">
        <v>53840</v>
      </c>
      <c r="B3809" t="s">
        <v>2009</v>
      </c>
      <c r="C3809" t="s">
        <v>10560</v>
      </c>
      <c r="D3809" s="16" t="s">
        <v>568</v>
      </c>
      <c r="E3809">
        <v>2.5499999999999998</v>
      </c>
    </row>
    <row r="3810" spans="1:5" x14ac:dyDescent="0.2">
      <c r="A3810">
        <v>87026</v>
      </c>
      <c r="B3810" t="s">
        <v>2009</v>
      </c>
      <c r="C3810" t="s">
        <v>10561</v>
      </c>
      <c r="D3810" s="16" t="s">
        <v>568</v>
      </c>
      <c r="E3810">
        <v>0.7</v>
      </c>
    </row>
    <row r="3811" spans="1:5" x14ac:dyDescent="0.2">
      <c r="A3811">
        <v>53841</v>
      </c>
      <c r="B3811" t="s">
        <v>2009</v>
      </c>
      <c r="C3811" t="s">
        <v>10562</v>
      </c>
      <c r="D3811" s="16" t="s">
        <v>568</v>
      </c>
      <c r="E3811">
        <v>1.77</v>
      </c>
    </row>
    <row r="3812" spans="1:5" x14ac:dyDescent="0.2">
      <c r="A3812">
        <v>95209</v>
      </c>
      <c r="B3812" t="s">
        <v>2009</v>
      </c>
      <c r="C3812" t="s">
        <v>10563</v>
      </c>
      <c r="D3812" s="16" t="s">
        <v>568</v>
      </c>
      <c r="E3812">
        <v>12.42</v>
      </c>
    </row>
    <row r="3813" spans="1:5" x14ac:dyDescent="0.2">
      <c r="A3813">
        <v>95210</v>
      </c>
      <c r="B3813" t="s">
        <v>2009</v>
      </c>
      <c r="C3813" t="s">
        <v>10564</v>
      </c>
      <c r="D3813" s="16" t="s">
        <v>568</v>
      </c>
      <c r="E3813">
        <v>58.74</v>
      </c>
    </row>
    <row r="3814" spans="1:5" x14ac:dyDescent="0.2">
      <c r="A3814">
        <v>95211</v>
      </c>
      <c r="B3814" t="s">
        <v>2009</v>
      </c>
      <c r="C3814" t="s">
        <v>10565</v>
      </c>
      <c r="D3814" s="16" t="s">
        <v>568</v>
      </c>
      <c r="E3814">
        <v>9.06</v>
      </c>
    </row>
    <row r="3815" spans="1:5" x14ac:dyDescent="0.2">
      <c r="A3815">
        <v>93267</v>
      </c>
      <c r="B3815" t="s">
        <v>2009</v>
      </c>
      <c r="C3815" t="s">
        <v>10566</v>
      </c>
      <c r="D3815" s="16" t="s">
        <v>568</v>
      </c>
      <c r="E3815">
        <v>26.66</v>
      </c>
    </row>
    <row r="3816" spans="1:5" x14ac:dyDescent="0.2">
      <c r="A3816">
        <v>93269</v>
      </c>
      <c r="B3816" t="s">
        <v>2009</v>
      </c>
      <c r="C3816" t="s">
        <v>10567</v>
      </c>
      <c r="D3816" s="16" t="s">
        <v>568</v>
      </c>
      <c r="E3816">
        <v>10</v>
      </c>
    </row>
    <row r="3817" spans="1:5" x14ac:dyDescent="0.2">
      <c r="A3817">
        <v>93270</v>
      </c>
      <c r="B3817" t="s">
        <v>2009</v>
      </c>
      <c r="C3817" t="s">
        <v>10568</v>
      </c>
      <c r="D3817" s="16" t="s">
        <v>568</v>
      </c>
      <c r="E3817">
        <v>25.92</v>
      </c>
    </row>
    <row r="3818" spans="1:5" x14ac:dyDescent="0.2">
      <c r="A3818">
        <v>93271</v>
      </c>
      <c r="B3818" t="s">
        <v>2009</v>
      </c>
      <c r="C3818" t="s">
        <v>10569</v>
      </c>
      <c r="D3818" s="16" t="s">
        <v>568</v>
      </c>
      <c r="E3818">
        <v>9.06</v>
      </c>
    </row>
    <row r="3819" spans="1:5" x14ac:dyDescent="0.2">
      <c r="A3819">
        <v>95208</v>
      </c>
      <c r="B3819" t="s">
        <v>2009</v>
      </c>
      <c r="C3819" t="s">
        <v>10570</v>
      </c>
      <c r="D3819" s="16" t="s">
        <v>568</v>
      </c>
      <c r="E3819">
        <v>53.71</v>
      </c>
    </row>
    <row r="3820" spans="1:5" x14ac:dyDescent="0.2">
      <c r="A3820">
        <v>83761</v>
      </c>
      <c r="B3820" t="s">
        <v>2009</v>
      </c>
      <c r="C3820" t="s">
        <v>10571</v>
      </c>
      <c r="D3820" s="16" t="s">
        <v>568</v>
      </c>
      <c r="E3820">
        <v>10.57</v>
      </c>
    </row>
    <row r="3821" spans="1:5" x14ac:dyDescent="0.2">
      <c r="A3821">
        <v>83764</v>
      </c>
      <c r="B3821" t="s">
        <v>2009</v>
      </c>
      <c r="C3821" t="s">
        <v>10572</v>
      </c>
      <c r="D3821" s="16" t="s">
        <v>568</v>
      </c>
      <c r="E3821">
        <v>3.72</v>
      </c>
    </row>
    <row r="3822" spans="1:5" x14ac:dyDescent="0.2">
      <c r="A3822">
        <v>83762</v>
      </c>
      <c r="B3822" t="s">
        <v>2009</v>
      </c>
      <c r="C3822" t="s">
        <v>10573</v>
      </c>
      <c r="D3822" s="16" t="s">
        <v>568</v>
      </c>
      <c r="E3822">
        <v>9.43</v>
      </c>
    </row>
    <row r="3823" spans="1:5" x14ac:dyDescent="0.2">
      <c r="A3823">
        <v>83763</v>
      </c>
      <c r="B3823" t="s">
        <v>2009</v>
      </c>
      <c r="C3823" t="s">
        <v>10574</v>
      </c>
      <c r="D3823" s="16" t="s">
        <v>568</v>
      </c>
      <c r="E3823">
        <v>56.04</v>
      </c>
    </row>
    <row r="3824" spans="1:5" x14ac:dyDescent="0.2">
      <c r="A3824">
        <v>95874</v>
      </c>
      <c r="B3824" t="s">
        <v>2009</v>
      </c>
      <c r="C3824" t="s">
        <v>10575</v>
      </c>
      <c r="D3824" s="16" t="s">
        <v>568</v>
      </c>
      <c r="E3824">
        <v>11.29</v>
      </c>
    </row>
    <row r="3825" spans="1:5" x14ac:dyDescent="0.2">
      <c r="A3825">
        <v>95869</v>
      </c>
      <c r="B3825" t="s">
        <v>2009</v>
      </c>
      <c r="C3825" t="s">
        <v>10576</v>
      </c>
      <c r="D3825" s="16" t="s">
        <v>568</v>
      </c>
      <c r="E3825">
        <v>3.98</v>
      </c>
    </row>
    <row r="3826" spans="1:5" x14ac:dyDescent="0.2">
      <c r="A3826">
        <v>95870</v>
      </c>
      <c r="B3826" t="s">
        <v>2009</v>
      </c>
      <c r="C3826" t="s">
        <v>10577</v>
      </c>
      <c r="D3826" s="16" t="s">
        <v>568</v>
      </c>
      <c r="E3826">
        <v>10.07</v>
      </c>
    </row>
    <row r="3827" spans="1:5" x14ac:dyDescent="0.2">
      <c r="A3827">
        <v>95871</v>
      </c>
      <c r="B3827" t="s">
        <v>2009</v>
      </c>
      <c r="C3827" t="s">
        <v>10578</v>
      </c>
      <c r="D3827" s="16" t="s">
        <v>568</v>
      </c>
      <c r="E3827">
        <v>304.87</v>
      </c>
    </row>
    <row r="3828" spans="1:5" x14ac:dyDescent="0.2">
      <c r="A3828">
        <v>104684</v>
      </c>
      <c r="B3828" t="s">
        <v>2009</v>
      </c>
      <c r="C3828" t="s">
        <v>10579</v>
      </c>
      <c r="D3828" s="16" t="s">
        <v>568</v>
      </c>
      <c r="E3828">
        <v>0</v>
      </c>
    </row>
    <row r="3829" spans="1:5" x14ac:dyDescent="0.2">
      <c r="A3829">
        <v>104685</v>
      </c>
      <c r="B3829" t="s">
        <v>2009</v>
      </c>
      <c r="C3829" t="s">
        <v>10580</v>
      </c>
      <c r="D3829" s="16" t="s">
        <v>568</v>
      </c>
      <c r="E3829">
        <v>0</v>
      </c>
    </row>
    <row r="3830" spans="1:5" x14ac:dyDescent="0.2">
      <c r="A3830">
        <v>104686</v>
      </c>
      <c r="B3830" t="s">
        <v>2009</v>
      </c>
      <c r="C3830" t="s">
        <v>10581</v>
      </c>
      <c r="D3830" s="16" t="s">
        <v>568</v>
      </c>
      <c r="E3830">
        <v>0</v>
      </c>
    </row>
    <row r="3831" spans="1:5" x14ac:dyDescent="0.2">
      <c r="A3831">
        <v>104687</v>
      </c>
      <c r="B3831" t="s">
        <v>2009</v>
      </c>
      <c r="C3831" t="s">
        <v>10582</v>
      </c>
      <c r="D3831" s="16" t="s">
        <v>568</v>
      </c>
      <c r="E3831">
        <v>501.8</v>
      </c>
    </row>
    <row r="3832" spans="1:5" x14ac:dyDescent="0.2">
      <c r="A3832">
        <v>73303</v>
      </c>
      <c r="B3832" t="s">
        <v>2009</v>
      </c>
      <c r="C3832" t="s">
        <v>10583</v>
      </c>
      <c r="D3832" s="16" t="s">
        <v>568</v>
      </c>
      <c r="E3832">
        <v>7.93</v>
      </c>
    </row>
    <row r="3833" spans="1:5" x14ac:dyDescent="0.2">
      <c r="A3833">
        <v>93235</v>
      </c>
      <c r="B3833" t="s">
        <v>2009</v>
      </c>
      <c r="C3833" t="s">
        <v>10584</v>
      </c>
      <c r="D3833" s="16" t="s">
        <v>568</v>
      </c>
      <c r="E3833">
        <v>2.79</v>
      </c>
    </row>
    <row r="3834" spans="1:5" x14ac:dyDescent="0.2">
      <c r="A3834">
        <v>73307</v>
      </c>
      <c r="B3834" t="s">
        <v>2009</v>
      </c>
      <c r="C3834" t="s">
        <v>10585</v>
      </c>
      <c r="D3834" s="16" t="s">
        <v>568</v>
      </c>
      <c r="E3834">
        <v>7.08</v>
      </c>
    </row>
    <row r="3835" spans="1:5" x14ac:dyDescent="0.2">
      <c r="A3835">
        <v>73311</v>
      </c>
      <c r="B3835" t="s">
        <v>2009</v>
      </c>
      <c r="C3835" t="s">
        <v>10586</v>
      </c>
      <c r="D3835" s="16" t="s">
        <v>568</v>
      </c>
      <c r="E3835">
        <v>198.86</v>
      </c>
    </row>
    <row r="3836" spans="1:5" x14ac:dyDescent="0.2">
      <c r="A3836">
        <v>93423</v>
      </c>
      <c r="B3836" t="s">
        <v>2009</v>
      </c>
      <c r="C3836" t="s">
        <v>10587</v>
      </c>
      <c r="D3836" s="16" t="s">
        <v>568</v>
      </c>
      <c r="E3836">
        <v>7.06</v>
      </c>
    </row>
    <row r="3837" spans="1:5" x14ac:dyDescent="0.2">
      <c r="A3837">
        <v>93424</v>
      </c>
      <c r="B3837" t="s">
        <v>2009</v>
      </c>
      <c r="C3837" t="s">
        <v>10588</v>
      </c>
      <c r="D3837" s="16" t="s">
        <v>568</v>
      </c>
      <c r="E3837">
        <v>2.4900000000000002</v>
      </c>
    </row>
    <row r="3838" spans="1:5" x14ac:dyDescent="0.2">
      <c r="A3838">
        <v>93425</v>
      </c>
      <c r="B3838" t="s">
        <v>2009</v>
      </c>
      <c r="C3838" t="s">
        <v>10589</v>
      </c>
      <c r="D3838" s="16" t="s">
        <v>568</v>
      </c>
      <c r="E3838">
        <v>6.3</v>
      </c>
    </row>
    <row r="3839" spans="1:5" x14ac:dyDescent="0.2">
      <c r="A3839">
        <v>93426</v>
      </c>
      <c r="B3839" t="s">
        <v>2009</v>
      </c>
      <c r="C3839" t="s">
        <v>10590</v>
      </c>
      <c r="D3839" s="16" t="s">
        <v>568</v>
      </c>
      <c r="E3839">
        <v>178.95</v>
      </c>
    </row>
    <row r="3840" spans="1:5" x14ac:dyDescent="0.2">
      <c r="A3840">
        <v>93417</v>
      </c>
      <c r="B3840" t="s">
        <v>2009</v>
      </c>
      <c r="C3840" t="s">
        <v>10591</v>
      </c>
      <c r="D3840" s="16" t="s">
        <v>568</v>
      </c>
      <c r="E3840">
        <v>4.99</v>
      </c>
    </row>
    <row r="3841" spans="1:5" x14ac:dyDescent="0.2">
      <c r="A3841">
        <v>93418</v>
      </c>
      <c r="B3841" t="s">
        <v>2009</v>
      </c>
      <c r="C3841" t="s">
        <v>10592</v>
      </c>
      <c r="D3841" s="16" t="s">
        <v>568</v>
      </c>
      <c r="E3841">
        <v>1.76</v>
      </c>
    </row>
    <row r="3842" spans="1:5" x14ac:dyDescent="0.2">
      <c r="A3842">
        <v>93419</v>
      </c>
      <c r="B3842" t="s">
        <v>2009</v>
      </c>
      <c r="C3842" t="s">
        <v>10593</v>
      </c>
      <c r="D3842" s="16" t="s">
        <v>568</v>
      </c>
      <c r="E3842">
        <v>4.45</v>
      </c>
    </row>
    <row r="3843" spans="1:5" x14ac:dyDescent="0.2">
      <c r="A3843">
        <v>93420</v>
      </c>
      <c r="B3843" t="s">
        <v>2009</v>
      </c>
      <c r="C3843" t="s">
        <v>10594</v>
      </c>
      <c r="D3843" s="16" t="s">
        <v>568</v>
      </c>
      <c r="E3843">
        <v>74.88</v>
      </c>
    </row>
    <row r="3844" spans="1:5" x14ac:dyDescent="0.2">
      <c r="A3844">
        <v>93277</v>
      </c>
      <c r="B3844" t="s">
        <v>2009</v>
      </c>
      <c r="C3844" t="s">
        <v>10595</v>
      </c>
      <c r="D3844" s="16" t="s">
        <v>568</v>
      </c>
      <c r="E3844">
        <v>0.19</v>
      </c>
    </row>
    <row r="3845" spans="1:5" x14ac:dyDescent="0.2">
      <c r="A3845">
        <v>93278</v>
      </c>
      <c r="B3845" t="s">
        <v>2009</v>
      </c>
      <c r="C3845" t="s">
        <v>10596</v>
      </c>
      <c r="D3845" s="16" t="s">
        <v>568</v>
      </c>
      <c r="E3845">
        <v>0.04</v>
      </c>
    </row>
    <row r="3846" spans="1:5" x14ac:dyDescent="0.2">
      <c r="A3846">
        <v>93279</v>
      </c>
      <c r="B3846" t="s">
        <v>2009</v>
      </c>
      <c r="C3846" t="s">
        <v>10597</v>
      </c>
      <c r="D3846" s="16" t="s">
        <v>568</v>
      </c>
      <c r="E3846">
        <v>0.18</v>
      </c>
    </row>
    <row r="3847" spans="1:5" x14ac:dyDescent="0.2">
      <c r="A3847">
        <v>93280</v>
      </c>
      <c r="B3847" t="s">
        <v>2009</v>
      </c>
      <c r="C3847" t="s">
        <v>10598</v>
      </c>
      <c r="D3847" s="16" t="s">
        <v>568</v>
      </c>
      <c r="E3847">
        <v>0.75</v>
      </c>
    </row>
    <row r="3848" spans="1:5" x14ac:dyDescent="0.2">
      <c r="A3848">
        <v>104909</v>
      </c>
      <c r="B3848" t="s">
        <v>2009</v>
      </c>
      <c r="C3848" t="s">
        <v>10599</v>
      </c>
      <c r="D3848" s="16" t="s">
        <v>568</v>
      </c>
      <c r="E3848">
        <v>0</v>
      </c>
    </row>
    <row r="3849" spans="1:5" x14ac:dyDescent="0.2">
      <c r="A3849">
        <v>104910</v>
      </c>
      <c r="B3849" t="s">
        <v>2009</v>
      </c>
      <c r="C3849" t="s">
        <v>10600</v>
      </c>
      <c r="D3849" s="16" t="s">
        <v>568</v>
      </c>
      <c r="E3849">
        <v>0</v>
      </c>
    </row>
    <row r="3850" spans="1:5" x14ac:dyDescent="0.2">
      <c r="A3850">
        <v>104911</v>
      </c>
      <c r="B3850" t="s">
        <v>2009</v>
      </c>
      <c r="C3850" t="s">
        <v>10601</v>
      </c>
      <c r="D3850" s="16" t="s">
        <v>568</v>
      </c>
      <c r="E3850">
        <v>0</v>
      </c>
    </row>
    <row r="3851" spans="1:5" x14ac:dyDescent="0.2">
      <c r="A3851">
        <v>104912</v>
      </c>
      <c r="B3851" t="s">
        <v>2009</v>
      </c>
      <c r="C3851" t="s">
        <v>10602</v>
      </c>
      <c r="D3851" s="16" t="s">
        <v>568</v>
      </c>
      <c r="E3851">
        <v>37.1</v>
      </c>
    </row>
    <row r="3852" spans="1:5" x14ac:dyDescent="0.2">
      <c r="A3852">
        <v>102840</v>
      </c>
      <c r="B3852" t="s">
        <v>2009</v>
      </c>
      <c r="C3852" t="s">
        <v>10603</v>
      </c>
      <c r="D3852" s="16" t="s">
        <v>568</v>
      </c>
      <c r="E3852">
        <v>0</v>
      </c>
    </row>
    <row r="3853" spans="1:5" x14ac:dyDescent="0.2">
      <c r="A3853">
        <v>102841</v>
      </c>
      <c r="B3853" t="s">
        <v>2009</v>
      </c>
      <c r="C3853" t="s">
        <v>10604</v>
      </c>
      <c r="D3853" s="16" t="s">
        <v>568</v>
      </c>
      <c r="E3853">
        <v>0</v>
      </c>
    </row>
    <row r="3854" spans="1:5" x14ac:dyDescent="0.2">
      <c r="A3854">
        <v>102842</v>
      </c>
      <c r="B3854" t="s">
        <v>2009</v>
      </c>
      <c r="C3854" t="s">
        <v>10605</v>
      </c>
      <c r="D3854" s="16" t="s">
        <v>568</v>
      </c>
      <c r="E3854">
        <v>0</v>
      </c>
    </row>
    <row r="3855" spans="1:5" x14ac:dyDescent="0.2">
      <c r="A3855">
        <v>102843</v>
      </c>
      <c r="B3855" t="s">
        <v>2009</v>
      </c>
      <c r="C3855" t="s">
        <v>10606</v>
      </c>
      <c r="D3855" s="16" t="s">
        <v>568</v>
      </c>
      <c r="E3855">
        <v>150.30000000000001</v>
      </c>
    </row>
    <row r="3856" spans="1:5" x14ac:dyDescent="0.2">
      <c r="A3856">
        <v>89267</v>
      </c>
      <c r="B3856" t="s">
        <v>2009</v>
      </c>
      <c r="C3856" t="s">
        <v>10607</v>
      </c>
      <c r="D3856" s="16" t="s">
        <v>568</v>
      </c>
      <c r="E3856">
        <v>51.81</v>
      </c>
    </row>
    <row r="3857" spans="1:5" x14ac:dyDescent="0.2">
      <c r="A3857">
        <v>89269</v>
      </c>
      <c r="B3857" t="s">
        <v>2009</v>
      </c>
      <c r="C3857" t="s">
        <v>10608</v>
      </c>
      <c r="D3857" s="16" t="s">
        <v>568</v>
      </c>
      <c r="E3857">
        <v>7.38</v>
      </c>
    </row>
    <row r="3858" spans="1:5" x14ac:dyDescent="0.2">
      <c r="A3858">
        <v>89268</v>
      </c>
      <c r="B3858" t="s">
        <v>2009</v>
      </c>
      <c r="C3858" t="s">
        <v>10609</v>
      </c>
      <c r="D3858" s="16" t="s">
        <v>568</v>
      </c>
      <c r="E3858">
        <v>18.260000000000002</v>
      </c>
    </row>
    <row r="3859" spans="1:5" x14ac:dyDescent="0.2">
      <c r="A3859">
        <v>89270</v>
      </c>
      <c r="B3859" t="s">
        <v>2009</v>
      </c>
      <c r="C3859" t="s">
        <v>10610</v>
      </c>
      <c r="D3859" s="16" t="s">
        <v>568</v>
      </c>
      <c r="E3859">
        <v>83.29</v>
      </c>
    </row>
    <row r="3860" spans="1:5" x14ac:dyDescent="0.2">
      <c r="A3860">
        <v>89271</v>
      </c>
      <c r="B3860" t="s">
        <v>2009</v>
      </c>
      <c r="C3860" t="s">
        <v>10611</v>
      </c>
      <c r="D3860" s="16" t="s">
        <v>568</v>
      </c>
      <c r="E3860">
        <v>32.39</v>
      </c>
    </row>
    <row r="3861" spans="1:5" x14ac:dyDescent="0.2">
      <c r="A3861">
        <v>93283</v>
      </c>
      <c r="B3861" t="s">
        <v>2009</v>
      </c>
      <c r="C3861" t="s">
        <v>10612</v>
      </c>
      <c r="D3861" s="16" t="s">
        <v>568</v>
      </c>
      <c r="E3861">
        <v>99.64</v>
      </c>
    </row>
    <row r="3862" spans="1:5" x14ac:dyDescent="0.2">
      <c r="A3862">
        <v>93296</v>
      </c>
      <c r="B3862" t="s">
        <v>2009</v>
      </c>
      <c r="C3862" t="s">
        <v>10613</v>
      </c>
      <c r="D3862" s="16" t="s">
        <v>568</v>
      </c>
      <c r="E3862">
        <v>14.19</v>
      </c>
    </row>
    <row r="3863" spans="1:5" x14ac:dyDescent="0.2">
      <c r="A3863">
        <v>93284</v>
      </c>
      <c r="B3863" t="s">
        <v>2009</v>
      </c>
      <c r="C3863" t="s">
        <v>10614</v>
      </c>
      <c r="D3863" s="16" t="s">
        <v>568</v>
      </c>
      <c r="E3863">
        <v>35.119999999999997</v>
      </c>
    </row>
    <row r="3864" spans="1:5" x14ac:dyDescent="0.2">
      <c r="A3864">
        <v>93285</v>
      </c>
      <c r="B3864" t="s">
        <v>2009</v>
      </c>
      <c r="C3864" t="s">
        <v>10615</v>
      </c>
      <c r="D3864" s="16" t="s">
        <v>568</v>
      </c>
      <c r="E3864">
        <v>160.16999999999999</v>
      </c>
    </row>
    <row r="3865" spans="1:5" x14ac:dyDescent="0.2">
      <c r="A3865">
        <v>93286</v>
      </c>
      <c r="B3865" t="s">
        <v>2009</v>
      </c>
      <c r="C3865" t="s">
        <v>10616</v>
      </c>
      <c r="D3865" s="16" t="s">
        <v>568</v>
      </c>
      <c r="E3865">
        <v>12.61</v>
      </c>
    </row>
    <row r="3866" spans="1:5" x14ac:dyDescent="0.2">
      <c r="A3866">
        <v>104706</v>
      </c>
      <c r="B3866" t="s">
        <v>2009</v>
      </c>
      <c r="C3866" t="s">
        <v>10617</v>
      </c>
      <c r="D3866" s="16" t="s">
        <v>568</v>
      </c>
      <c r="E3866">
        <v>0</v>
      </c>
    </row>
    <row r="3867" spans="1:5" x14ac:dyDescent="0.2">
      <c r="A3867">
        <v>104707</v>
      </c>
      <c r="B3867" t="s">
        <v>2009</v>
      </c>
      <c r="C3867" t="s">
        <v>10618</v>
      </c>
      <c r="D3867" s="16" t="s">
        <v>568</v>
      </c>
      <c r="E3867">
        <v>0</v>
      </c>
    </row>
    <row r="3868" spans="1:5" x14ac:dyDescent="0.2">
      <c r="A3868">
        <v>104708</v>
      </c>
      <c r="B3868" t="s">
        <v>2009</v>
      </c>
      <c r="C3868" t="s">
        <v>10619</v>
      </c>
      <c r="D3868" s="16" t="s">
        <v>568</v>
      </c>
      <c r="E3868">
        <v>0</v>
      </c>
    </row>
    <row r="3869" spans="1:5" x14ac:dyDescent="0.2">
      <c r="A3869">
        <v>104709</v>
      </c>
      <c r="B3869" t="s">
        <v>2009</v>
      </c>
      <c r="C3869" t="s">
        <v>10620</v>
      </c>
      <c r="D3869" s="16" t="s">
        <v>568</v>
      </c>
      <c r="E3869">
        <v>1305.94</v>
      </c>
    </row>
    <row r="3870" spans="1:5" x14ac:dyDescent="0.2">
      <c r="A3870">
        <v>104903</v>
      </c>
      <c r="B3870" t="s">
        <v>2009</v>
      </c>
      <c r="C3870" t="s">
        <v>10621</v>
      </c>
      <c r="D3870" s="16" t="s">
        <v>568</v>
      </c>
      <c r="E3870">
        <v>0</v>
      </c>
    </row>
    <row r="3871" spans="1:5" x14ac:dyDescent="0.2">
      <c r="A3871">
        <v>104904</v>
      </c>
      <c r="B3871" t="s">
        <v>2009</v>
      </c>
      <c r="C3871" t="s">
        <v>10622</v>
      </c>
      <c r="D3871" s="16" t="s">
        <v>568</v>
      </c>
      <c r="E3871">
        <v>0</v>
      </c>
    </row>
    <row r="3872" spans="1:5" x14ac:dyDescent="0.2">
      <c r="A3872">
        <v>104905</v>
      </c>
      <c r="B3872" t="s">
        <v>2009</v>
      </c>
      <c r="C3872" t="s">
        <v>10623</v>
      </c>
      <c r="D3872" s="16" t="s">
        <v>568</v>
      </c>
      <c r="E3872">
        <v>0</v>
      </c>
    </row>
    <row r="3873" spans="1:5" x14ac:dyDescent="0.2">
      <c r="A3873">
        <v>104906</v>
      </c>
      <c r="B3873" t="s">
        <v>2009</v>
      </c>
      <c r="C3873" t="s">
        <v>10624</v>
      </c>
      <c r="D3873" s="16" t="s">
        <v>568</v>
      </c>
      <c r="E3873">
        <v>110.22</v>
      </c>
    </row>
    <row r="3874" spans="1:5" x14ac:dyDescent="0.2">
      <c r="A3874">
        <v>102846</v>
      </c>
      <c r="B3874" t="s">
        <v>2009</v>
      </c>
      <c r="C3874" t="s">
        <v>10625</v>
      </c>
      <c r="D3874" s="16" t="s">
        <v>568</v>
      </c>
      <c r="E3874">
        <v>0</v>
      </c>
    </row>
    <row r="3875" spans="1:5" x14ac:dyDescent="0.2">
      <c r="A3875">
        <v>102847</v>
      </c>
      <c r="B3875" t="s">
        <v>2009</v>
      </c>
      <c r="C3875" t="s">
        <v>10626</v>
      </c>
      <c r="D3875" s="16" t="s">
        <v>568</v>
      </c>
      <c r="E3875">
        <v>0</v>
      </c>
    </row>
    <row r="3876" spans="1:5" x14ac:dyDescent="0.2">
      <c r="A3876">
        <v>102848</v>
      </c>
      <c r="B3876" t="s">
        <v>2009</v>
      </c>
      <c r="C3876" t="s">
        <v>10627</v>
      </c>
      <c r="D3876" s="16" t="s">
        <v>568</v>
      </c>
      <c r="E3876">
        <v>0</v>
      </c>
    </row>
    <row r="3877" spans="1:5" x14ac:dyDescent="0.2">
      <c r="A3877">
        <v>102849</v>
      </c>
      <c r="B3877" t="s">
        <v>2009</v>
      </c>
      <c r="C3877" t="s">
        <v>10628</v>
      </c>
      <c r="D3877" s="16" t="s">
        <v>568</v>
      </c>
      <c r="E3877">
        <v>73.48</v>
      </c>
    </row>
    <row r="3878" spans="1:5" x14ac:dyDescent="0.2">
      <c r="A3878">
        <v>102852</v>
      </c>
      <c r="B3878" t="s">
        <v>2009</v>
      </c>
      <c r="C3878" t="s">
        <v>10629</v>
      </c>
      <c r="D3878" s="16" t="s">
        <v>568</v>
      </c>
      <c r="E3878">
        <v>0</v>
      </c>
    </row>
    <row r="3879" spans="1:5" x14ac:dyDescent="0.2">
      <c r="A3879">
        <v>102853</v>
      </c>
      <c r="B3879" t="s">
        <v>2009</v>
      </c>
      <c r="C3879" t="s">
        <v>10630</v>
      </c>
      <c r="D3879" s="16" t="s">
        <v>568</v>
      </c>
      <c r="E3879">
        <v>0</v>
      </c>
    </row>
    <row r="3880" spans="1:5" x14ac:dyDescent="0.2">
      <c r="A3880">
        <v>102854</v>
      </c>
      <c r="B3880" t="s">
        <v>2009</v>
      </c>
      <c r="C3880" t="s">
        <v>10631</v>
      </c>
      <c r="D3880" s="16" t="s">
        <v>568</v>
      </c>
      <c r="E3880">
        <v>0</v>
      </c>
    </row>
    <row r="3881" spans="1:5" x14ac:dyDescent="0.2">
      <c r="A3881">
        <v>102855</v>
      </c>
      <c r="B3881" t="s">
        <v>2009</v>
      </c>
      <c r="C3881" t="s">
        <v>10632</v>
      </c>
      <c r="D3881" s="16" t="s">
        <v>568</v>
      </c>
      <c r="E3881">
        <v>73.48</v>
      </c>
    </row>
    <row r="3882" spans="1:5" x14ac:dyDescent="0.2">
      <c r="A3882">
        <v>106242</v>
      </c>
      <c r="B3882" t="s">
        <v>2009</v>
      </c>
      <c r="C3882" t="s">
        <v>10633</v>
      </c>
      <c r="D3882" s="16" t="s">
        <v>568</v>
      </c>
      <c r="E3882">
        <v>46.81</v>
      </c>
    </row>
    <row r="3883" spans="1:5" x14ac:dyDescent="0.2">
      <c r="A3883">
        <v>106245</v>
      </c>
      <c r="B3883" t="s">
        <v>2009</v>
      </c>
      <c r="C3883" t="s">
        <v>10634</v>
      </c>
      <c r="D3883" s="16" t="s">
        <v>568</v>
      </c>
      <c r="E3883">
        <v>6.44</v>
      </c>
    </row>
    <row r="3884" spans="1:5" x14ac:dyDescent="0.2">
      <c r="A3884">
        <v>106243</v>
      </c>
      <c r="B3884" t="s">
        <v>2009</v>
      </c>
      <c r="C3884" t="s">
        <v>10635</v>
      </c>
      <c r="D3884" s="16" t="s">
        <v>568</v>
      </c>
      <c r="E3884">
        <v>15.88</v>
      </c>
    </row>
    <row r="3885" spans="1:5" x14ac:dyDescent="0.2">
      <c r="A3885">
        <v>106244</v>
      </c>
      <c r="B3885" t="s">
        <v>2009</v>
      </c>
      <c r="C3885" t="s">
        <v>10636</v>
      </c>
      <c r="D3885" s="16" t="s">
        <v>568</v>
      </c>
      <c r="E3885">
        <v>73.66</v>
      </c>
    </row>
    <row r="3886" spans="1:5" x14ac:dyDescent="0.2">
      <c r="A3886">
        <v>106246</v>
      </c>
      <c r="B3886" t="s">
        <v>2009</v>
      </c>
      <c r="C3886" t="s">
        <v>10637</v>
      </c>
      <c r="D3886" s="16" t="s">
        <v>568</v>
      </c>
      <c r="E3886">
        <v>176.21</v>
      </c>
    </row>
    <row r="3887" spans="1:5" x14ac:dyDescent="0.2">
      <c r="A3887">
        <v>93397</v>
      </c>
      <c r="B3887" t="s">
        <v>2009</v>
      </c>
      <c r="C3887" t="s">
        <v>10638</v>
      </c>
      <c r="D3887" s="16" t="s">
        <v>568</v>
      </c>
      <c r="E3887">
        <v>25.92</v>
      </c>
    </row>
    <row r="3888" spans="1:5" x14ac:dyDescent="0.2">
      <c r="A3888">
        <v>93399</v>
      </c>
      <c r="B3888" t="s">
        <v>2009</v>
      </c>
      <c r="C3888" t="s">
        <v>10639</v>
      </c>
      <c r="D3888" s="16" t="s">
        <v>568</v>
      </c>
      <c r="E3888">
        <v>3.96</v>
      </c>
    </row>
    <row r="3889" spans="1:5" x14ac:dyDescent="0.2">
      <c r="A3889">
        <v>93398</v>
      </c>
      <c r="B3889" t="s">
        <v>2009</v>
      </c>
      <c r="C3889" t="s">
        <v>10640</v>
      </c>
      <c r="D3889" s="16" t="s">
        <v>568</v>
      </c>
      <c r="E3889">
        <v>9.81</v>
      </c>
    </row>
    <row r="3890" spans="1:5" x14ac:dyDescent="0.2">
      <c r="A3890">
        <v>93400</v>
      </c>
      <c r="B3890" t="s">
        <v>2009</v>
      </c>
      <c r="C3890" t="s">
        <v>10641</v>
      </c>
      <c r="D3890" s="16" t="s">
        <v>568</v>
      </c>
      <c r="E3890">
        <v>45.07</v>
      </c>
    </row>
    <row r="3891" spans="1:5" x14ac:dyDescent="0.2">
      <c r="A3891">
        <v>93401</v>
      </c>
      <c r="B3891" t="s">
        <v>2009</v>
      </c>
      <c r="C3891" t="s">
        <v>10642</v>
      </c>
      <c r="D3891" s="16" t="s">
        <v>568</v>
      </c>
      <c r="E3891">
        <v>176.55</v>
      </c>
    </row>
    <row r="3892" spans="1:5" x14ac:dyDescent="0.2">
      <c r="A3892">
        <v>89259</v>
      </c>
      <c r="B3892" t="s">
        <v>2009</v>
      </c>
      <c r="C3892" t="s">
        <v>10643</v>
      </c>
      <c r="D3892" s="16" t="s">
        <v>568</v>
      </c>
      <c r="E3892">
        <v>28.21</v>
      </c>
    </row>
    <row r="3893" spans="1:5" x14ac:dyDescent="0.2">
      <c r="A3893">
        <v>91466</v>
      </c>
      <c r="B3893" t="s">
        <v>2009</v>
      </c>
      <c r="C3893" t="s">
        <v>10644</v>
      </c>
      <c r="D3893" s="16" t="s">
        <v>568</v>
      </c>
      <c r="E3893">
        <v>4.2</v>
      </c>
    </row>
    <row r="3894" spans="1:5" x14ac:dyDescent="0.2">
      <c r="A3894">
        <v>89260</v>
      </c>
      <c r="B3894" t="s">
        <v>2009</v>
      </c>
      <c r="C3894" t="s">
        <v>10645</v>
      </c>
      <c r="D3894" s="16" t="s">
        <v>568</v>
      </c>
      <c r="E3894">
        <v>10.41</v>
      </c>
    </row>
    <row r="3895" spans="1:5" x14ac:dyDescent="0.2">
      <c r="A3895">
        <v>89262</v>
      </c>
      <c r="B3895" t="s">
        <v>2009</v>
      </c>
      <c r="C3895" t="s">
        <v>10646</v>
      </c>
      <c r="D3895" s="16" t="s">
        <v>568</v>
      </c>
      <c r="E3895">
        <v>47.93</v>
      </c>
    </row>
    <row r="3896" spans="1:5" x14ac:dyDescent="0.2">
      <c r="A3896">
        <v>91467</v>
      </c>
      <c r="B3896" t="s">
        <v>2009</v>
      </c>
      <c r="C3896" t="s">
        <v>10647</v>
      </c>
      <c r="D3896" s="16" t="s">
        <v>568</v>
      </c>
      <c r="E3896">
        <v>176.55</v>
      </c>
    </row>
    <row r="3897" spans="1:5" x14ac:dyDescent="0.2">
      <c r="A3897">
        <v>105839</v>
      </c>
      <c r="B3897" t="s">
        <v>2009</v>
      </c>
      <c r="C3897" t="s">
        <v>10648</v>
      </c>
      <c r="D3897" s="16" t="s">
        <v>568</v>
      </c>
      <c r="E3897">
        <v>0</v>
      </c>
    </row>
    <row r="3898" spans="1:5" x14ac:dyDescent="0.2">
      <c r="A3898">
        <v>105842</v>
      </c>
      <c r="B3898" t="s">
        <v>2009</v>
      </c>
      <c r="C3898" t="s">
        <v>10649</v>
      </c>
      <c r="D3898" s="16" t="s">
        <v>568</v>
      </c>
      <c r="E3898">
        <v>0</v>
      </c>
    </row>
    <row r="3899" spans="1:5" x14ac:dyDescent="0.2">
      <c r="A3899">
        <v>105840</v>
      </c>
      <c r="B3899" t="s">
        <v>2009</v>
      </c>
      <c r="C3899" t="s">
        <v>10650</v>
      </c>
      <c r="D3899" s="16" t="s">
        <v>568</v>
      </c>
      <c r="E3899">
        <v>0</v>
      </c>
    </row>
    <row r="3900" spans="1:5" x14ac:dyDescent="0.2">
      <c r="A3900">
        <v>105841</v>
      </c>
      <c r="B3900" t="s">
        <v>2009</v>
      </c>
      <c r="C3900" t="s">
        <v>10651</v>
      </c>
      <c r="D3900" s="16" t="s">
        <v>568</v>
      </c>
      <c r="E3900">
        <v>0</v>
      </c>
    </row>
    <row r="3901" spans="1:5" x14ac:dyDescent="0.2">
      <c r="A3901">
        <v>105843</v>
      </c>
      <c r="B3901" t="s">
        <v>2009</v>
      </c>
      <c r="C3901" t="s">
        <v>10652</v>
      </c>
      <c r="D3901" s="16" t="s">
        <v>568</v>
      </c>
      <c r="E3901">
        <v>92.91</v>
      </c>
    </row>
    <row r="3902" spans="1:5" x14ac:dyDescent="0.2">
      <c r="A3902">
        <v>91629</v>
      </c>
      <c r="B3902" t="s">
        <v>2009</v>
      </c>
      <c r="C3902" t="s">
        <v>10653</v>
      </c>
      <c r="D3902" s="16" t="s">
        <v>568</v>
      </c>
      <c r="E3902">
        <v>22.37</v>
      </c>
    </row>
    <row r="3903" spans="1:5" x14ac:dyDescent="0.2">
      <c r="A3903">
        <v>91631</v>
      </c>
      <c r="B3903" t="s">
        <v>2009</v>
      </c>
      <c r="C3903" t="s">
        <v>10654</v>
      </c>
      <c r="D3903" s="16" t="s">
        <v>568</v>
      </c>
      <c r="E3903">
        <v>3.37</v>
      </c>
    </row>
    <row r="3904" spans="1:5" x14ac:dyDescent="0.2">
      <c r="A3904">
        <v>91630</v>
      </c>
      <c r="B3904" t="s">
        <v>2009</v>
      </c>
      <c r="C3904" t="s">
        <v>10655</v>
      </c>
      <c r="D3904" s="16" t="s">
        <v>568</v>
      </c>
      <c r="E3904">
        <v>8.35</v>
      </c>
    </row>
    <row r="3905" spans="1:5" x14ac:dyDescent="0.2">
      <c r="A3905">
        <v>91632</v>
      </c>
      <c r="B3905" t="s">
        <v>2009</v>
      </c>
      <c r="C3905" t="s">
        <v>10656</v>
      </c>
      <c r="D3905" s="16" t="s">
        <v>568</v>
      </c>
      <c r="E3905">
        <v>38.43</v>
      </c>
    </row>
    <row r="3906" spans="1:5" x14ac:dyDescent="0.2">
      <c r="A3906">
        <v>91633</v>
      </c>
      <c r="B3906" t="s">
        <v>2009</v>
      </c>
      <c r="C3906" t="s">
        <v>10657</v>
      </c>
      <c r="D3906" s="16" t="s">
        <v>568</v>
      </c>
      <c r="E3906">
        <v>149.43</v>
      </c>
    </row>
    <row r="3907" spans="1:5" x14ac:dyDescent="0.2">
      <c r="A3907">
        <v>105979</v>
      </c>
      <c r="B3907" t="s">
        <v>2009</v>
      </c>
      <c r="C3907" t="s">
        <v>10658</v>
      </c>
      <c r="D3907" s="16" t="s">
        <v>568</v>
      </c>
      <c r="E3907">
        <v>44.78</v>
      </c>
    </row>
    <row r="3908" spans="1:5" x14ac:dyDescent="0.2">
      <c r="A3908">
        <v>105982</v>
      </c>
      <c r="B3908" t="s">
        <v>2009</v>
      </c>
      <c r="C3908" t="s">
        <v>10659</v>
      </c>
      <c r="D3908" s="16" t="s">
        <v>568</v>
      </c>
      <c r="E3908">
        <v>6.22</v>
      </c>
    </row>
    <row r="3909" spans="1:5" x14ac:dyDescent="0.2">
      <c r="A3909">
        <v>105980</v>
      </c>
      <c r="B3909" t="s">
        <v>2009</v>
      </c>
      <c r="C3909" t="s">
        <v>10660</v>
      </c>
      <c r="D3909" s="16" t="s">
        <v>568</v>
      </c>
      <c r="E3909">
        <v>15.35</v>
      </c>
    </row>
    <row r="3910" spans="1:5" x14ac:dyDescent="0.2">
      <c r="A3910">
        <v>105981</v>
      </c>
      <c r="B3910" t="s">
        <v>2009</v>
      </c>
      <c r="C3910" t="s">
        <v>10661</v>
      </c>
      <c r="D3910" s="16" t="s">
        <v>568</v>
      </c>
      <c r="E3910">
        <v>71.12</v>
      </c>
    </row>
    <row r="3911" spans="1:5" x14ac:dyDescent="0.2">
      <c r="A3911">
        <v>105983</v>
      </c>
      <c r="B3911" t="s">
        <v>2009</v>
      </c>
      <c r="C3911" t="s">
        <v>10662</v>
      </c>
      <c r="D3911" s="16" t="s">
        <v>568</v>
      </c>
      <c r="E3911">
        <v>176.21</v>
      </c>
    </row>
    <row r="3912" spans="1:5" x14ac:dyDescent="0.2">
      <c r="A3912">
        <v>98760</v>
      </c>
      <c r="B3912" t="s">
        <v>2009</v>
      </c>
      <c r="C3912" t="s">
        <v>10663</v>
      </c>
      <c r="D3912" s="16" t="s">
        <v>568</v>
      </c>
      <c r="E3912">
        <v>0.06</v>
      </c>
    </row>
    <row r="3913" spans="1:5" x14ac:dyDescent="0.2">
      <c r="A3913">
        <v>98761</v>
      </c>
      <c r="B3913" t="s">
        <v>2009</v>
      </c>
      <c r="C3913" t="s">
        <v>10664</v>
      </c>
      <c r="D3913" s="16" t="s">
        <v>568</v>
      </c>
      <c r="E3913">
        <v>0.01</v>
      </c>
    </row>
    <row r="3914" spans="1:5" x14ac:dyDescent="0.2">
      <c r="A3914">
        <v>98762</v>
      </c>
      <c r="B3914" t="s">
        <v>2009</v>
      </c>
      <c r="C3914" t="s">
        <v>10665</v>
      </c>
      <c r="D3914" s="16" t="s">
        <v>568</v>
      </c>
      <c r="E3914">
        <v>0.08</v>
      </c>
    </row>
    <row r="3915" spans="1:5" x14ac:dyDescent="0.2">
      <c r="A3915">
        <v>98763</v>
      </c>
      <c r="B3915" t="s">
        <v>2009</v>
      </c>
      <c r="C3915" t="s">
        <v>10666</v>
      </c>
      <c r="D3915" s="16" t="s">
        <v>568</v>
      </c>
      <c r="E3915">
        <v>5.77</v>
      </c>
    </row>
    <row r="3916" spans="1:5" x14ac:dyDescent="0.2">
      <c r="A3916">
        <v>99829</v>
      </c>
      <c r="B3916" t="s">
        <v>2009</v>
      </c>
      <c r="C3916" t="s">
        <v>10667</v>
      </c>
      <c r="D3916" s="16" t="s">
        <v>568</v>
      </c>
      <c r="E3916">
        <v>0.18</v>
      </c>
    </row>
    <row r="3917" spans="1:5" x14ac:dyDescent="0.2">
      <c r="A3917">
        <v>99830</v>
      </c>
      <c r="B3917" t="s">
        <v>2009</v>
      </c>
      <c r="C3917" t="s">
        <v>10668</v>
      </c>
      <c r="D3917" s="16" t="s">
        <v>568</v>
      </c>
      <c r="E3917">
        <v>0.03</v>
      </c>
    </row>
    <row r="3918" spans="1:5" x14ac:dyDescent="0.2">
      <c r="A3918">
        <v>99831</v>
      </c>
      <c r="B3918" t="s">
        <v>2009</v>
      </c>
      <c r="C3918" t="s">
        <v>10669</v>
      </c>
      <c r="D3918" s="16" t="s">
        <v>568</v>
      </c>
      <c r="E3918">
        <v>0.12</v>
      </c>
    </row>
    <row r="3919" spans="1:5" x14ac:dyDescent="0.2">
      <c r="A3919">
        <v>99832</v>
      </c>
      <c r="B3919" t="s">
        <v>2009</v>
      </c>
      <c r="C3919" t="s">
        <v>10670</v>
      </c>
      <c r="D3919" s="16" t="s">
        <v>568</v>
      </c>
      <c r="E3919">
        <v>4.28</v>
      </c>
    </row>
    <row r="3920" spans="1:5" x14ac:dyDescent="0.2">
      <c r="A3920">
        <v>104516</v>
      </c>
      <c r="B3920" t="s">
        <v>2009</v>
      </c>
      <c r="C3920" t="s">
        <v>10671</v>
      </c>
      <c r="D3920" s="16" t="s">
        <v>568</v>
      </c>
      <c r="E3920">
        <v>0</v>
      </c>
    </row>
    <row r="3921" spans="1:5" x14ac:dyDescent="0.2">
      <c r="A3921">
        <v>104517</v>
      </c>
      <c r="B3921" t="s">
        <v>2009</v>
      </c>
      <c r="C3921" t="s">
        <v>10672</v>
      </c>
      <c r="D3921" s="16" t="s">
        <v>568</v>
      </c>
      <c r="E3921">
        <v>0</v>
      </c>
    </row>
    <row r="3922" spans="1:5" x14ac:dyDescent="0.2">
      <c r="A3922">
        <v>104518</v>
      </c>
      <c r="B3922" t="s">
        <v>2009</v>
      </c>
      <c r="C3922" t="s">
        <v>10673</v>
      </c>
      <c r="D3922" s="16" t="s">
        <v>568</v>
      </c>
      <c r="E3922">
        <v>0</v>
      </c>
    </row>
    <row r="3923" spans="1:5" x14ac:dyDescent="0.2">
      <c r="A3923">
        <v>104519</v>
      </c>
      <c r="B3923" t="s">
        <v>2009</v>
      </c>
      <c r="C3923" t="s">
        <v>10674</v>
      </c>
      <c r="D3923" s="16" t="s">
        <v>568</v>
      </c>
      <c r="E3923">
        <v>0.62</v>
      </c>
    </row>
    <row r="3924" spans="1:5" x14ac:dyDescent="0.2">
      <c r="A3924">
        <v>90682</v>
      </c>
      <c r="B3924" t="s">
        <v>2009</v>
      </c>
      <c r="C3924" t="s">
        <v>10675</v>
      </c>
      <c r="D3924" s="16" t="s">
        <v>568</v>
      </c>
      <c r="E3924">
        <v>38.770000000000003</v>
      </c>
    </row>
    <row r="3925" spans="1:5" x14ac:dyDescent="0.2">
      <c r="A3925">
        <v>90683</v>
      </c>
      <c r="B3925" t="s">
        <v>2009</v>
      </c>
      <c r="C3925" t="s">
        <v>10676</v>
      </c>
      <c r="D3925" s="16" t="s">
        <v>568</v>
      </c>
      <c r="E3925">
        <v>8.9600000000000009</v>
      </c>
    </row>
    <row r="3926" spans="1:5" x14ac:dyDescent="0.2">
      <c r="A3926">
        <v>90684</v>
      </c>
      <c r="B3926" t="s">
        <v>2009</v>
      </c>
      <c r="C3926" t="s">
        <v>10677</v>
      </c>
      <c r="D3926" s="16" t="s">
        <v>568</v>
      </c>
      <c r="E3926">
        <v>42.41</v>
      </c>
    </row>
    <row r="3927" spans="1:5" x14ac:dyDescent="0.2">
      <c r="A3927">
        <v>90685</v>
      </c>
      <c r="B3927" t="s">
        <v>2009</v>
      </c>
      <c r="C3927" t="s">
        <v>10678</v>
      </c>
      <c r="D3927" s="16" t="s">
        <v>568</v>
      </c>
      <c r="E3927">
        <v>63.52</v>
      </c>
    </row>
    <row r="3928" spans="1:5" x14ac:dyDescent="0.2">
      <c r="A3928">
        <v>95114</v>
      </c>
      <c r="B3928" t="s">
        <v>2009</v>
      </c>
      <c r="C3928" t="s">
        <v>10679</v>
      </c>
      <c r="D3928" s="16" t="s">
        <v>568</v>
      </c>
      <c r="E3928">
        <v>0.4</v>
      </c>
    </row>
    <row r="3929" spans="1:5" x14ac:dyDescent="0.2">
      <c r="A3929">
        <v>95115</v>
      </c>
      <c r="B3929" t="s">
        <v>2009</v>
      </c>
      <c r="C3929" t="s">
        <v>10680</v>
      </c>
      <c r="D3929" s="16" t="s">
        <v>568</v>
      </c>
      <c r="E3929">
        <v>0.09</v>
      </c>
    </row>
    <row r="3930" spans="1:5" x14ac:dyDescent="0.2">
      <c r="A3930">
        <v>53863</v>
      </c>
      <c r="B3930" t="s">
        <v>2009</v>
      </c>
      <c r="C3930" t="s">
        <v>10681</v>
      </c>
      <c r="D3930" s="16" t="s">
        <v>568</v>
      </c>
      <c r="E3930">
        <v>0.5</v>
      </c>
    </row>
    <row r="3931" spans="1:5" x14ac:dyDescent="0.2">
      <c r="A3931">
        <v>104652</v>
      </c>
      <c r="B3931" t="s">
        <v>2009</v>
      </c>
      <c r="C3931" t="s">
        <v>10682</v>
      </c>
      <c r="D3931" s="16" t="s">
        <v>568</v>
      </c>
      <c r="E3931">
        <v>0</v>
      </c>
    </row>
    <row r="3932" spans="1:5" x14ac:dyDescent="0.2">
      <c r="A3932">
        <v>104653</v>
      </c>
      <c r="B3932" t="s">
        <v>2009</v>
      </c>
      <c r="C3932" t="s">
        <v>10683</v>
      </c>
      <c r="D3932" s="16" t="s">
        <v>568</v>
      </c>
      <c r="E3932">
        <v>0</v>
      </c>
    </row>
    <row r="3933" spans="1:5" x14ac:dyDescent="0.2">
      <c r="A3933">
        <v>104654</v>
      </c>
      <c r="B3933" t="s">
        <v>2009</v>
      </c>
      <c r="C3933" t="s">
        <v>10684</v>
      </c>
      <c r="D3933" s="16" t="s">
        <v>568</v>
      </c>
      <c r="E3933">
        <v>0</v>
      </c>
    </row>
    <row r="3934" spans="1:5" x14ac:dyDescent="0.2">
      <c r="A3934">
        <v>104655</v>
      </c>
      <c r="B3934" t="s">
        <v>2009</v>
      </c>
      <c r="C3934" t="s">
        <v>10685</v>
      </c>
      <c r="D3934" s="16" t="s">
        <v>568</v>
      </c>
      <c r="E3934">
        <v>0.65</v>
      </c>
    </row>
    <row r="3935" spans="1:5" x14ac:dyDescent="0.2">
      <c r="A3935">
        <v>102270</v>
      </c>
      <c r="B3935" t="s">
        <v>2009</v>
      </c>
      <c r="C3935" t="s">
        <v>10686</v>
      </c>
      <c r="D3935" s="16" t="s">
        <v>568</v>
      </c>
      <c r="E3935">
        <v>0.68</v>
      </c>
    </row>
    <row r="3936" spans="1:5" x14ac:dyDescent="0.2">
      <c r="A3936">
        <v>102271</v>
      </c>
      <c r="B3936" t="s">
        <v>2009</v>
      </c>
      <c r="C3936" t="s">
        <v>10687</v>
      </c>
      <c r="D3936" s="16" t="s">
        <v>568</v>
      </c>
      <c r="E3936">
        <v>0.15</v>
      </c>
    </row>
    <row r="3937" spans="1:5" x14ac:dyDescent="0.2">
      <c r="A3937">
        <v>102272</v>
      </c>
      <c r="B3937" t="s">
        <v>2009</v>
      </c>
      <c r="C3937" t="s">
        <v>10688</v>
      </c>
      <c r="D3937" s="16" t="s">
        <v>568</v>
      </c>
      <c r="E3937">
        <v>0.85</v>
      </c>
    </row>
    <row r="3938" spans="1:5" x14ac:dyDescent="0.2">
      <c r="A3938">
        <v>102273</v>
      </c>
      <c r="B3938" t="s">
        <v>2009</v>
      </c>
      <c r="C3938" t="s">
        <v>10689</v>
      </c>
      <c r="D3938" s="16" t="s">
        <v>568</v>
      </c>
      <c r="E3938">
        <v>1.64</v>
      </c>
    </row>
    <row r="3939" spans="1:5" x14ac:dyDescent="0.2">
      <c r="A3939">
        <v>95255</v>
      </c>
      <c r="B3939" t="s">
        <v>2009</v>
      </c>
      <c r="C3939" t="s">
        <v>10690</v>
      </c>
      <c r="D3939" s="16" t="s">
        <v>568</v>
      </c>
      <c r="E3939">
        <v>0.81</v>
      </c>
    </row>
    <row r="3940" spans="1:5" x14ac:dyDescent="0.2">
      <c r="A3940">
        <v>95256</v>
      </c>
      <c r="B3940" t="s">
        <v>2009</v>
      </c>
      <c r="C3940" t="s">
        <v>10691</v>
      </c>
      <c r="D3940" s="16" t="s">
        <v>568</v>
      </c>
      <c r="E3940">
        <v>0.18</v>
      </c>
    </row>
    <row r="3941" spans="1:5" x14ac:dyDescent="0.2">
      <c r="A3941">
        <v>95257</v>
      </c>
      <c r="B3941" t="s">
        <v>2009</v>
      </c>
      <c r="C3941" t="s">
        <v>10692</v>
      </c>
      <c r="D3941" s="16" t="s">
        <v>568</v>
      </c>
      <c r="E3941">
        <v>1.02</v>
      </c>
    </row>
    <row r="3942" spans="1:5" x14ac:dyDescent="0.2">
      <c r="A3942">
        <v>105913</v>
      </c>
      <c r="B3942" t="s">
        <v>2009</v>
      </c>
      <c r="C3942" t="s">
        <v>10693</v>
      </c>
      <c r="D3942" s="16" t="s">
        <v>568</v>
      </c>
      <c r="E3942">
        <v>0.69</v>
      </c>
    </row>
    <row r="3943" spans="1:5" x14ac:dyDescent="0.2">
      <c r="A3943">
        <v>105914</v>
      </c>
      <c r="B3943" t="s">
        <v>2009</v>
      </c>
      <c r="C3943" t="s">
        <v>10694</v>
      </c>
      <c r="D3943" s="16" t="s">
        <v>568</v>
      </c>
      <c r="E3943">
        <v>0.16</v>
      </c>
    </row>
    <row r="3944" spans="1:5" x14ac:dyDescent="0.2">
      <c r="A3944">
        <v>105915</v>
      </c>
      <c r="B3944" t="s">
        <v>2009</v>
      </c>
      <c r="C3944" t="s">
        <v>10695</v>
      </c>
      <c r="D3944" s="16" t="s">
        <v>568</v>
      </c>
      <c r="E3944">
        <v>0.86</v>
      </c>
    </row>
    <row r="3945" spans="1:5" x14ac:dyDescent="0.2">
      <c r="A3945">
        <v>103792</v>
      </c>
      <c r="B3945" t="s">
        <v>2009</v>
      </c>
      <c r="C3945" t="s">
        <v>10696</v>
      </c>
      <c r="D3945" s="16" t="s">
        <v>568</v>
      </c>
      <c r="E3945">
        <v>4.53</v>
      </c>
    </row>
    <row r="3946" spans="1:5" x14ac:dyDescent="0.2">
      <c r="A3946">
        <v>103789</v>
      </c>
      <c r="B3946" t="s">
        <v>2009</v>
      </c>
      <c r="C3946" t="s">
        <v>10697</v>
      </c>
      <c r="D3946" s="16" t="s">
        <v>568</v>
      </c>
      <c r="E3946">
        <v>0</v>
      </c>
    </row>
    <row r="3947" spans="1:5" x14ac:dyDescent="0.2">
      <c r="A3947">
        <v>103790</v>
      </c>
      <c r="B3947" t="s">
        <v>2009</v>
      </c>
      <c r="C3947" t="s">
        <v>10698</v>
      </c>
      <c r="D3947" s="16" t="s">
        <v>568</v>
      </c>
      <c r="E3947">
        <v>0</v>
      </c>
    </row>
    <row r="3948" spans="1:5" x14ac:dyDescent="0.2">
      <c r="A3948">
        <v>103791</v>
      </c>
      <c r="B3948" t="s">
        <v>2009</v>
      </c>
      <c r="C3948" t="s">
        <v>10699</v>
      </c>
      <c r="D3948" s="16" t="s">
        <v>568</v>
      </c>
      <c r="E3948">
        <v>0</v>
      </c>
    </row>
    <row r="3949" spans="1:5" x14ac:dyDescent="0.2">
      <c r="A3949">
        <v>96054</v>
      </c>
      <c r="B3949" t="s">
        <v>2009</v>
      </c>
      <c r="C3949" t="s">
        <v>10700</v>
      </c>
      <c r="D3949" s="16" t="s">
        <v>568</v>
      </c>
      <c r="E3949">
        <v>28.53</v>
      </c>
    </row>
    <row r="3950" spans="1:5" x14ac:dyDescent="0.2">
      <c r="A3950">
        <v>96060</v>
      </c>
      <c r="B3950" t="s">
        <v>2009</v>
      </c>
      <c r="C3950" t="s">
        <v>10701</v>
      </c>
      <c r="D3950" s="16" t="s">
        <v>568</v>
      </c>
      <c r="E3950">
        <v>5.88</v>
      </c>
    </row>
    <row r="3951" spans="1:5" x14ac:dyDescent="0.2">
      <c r="A3951">
        <v>96061</v>
      </c>
      <c r="B3951" t="s">
        <v>2009</v>
      </c>
      <c r="C3951" t="s">
        <v>10702</v>
      </c>
      <c r="D3951" s="16" t="s">
        <v>568</v>
      </c>
      <c r="E3951">
        <v>35.659999999999997</v>
      </c>
    </row>
    <row r="3952" spans="1:5" x14ac:dyDescent="0.2">
      <c r="A3952">
        <v>96062</v>
      </c>
      <c r="B3952" t="s">
        <v>2009</v>
      </c>
      <c r="C3952" t="s">
        <v>10703</v>
      </c>
      <c r="D3952" s="16" t="s">
        <v>568</v>
      </c>
      <c r="E3952">
        <v>44.48</v>
      </c>
    </row>
    <row r="3953" spans="1:5" x14ac:dyDescent="0.2">
      <c r="A3953">
        <v>90688</v>
      </c>
      <c r="B3953" t="s">
        <v>2009</v>
      </c>
      <c r="C3953" t="s">
        <v>10704</v>
      </c>
      <c r="D3953" s="16" t="s">
        <v>568</v>
      </c>
      <c r="E3953">
        <v>24.78</v>
      </c>
    </row>
    <row r="3954" spans="1:5" x14ac:dyDescent="0.2">
      <c r="A3954">
        <v>90689</v>
      </c>
      <c r="B3954" t="s">
        <v>2009</v>
      </c>
      <c r="C3954" t="s">
        <v>10705</v>
      </c>
      <c r="D3954" s="16" t="s">
        <v>568</v>
      </c>
      <c r="E3954">
        <v>4.8899999999999997</v>
      </c>
    </row>
    <row r="3955" spans="1:5" x14ac:dyDescent="0.2">
      <c r="A3955">
        <v>90690</v>
      </c>
      <c r="B3955" t="s">
        <v>2009</v>
      </c>
      <c r="C3955" t="s">
        <v>10706</v>
      </c>
      <c r="D3955" s="16" t="s">
        <v>568</v>
      </c>
      <c r="E3955">
        <v>30.97</v>
      </c>
    </row>
    <row r="3956" spans="1:5" x14ac:dyDescent="0.2">
      <c r="A3956">
        <v>90691</v>
      </c>
      <c r="B3956" t="s">
        <v>2009</v>
      </c>
      <c r="C3956" t="s">
        <v>10707</v>
      </c>
      <c r="D3956" s="16" t="s">
        <v>568</v>
      </c>
      <c r="E3956">
        <v>44.48</v>
      </c>
    </row>
    <row r="3957" spans="1:5" x14ac:dyDescent="0.2">
      <c r="A3957">
        <v>96241</v>
      </c>
      <c r="B3957" t="s">
        <v>2009</v>
      </c>
      <c r="C3957" t="s">
        <v>10708</v>
      </c>
      <c r="D3957" s="16" t="s">
        <v>568</v>
      </c>
      <c r="E3957">
        <v>26.33</v>
      </c>
    </row>
    <row r="3958" spans="1:5" x14ac:dyDescent="0.2">
      <c r="A3958">
        <v>96242</v>
      </c>
      <c r="B3958" t="s">
        <v>2009</v>
      </c>
      <c r="C3958" t="s">
        <v>10709</v>
      </c>
      <c r="D3958" s="16" t="s">
        <v>568</v>
      </c>
      <c r="E3958">
        <v>6.95</v>
      </c>
    </row>
    <row r="3959" spans="1:5" x14ac:dyDescent="0.2">
      <c r="A3959">
        <v>96243</v>
      </c>
      <c r="B3959" t="s">
        <v>2009</v>
      </c>
      <c r="C3959" t="s">
        <v>10710</v>
      </c>
      <c r="D3959" s="16" t="s">
        <v>568</v>
      </c>
      <c r="E3959">
        <v>32.909999999999997</v>
      </c>
    </row>
    <row r="3960" spans="1:5" x14ac:dyDescent="0.2">
      <c r="A3960">
        <v>96244</v>
      </c>
      <c r="B3960" t="s">
        <v>2009</v>
      </c>
      <c r="C3960" t="s">
        <v>10711</v>
      </c>
      <c r="D3960" s="16" t="s">
        <v>568</v>
      </c>
      <c r="E3960">
        <v>19.43</v>
      </c>
    </row>
    <row r="3961" spans="1:5" x14ac:dyDescent="0.2">
      <c r="A3961">
        <v>88400</v>
      </c>
      <c r="B3961" t="s">
        <v>2009</v>
      </c>
      <c r="C3961" t="s">
        <v>10712</v>
      </c>
      <c r="D3961" s="16" t="s">
        <v>568</v>
      </c>
      <c r="E3961">
        <v>0.79</v>
      </c>
    </row>
    <row r="3962" spans="1:5" x14ac:dyDescent="0.2">
      <c r="A3962">
        <v>88401</v>
      </c>
      <c r="B3962" t="s">
        <v>2009</v>
      </c>
      <c r="C3962" t="s">
        <v>10713</v>
      </c>
      <c r="D3962" s="16" t="s">
        <v>568</v>
      </c>
      <c r="E3962">
        <v>0.18</v>
      </c>
    </row>
    <row r="3963" spans="1:5" x14ac:dyDescent="0.2">
      <c r="A3963">
        <v>88402</v>
      </c>
      <c r="B3963" t="s">
        <v>2009</v>
      </c>
      <c r="C3963" t="s">
        <v>10714</v>
      </c>
      <c r="D3963" s="16" t="s">
        <v>568</v>
      </c>
      <c r="E3963">
        <v>0.86</v>
      </c>
    </row>
    <row r="3964" spans="1:5" x14ac:dyDescent="0.2">
      <c r="A3964">
        <v>88403</v>
      </c>
      <c r="B3964" t="s">
        <v>2009</v>
      </c>
      <c r="C3964" t="s">
        <v>10715</v>
      </c>
      <c r="D3964" s="16" t="s">
        <v>568</v>
      </c>
      <c r="E3964">
        <v>1.82</v>
      </c>
    </row>
    <row r="3965" spans="1:5" x14ac:dyDescent="0.2">
      <c r="A3965">
        <v>88387</v>
      </c>
      <c r="B3965" t="s">
        <v>2009</v>
      </c>
      <c r="C3965" t="s">
        <v>10716</v>
      </c>
      <c r="D3965" s="16" t="s">
        <v>568</v>
      </c>
      <c r="E3965">
        <v>0.83</v>
      </c>
    </row>
    <row r="3966" spans="1:5" x14ac:dyDescent="0.2">
      <c r="A3966">
        <v>88389</v>
      </c>
      <c r="B3966" t="s">
        <v>2009</v>
      </c>
      <c r="C3966" t="s">
        <v>10717</v>
      </c>
      <c r="D3966" s="16" t="s">
        <v>568</v>
      </c>
      <c r="E3966">
        <v>0.19</v>
      </c>
    </row>
    <row r="3967" spans="1:5" x14ac:dyDescent="0.2">
      <c r="A3967">
        <v>88390</v>
      </c>
      <c r="B3967" t="s">
        <v>2009</v>
      </c>
      <c r="C3967" t="s">
        <v>10718</v>
      </c>
      <c r="D3967" s="16" t="s">
        <v>568</v>
      </c>
      <c r="E3967">
        <v>0.91</v>
      </c>
    </row>
    <row r="3968" spans="1:5" x14ac:dyDescent="0.2">
      <c r="A3968">
        <v>88391</v>
      </c>
      <c r="B3968" t="s">
        <v>2009</v>
      </c>
      <c r="C3968" t="s">
        <v>10719</v>
      </c>
      <c r="D3968" s="16" t="s">
        <v>568</v>
      </c>
      <c r="E3968">
        <v>3.03</v>
      </c>
    </row>
    <row r="3969" spans="1:5" x14ac:dyDescent="0.2">
      <c r="A3969">
        <v>88394</v>
      </c>
      <c r="B3969" t="s">
        <v>2009</v>
      </c>
      <c r="C3969" t="s">
        <v>10720</v>
      </c>
      <c r="D3969" s="16" t="s">
        <v>568</v>
      </c>
      <c r="E3969">
        <v>0.99</v>
      </c>
    </row>
    <row r="3970" spans="1:5" x14ac:dyDescent="0.2">
      <c r="A3970">
        <v>88395</v>
      </c>
      <c r="B3970" t="s">
        <v>2009</v>
      </c>
      <c r="C3970" t="s">
        <v>10721</v>
      </c>
      <c r="D3970" s="16" t="s">
        <v>568</v>
      </c>
      <c r="E3970">
        <v>0.23</v>
      </c>
    </row>
    <row r="3971" spans="1:5" x14ac:dyDescent="0.2">
      <c r="A3971">
        <v>88396</v>
      </c>
      <c r="B3971" t="s">
        <v>2009</v>
      </c>
      <c r="C3971" t="s">
        <v>10722</v>
      </c>
      <c r="D3971" s="16" t="s">
        <v>568</v>
      </c>
      <c r="E3971">
        <v>1.0900000000000001</v>
      </c>
    </row>
    <row r="3972" spans="1:5" x14ac:dyDescent="0.2">
      <c r="A3972">
        <v>88397</v>
      </c>
      <c r="B3972" t="s">
        <v>2009</v>
      </c>
      <c r="C3972" t="s">
        <v>10723</v>
      </c>
      <c r="D3972" s="16" t="s">
        <v>568</v>
      </c>
      <c r="E3972">
        <v>4.54</v>
      </c>
    </row>
    <row r="3973" spans="1:5" x14ac:dyDescent="0.2">
      <c r="A3973">
        <v>90633</v>
      </c>
      <c r="B3973" t="s">
        <v>2009</v>
      </c>
      <c r="C3973" t="s">
        <v>10724</v>
      </c>
      <c r="D3973" s="16" t="s">
        <v>568</v>
      </c>
      <c r="E3973">
        <v>3.96</v>
      </c>
    </row>
    <row r="3974" spans="1:5" x14ac:dyDescent="0.2">
      <c r="A3974">
        <v>90634</v>
      </c>
      <c r="B3974" t="s">
        <v>2009</v>
      </c>
      <c r="C3974" t="s">
        <v>10725</v>
      </c>
      <c r="D3974" s="16" t="s">
        <v>568</v>
      </c>
      <c r="E3974">
        <v>0.91</v>
      </c>
    </row>
    <row r="3975" spans="1:5" x14ac:dyDescent="0.2">
      <c r="A3975">
        <v>90635</v>
      </c>
      <c r="B3975" t="s">
        <v>2009</v>
      </c>
      <c r="C3975" t="s">
        <v>10726</v>
      </c>
      <c r="D3975" s="16" t="s">
        <v>568</v>
      </c>
      <c r="E3975">
        <v>4.33</v>
      </c>
    </row>
    <row r="3976" spans="1:5" x14ac:dyDescent="0.2">
      <c r="A3976">
        <v>90636</v>
      </c>
      <c r="B3976" t="s">
        <v>2009</v>
      </c>
      <c r="C3976" t="s">
        <v>10727</v>
      </c>
      <c r="D3976" s="16" t="s">
        <v>568</v>
      </c>
      <c r="E3976">
        <v>6.07</v>
      </c>
    </row>
    <row r="3977" spans="1:5" x14ac:dyDescent="0.2">
      <c r="A3977">
        <v>103238</v>
      </c>
      <c r="B3977" t="s">
        <v>2009</v>
      </c>
      <c r="C3977" t="s">
        <v>10728</v>
      </c>
      <c r="D3977" s="16" t="s">
        <v>568</v>
      </c>
      <c r="E3977">
        <v>0</v>
      </c>
    </row>
    <row r="3978" spans="1:5" x14ac:dyDescent="0.2">
      <c r="A3978">
        <v>103239</v>
      </c>
      <c r="B3978" t="s">
        <v>2009</v>
      </c>
      <c r="C3978" t="s">
        <v>10729</v>
      </c>
      <c r="D3978" s="16" t="s">
        <v>568</v>
      </c>
      <c r="E3978">
        <v>0</v>
      </c>
    </row>
    <row r="3979" spans="1:5" x14ac:dyDescent="0.2">
      <c r="A3979">
        <v>103240</v>
      </c>
      <c r="B3979" t="s">
        <v>2009</v>
      </c>
      <c r="C3979" t="s">
        <v>10730</v>
      </c>
      <c r="D3979" s="16" t="s">
        <v>568</v>
      </c>
      <c r="E3979">
        <v>0</v>
      </c>
    </row>
    <row r="3980" spans="1:5" x14ac:dyDescent="0.2">
      <c r="A3980">
        <v>103241</v>
      </c>
      <c r="B3980" t="s">
        <v>2009</v>
      </c>
      <c r="C3980" t="s">
        <v>10731</v>
      </c>
      <c r="D3980" s="16" t="s">
        <v>568</v>
      </c>
      <c r="E3980">
        <v>11.37</v>
      </c>
    </row>
    <row r="3981" spans="1:5" x14ac:dyDescent="0.2">
      <c r="A3981">
        <v>88853</v>
      </c>
      <c r="B3981" t="s">
        <v>2009</v>
      </c>
      <c r="C3981" t="s">
        <v>10732</v>
      </c>
      <c r="D3981" s="16" t="s">
        <v>568</v>
      </c>
      <c r="E3981">
        <v>0.24</v>
      </c>
    </row>
    <row r="3982" spans="1:5" x14ac:dyDescent="0.2">
      <c r="A3982">
        <v>88854</v>
      </c>
      <c r="B3982" t="s">
        <v>2009</v>
      </c>
      <c r="C3982" t="s">
        <v>10733</v>
      </c>
      <c r="D3982" s="16" t="s">
        <v>568</v>
      </c>
      <c r="E3982">
        <v>0.05</v>
      </c>
    </row>
    <row r="3983" spans="1:5" x14ac:dyDescent="0.2">
      <c r="A3983">
        <v>5692</v>
      </c>
      <c r="B3983" t="s">
        <v>2009</v>
      </c>
      <c r="C3983" t="s">
        <v>10734</v>
      </c>
      <c r="D3983" s="16" t="s">
        <v>568</v>
      </c>
      <c r="E3983">
        <v>0.26</v>
      </c>
    </row>
    <row r="3984" spans="1:5" x14ac:dyDescent="0.2">
      <c r="A3984">
        <v>5693</v>
      </c>
      <c r="B3984" t="s">
        <v>2009</v>
      </c>
      <c r="C3984" t="s">
        <v>10735</v>
      </c>
      <c r="D3984" s="16" t="s">
        <v>568</v>
      </c>
      <c r="E3984">
        <v>22.7</v>
      </c>
    </row>
    <row r="3985" spans="1:5" x14ac:dyDescent="0.2">
      <c r="A3985">
        <v>7044</v>
      </c>
      <c r="B3985" t="s">
        <v>2009</v>
      </c>
      <c r="C3985" t="s">
        <v>10736</v>
      </c>
      <c r="D3985" s="16" t="s">
        <v>568</v>
      </c>
      <c r="E3985">
        <v>0.28999999999999998</v>
      </c>
    </row>
    <row r="3986" spans="1:5" x14ac:dyDescent="0.2">
      <c r="A3986">
        <v>7045</v>
      </c>
      <c r="B3986" t="s">
        <v>2009</v>
      </c>
      <c r="C3986" t="s">
        <v>10737</v>
      </c>
      <c r="D3986" s="16" t="s">
        <v>568</v>
      </c>
      <c r="E3986">
        <v>0.06</v>
      </c>
    </row>
    <row r="3987" spans="1:5" x14ac:dyDescent="0.2">
      <c r="A3987">
        <v>7046</v>
      </c>
      <c r="B3987" t="s">
        <v>2009</v>
      </c>
      <c r="C3987" t="s">
        <v>10738</v>
      </c>
      <c r="D3987" s="16" t="s">
        <v>568</v>
      </c>
      <c r="E3987">
        <v>0.32</v>
      </c>
    </row>
    <row r="3988" spans="1:5" x14ac:dyDescent="0.2">
      <c r="A3988">
        <v>7047</v>
      </c>
      <c r="B3988" t="s">
        <v>2009</v>
      </c>
      <c r="C3988" t="s">
        <v>10739</v>
      </c>
      <c r="D3988" s="16" t="s">
        <v>568</v>
      </c>
      <c r="E3988">
        <v>26.79</v>
      </c>
    </row>
    <row r="3989" spans="1:5" x14ac:dyDescent="0.2">
      <c r="A3989">
        <v>89228</v>
      </c>
      <c r="B3989" t="s">
        <v>2009</v>
      </c>
      <c r="C3989" t="s">
        <v>10740</v>
      </c>
      <c r="D3989" s="16" t="s">
        <v>568</v>
      </c>
      <c r="E3989">
        <v>52.8</v>
      </c>
    </row>
    <row r="3990" spans="1:5" x14ac:dyDescent="0.2">
      <c r="A3990">
        <v>89229</v>
      </c>
      <c r="B3990" t="s">
        <v>2009</v>
      </c>
      <c r="C3990" t="s">
        <v>10741</v>
      </c>
      <c r="D3990" s="16" t="s">
        <v>568</v>
      </c>
      <c r="E3990">
        <v>18.61</v>
      </c>
    </row>
    <row r="3991" spans="1:5" x14ac:dyDescent="0.2">
      <c r="A3991">
        <v>5779</v>
      </c>
      <c r="B3991" t="s">
        <v>2009</v>
      </c>
      <c r="C3991" t="s">
        <v>10742</v>
      </c>
      <c r="D3991" s="16" t="s">
        <v>568</v>
      </c>
      <c r="E3991">
        <v>84.87</v>
      </c>
    </row>
    <row r="3992" spans="1:5" x14ac:dyDescent="0.2">
      <c r="A3992">
        <v>53849</v>
      </c>
      <c r="B3992" t="s">
        <v>2009</v>
      </c>
      <c r="C3992" t="s">
        <v>10743</v>
      </c>
      <c r="D3992" s="16" t="s">
        <v>568</v>
      </c>
      <c r="E3992">
        <v>93.45</v>
      </c>
    </row>
    <row r="3993" spans="1:5" x14ac:dyDescent="0.2">
      <c r="A3993">
        <v>95129</v>
      </c>
      <c r="B3993" t="s">
        <v>2009</v>
      </c>
      <c r="C3993" t="s">
        <v>10744</v>
      </c>
      <c r="D3993" s="16" t="s">
        <v>568</v>
      </c>
      <c r="E3993">
        <v>54.41</v>
      </c>
    </row>
    <row r="3994" spans="1:5" x14ac:dyDescent="0.2">
      <c r="A3994">
        <v>95130</v>
      </c>
      <c r="B3994" t="s">
        <v>2009</v>
      </c>
      <c r="C3994" t="s">
        <v>10745</v>
      </c>
      <c r="D3994" s="16" t="s">
        <v>568</v>
      </c>
      <c r="E3994">
        <v>19.73</v>
      </c>
    </row>
    <row r="3995" spans="1:5" x14ac:dyDescent="0.2">
      <c r="A3995">
        <v>95131</v>
      </c>
      <c r="B3995" t="s">
        <v>2009</v>
      </c>
      <c r="C3995" t="s">
        <v>10746</v>
      </c>
      <c r="D3995" s="16" t="s">
        <v>568</v>
      </c>
      <c r="E3995">
        <v>64.05</v>
      </c>
    </row>
    <row r="3996" spans="1:5" x14ac:dyDescent="0.2">
      <c r="A3996">
        <v>95132</v>
      </c>
      <c r="B3996" t="s">
        <v>2009</v>
      </c>
      <c r="C3996" t="s">
        <v>10747</v>
      </c>
      <c r="D3996" s="16" t="s">
        <v>568</v>
      </c>
      <c r="E3996">
        <v>36</v>
      </c>
    </row>
    <row r="3997" spans="1:5" x14ac:dyDescent="0.2">
      <c r="A3997">
        <v>102982</v>
      </c>
      <c r="B3997" t="s">
        <v>2009</v>
      </c>
      <c r="C3997" t="s">
        <v>10748</v>
      </c>
      <c r="D3997" s="16" t="s">
        <v>568</v>
      </c>
      <c r="E3997">
        <v>0</v>
      </c>
    </row>
    <row r="3998" spans="1:5" x14ac:dyDescent="0.2">
      <c r="A3998">
        <v>102983</v>
      </c>
      <c r="B3998" t="s">
        <v>2009</v>
      </c>
      <c r="C3998" t="s">
        <v>10749</v>
      </c>
      <c r="D3998" s="16" t="s">
        <v>568</v>
      </c>
      <c r="E3998">
        <v>0</v>
      </c>
    </row>
    <row r="3999" spans="1:5" x14ac:dyDescent="0.2">
      <c r="A3999">
        <v>102984</v>
      </c>
      <c r="B3999" t="s">
        <v>2009</v>
      </c>
      <c r="C3999" t="s">
        <v>10750</v>
      </c>
      <c r="D3999" s="16" t="s">
        <v>568</v>
      </c>
      <c r="E3999">
        <v>0</v>
      </c>
    </row>
    <row r="4000" spans="1:5" x14ac:dyDescent="0.2">
      <c r="A4000">
        <v>102985</v>
      </c>
      <c r="B4000" t="s">
        <v>2009</v>
      </c>
      <c r="C4000" t="s">
        <v>10751</v>
      </c>
      <c r="D4000" s="16" t="s">
        <v>568</v>
      </c>
      <c r="E4000">
        <v>16.7</v>
      </c>
    </row>
    <row r="4001" spans="1:5" x14ac:dyDescent="0.2">
      <c r="A4001">
        <v>92956</v>
      </c>
      <c r="B4001" t="s">
        <v>2009</v>
      </c>
      <c r="C4001" t="s">
        <v>10752</v>
      </c>
      <c r="D4001" s="16" t="s">
        <v>568</v>
      </c>
      <c r="E4001">
        <v>4.24</v>
      </c>
    </row>
    <row r="4002" spans="1:5" x14ac:dyDescent="0.2">
      <c r="A4002">
        <v>92957</v>
      </c>
      <c r="B4002" t="s">
        <v>2009</v>
      </c>
      <c r="C4002" t="s">
        <v>10753</v>
      </c>
      <c r="D4002" s="16" t="s">
        <v>568</v>
      </c>
      <c r="E4002">
        <v>0.98</v>
      </c>
    </row>
    <row r="4003" spans="1:5" x14ac:dyDescent="0.2">
      <c r="A4003">
        <v>92958</v>
      </c>
      <c r="B4003" t="s">
        <v>2009</v>
      </c>
      <c r="C4003" t="s">
        <v>10754</v>
      </c>
      <c r="D4003" s="16" t="s">
        <v>568</v>
      </c>
      <c r="E4003">
        <v>4.6399999999999997</v>
      </c>
    </row>
    <row r="4004" spans="1:5" x14ac:dyDescent="0.2">
      <c r="A4004">
        <v>92959</v>
      </c>
      <c r="B4004" t="s">
        <v>2009</v>
      </c>
      <c r="C4004" t="s">
        <v>10755</v>
      </c>
      <c r="D4004" s="16" t="s">
        <v>568</v>
      </c>
      <c r="E4004">
        <v>10.35</v>
      </c>
    </row>
    <row r="4005" spans="1:5" x14ac:dyDescent="0.2">
      <c r="A4005">
        <v>102858</v>
      </c>
      <c r="B4005" t="s">
        <v>2009</v>
      </c>
      <c r="C4005" t="s">
        <v>10756</v>
      </c>
      <c r="D4005" s="16" t="s">
        <v>568</v>
      </c>
      <c r="E4005">
        <v>0</v>
      </c>
    </row>
    <row r="4006" spans="1:5" x14ac:dyDescent="0.2">
      <c r="A4006">
        <v>102859</v>
      </c>
      <c r="B4006" t="s">
        <v>2009</v>
      </c>
      <c r="C4006" t="s">
        <v>10757</v>
      </c>
      <c r="D4006" s="16" t="s">
        <v>568</v>
      </c>
      <c r="E4006">
        <v>0</v>
      </c>
    </row>
    <row r="4007" spans="1:5" x14ac:dyDescent="0.2">
      <c r="A4007">
        <v>102860</v>
      </c>
      <c r="B4007" t="s">
        <v>2009</v>
      </c>
      <c r="C4007" t="s">
        <v>10758</v>
      </c>
      <c r="D4007" s="16" t="s">
        <v>568</v>
      </c>
      <c r="E4007">
        <v>0</v>
      </c>
    </row>
    <row r="4008" spans="1:5" x14ac:dyDescent="0.2">
      <c r="A4008">
        <v>102861</v>
      </c>
      <c r="B4008" t="s">
        <v>2009</v>
      </c>
      <c r="C4008" t="s">
        <v>10759</v>
      </c>
      <c r="D4008" s="16" t="s">
        <v>568</v>
      </c>
      <c r="E4008">
        <v>1.21</v>
      </c>
    </row>
    <row r="4009" spans="1:5" x14ac:dyDescent="0.2">
      <c r="A4009">
        <v>93404</v>
      </c>
      <c r="B4009" t="s">
        <v>2009</v>
      </c>
      <c r="C4009" t="s">
        <v>10760</v>
      </c>
      <c r="D4009" s="16" t="s">
        <v>568</v>
      </c>
      <c r="E4009">
        <v>7.75</v>
      </c>
    </row>
    <row r="4010" spans="1:5" x14ac:dyDescent="0.2">
      <c r="A4010">
        <v>93405</v>
      </c>
      <c r="B4010" t="s">
        <v>2009</v>
      </c>
      <c r="C4010" t="s">
        <v>10761</v>
      </c>
      <c r="D4010" s="16" t="s">
        <v>568</v>
      </c>
      <c r="E4010">
        <v>1.98</v>
      </c>
    </row>
    <row r="4011" spans="1:5" x14ac:dyDescent="0.2">
      <c r="A4011">
        <v>93406</v>
      </c>
      <c r="B4011" t="s">
        <v>2009</v>
      </c>
      <c r="C4011" t="s">
        <v>10762</v>
      </c>
      <c r="D4011" s="16" t="s">
        <v>568</v>
      </c>
      <c r="E4011">
        <v>9.3000000000000007</v>
      </c>
    </row>
    <row r="4012" spans="1:5" x14ac:dyDescent="0.2">
      <c r="A4012">
        <v>93407</v>
      </c>
      <c r="B4012" t="s">
        <v>2009</v>
      </c>
      <c r="C4012" t="s">
        <v>10763</v>
      </c>
      <c r="D4012" s="16" t="s">
        <v>568</v>
      </c>
      <c r="E4012">
        <v>52.63</v>
      </c>
    </row>
    <row r="4013" spans="1:5" x14ac:dyDescent="0.2">
      <c r="A4013">
        <v>102936</v>
      </c>
      <c r="B4013" t="s">
        <v>2009</v>
      </c>
      <c r="C4013" t="s">
        <v>10764</v>
      </c>
      <c r="D4013" s="16" t="s">
        <v>568</v>
      </c>
      <c r="E4013">
        <v>0</v>
      </c>
    </row>
    <row r="4014" spans="1:5" x14ac:dyDescent="0.2">
      <c r="A4014">
        <v>102937</v>
      </c>
      <c r="B4014" t="s">
        <v>2009</v>
      </c>
      <c r="C4014" t="s">
        <v>10765</v>
      </c>
      <c r="D4014" s="16" t="s">
        <v>568</v>
      </c>
      <c r="E4014">
        <v>0</v>
      </c>
    </row>
    <row r="4015" spans="1:5" x14ac:dyDescent="0.2">
      <c r="A4015">
        <v>102938</v>
      </c>
      <c r="B4015" t="s">
        <v>2009</v>
      </c>
      <c r="C4015" t="s">
        <v>10766</v>
      </c>
      <c r="D4015" s="16" t="s">
        <v>568</v>
      </c>
      <c r="E4015">
        <v>0</v>
      </c>
    </row>
    <row r="4016" spans="1:5" x14ac:dyDescent="0.2">
      <c r="A4016">
        <v>102939</v>
      </c>
      <c r="B4016" t="s">
        <v>2009</v>
      </c>
      <c r="C4016" t="s">
        <v>10767</v>
      </c>
      <c r="D4016" s="16" t="s">
        <v>568</v>
      </c>
      <c r="E4016">
        <v>9.06</v>
      </c>
    </row>
    <row r="4017" spans="1:5" x14ac:dyDescent="0.2">
      <c r="A4017">
        <v>103159</v>
      </c>
      <c r="B4017" t="s">
        <v>2009</v>
      </c>
      <c r="C4017" t="s">
        <v>10768</v>
      </c>
      <c r="D4017" s="16" t="s">
        <v>568</v>
      </c>
      <c r="E4017">
        <v>0</v>
      </c>
    </row>
    <row r="4018" spans="1:5" x14ac:dyDescent="0.2">
      <c r="A4018">
        <v>103160</v>
      </c>
      <c r="B4018" t="s">
        <v>2009</v>
      </c>
      <c r="C4018" t="s">
        <v>10769</v>
      </c>
      <c r="D4018" s="16" t="s">
        <v>568</v>
      </c>
      <c r="E4018">
        <v>0</v>
      </c>
    </row>
    <row r="4019" spans="1:5" x14ac:dyDescent="0.2">
      <c r="A4019">
        <v>103161</v>
      </c>
      <c r="B4019" t="s">
        <v>2009</v>
      </c>
      <c r="C4019" t="s">
        <v>10770</v>
      </c>
      <c r="D4019" s="16" t="s">
        <v>568</v>
      </c>
      <c r="E4019">
        <v>0</v>
      </c>
    </row>
    <row r="4020" spans="1:5" x14ac:dyDescent="0.2">
      <c r="A4020">
        <v>103162</v>
      </c>
      <c r="B4020" t="s">
        <v>2009</v>
      </c>
      <c r="C4020" t="s">
        <v>10771</v>
      </c>
      <c r="D4020" s="16" t="s">
        <v>568</v>
      </c>
      <c r="E4020">
        <v>0.64</v>
      </c>
    </row>
    <row r="4021" spans="1:5" x14ac:dyDescent="0.2">
      <c r="A4021">
        <v>103153</v>
      </c>
      <c r="B4021" t="s">
        <v>2009</v>
      </c>
      <c r="C4021" t="s">
        <v>10772</v>
      </c>
      <c r="D4021" s="16" t="s">
        <v>568</v>
      </c>
      <c r="E4021">
        <v>0</v>
      </c>
    </row>
    <row r="4022" spans="1:5" x14ac:dyDescent="0.2">
      <c r="A4022">
        <v>103154</v>
      </c>
      <c r="B4022" t="s">
        <v>2009</v>
      </c>
      <c r="C4022" t="s">
        <v>10773</v>
      </c>
      <c r="D4022" s="16" t="s">
        <v>568</v>
      </c>
      <c r="E4022">
        <v>0</v>
      </c>
    </row>
    <row r="4023" spans="1:5" x14ac:dyDescent="0.2">
      <c r="A4023">
        <v>103155</v>
      </c>
      <c r="B4023" t="s">
        <v>2009</v>
      </c>
      <c r="C4023" t="s">
        <v>10774</v>
      </c>
      <c r="D4023" s="16" t="s">
        <v>568</v>
      </c>
      <c r="E4023">
        <v>0</v>
      </c>
    </row>
    <row r="4024" spans="1:5" x14ac:dyDescent="0.2">
      <c r="A4024">
        <v>103156</v>
      </c>
      <c r="B4024" t="s">
        <v>2009</v>
      </c>
      <c r="C4024" t="s">
        <v>10775</v>
      </c>
      <c r="D4024" s="16" t="s">
        <v>568</v>
      </c>
      <c r="E4024">
        <v>2.2999999999999998</v>
      </c>
    </row>
    <row r="4025" spans="1:5" x14ac:dyDescent="0.2">
      <c r="A4025">
        <v>103171</v>
      </c>
      <c r="B4025" t="s">
        <v>2009</v>
      </c>
      <c r="C4025" t="s">
        <v>10776</v>
      </c>
      <c r="D4025" s="16" t="s">
        <v>568</v>
      </c>
      <c r="E4025">
        <v>0</v>
      </c>
    </row>
    <row r="4026" spans="1:5" x14ac:dyDescent="0.2">
      <c r="A4026">
        <v>103172</v>
      </c>
      <c r="B4026" t="s">
        <v>2009</v>
      </c>
      <c r="C4026" t="s">
        <v>10777</v>
      </c>
      <c r="D4026" s="16" t="s">
        <v>568</v>
      </c>
      <c r="E4026">
        <v>0</v>
      </c>
    </row>
    <row r="4027" spans="1:5" x14ac:dyDescent="0.2">
      <c r="A4027">
        <v>103173</v>
      </c>
      <c r="B4027" t="s">
        <v>2009</v>
      </c>
      <c r="C4027" t="s">
        <v>10778</v>
      </c>
      <c r="D4027" s="16" t="s">
        <v>568</v>
      </c>
      <c r="E4027">
        <v>0</v>
      </c>
    </row>
    <row r="4028" spans="1:5" x14ac:dyDescent="0.2">
      <c r="A4028">
        <v>103174</v>
      </c>
      <c r="B4028" t="s">
        <v>2009</v>
      </c>
      <c r="C4028" t="s">
        <v>10779</v>
      </c>
      <c r="D4028" s="16" t="s">
        <v>568</v>
      </c>
      <c r="E4028">
        <v>1.84</v>
      </c>
    </row>
    <row r="4029" spans="1:5" x14ac:dyDescent="0.2">
      <c r="A4029">
        <v>103177</v>
      </c>
      <c r="B4029" t="s">
        <v>2009</v>
      </c>
      <c r="C4029" t="s">
        <v>10780</v>
      </c>
      <c r="D4029" s="16" t="s">
        <v>568</v>
      </c>
      <c r="E4029">
        <v>0</v>
      </c>
    </row>
    <row r="4030" spans="1:5" x14ac:dyDescent="0.2">
      <c r="A4030">
        <v>103178</v>
      </c>
      <c r="B4030" t="s">
        <v>2009</v>
      </c>
      <c r="C4030" t="s">
        <v>10781</v>
      </c>
      <c r="D4030" s="16" t="s">
        <v>568</v>
      </c>
      <c r="E4030">
        <v>0</v>
      </c>
    </row>
    <row r="4031" spans="1:5" x14ac:dyDescent="0.2">
      <c r="A4031">
        <v>103179</v>
      </c>
      <c r="B4031" t="s">
        <v>2009</v>
      </c>
      <c r="C4031" t="s">
        <v>10782</v>
      </c>
      <c r="D4031" s="16" t="s">
        <v>568</v>
      </c>
      <c r="E4031">
        <v>0</v>
      </c>
    </row>
    <row r="4032" spans="1:5" x14ac:dyDescent="0.2">
      <c r="A4032">
        <v>103180</v>
      </c>
      <c r="B4032" t="s">
        <v>2009</v>
      </c>
      <c r="C4032" t="s">
        <v>10783</v>
      </c>
      <c r="D4032" s="16" t="s">
        <v>568</v>
      </c>
      <c r="E4032">
        <v>4.2300000000000004</v>
      </c>
    </row>
    <row r="4033" spans="1:5" x14ac:dyDescent="0.2">
      <c r="A4033">
        <v>103165</v>
      </c>
      <c r="B4033" t="s">
        <v>2009</v>
      </c>
      <c r="C4033" t="s">
        <v>10784</v>
      </c>
      <c r="D4033" s="16" t="s">
        <v>568</v>
      </c>
      <c r="E4033">
        <v>0</v>
      </c>
    </row>
    <row r="4034" spans="1:5" x14ac:dyDescent="0.2">
      <c r="A4034">
        <v>103166</v>
      </c>
      <c r="B4034" t="s">
        <v>2009</v>
      </c>
      <c r="C4034" t="s">
        <v>10785</v>
      </c>
      <c r="D4034" s="16" t="s">
        <v>568</v>
      </c>
      <c r="E4034">
        <v>0</v>
      </c>
    </row>
    <row r="4035" spans="1:5" x14ac:dyDescent="0.2">
      <c r="A4035">
        <v>103167</v>
      </c>
      <c r="B4035" t="s">
        <v>2009</v>
      </c>
      <c r="C4035" t="s">
        <v>10786</v>
      </c>
      <c r="D4035" s="16" t="s">
        <v>568</v>
      </c>
      <c r="E4035">
        <v>0</v>
      </c>
    </row>
    <row r="4036" spans="1:5" x14ac:dyDescent="0.2">
      <c r="A4036">
        <v>103168</v>
      </c>
      <c r="B4036" t="s">
        <v>2009</v>
      </c>
      <c r="C4036" t="s">
        <v>10787</v>
      </c>
      <c r="D4036" s="16" t="s">
        <v>568</v>
      </c>
      <c r="E4036">
        <v>0.73</v>
      </c>
    </row>
    <row r="4037" spans="1:5" x14ac:dyDescent="0.2">
      <c r="A4037">
        <v>102864</v>
      </c>
      <c r="B4037" t="s">
        <v>2009</v>
      </c>
      <c r="C4037" t="s">
        <v>10788</v>
      </c>
      <c r="D4037" s="16" t="s">
        <v>568</v>
      </c>
      <c r="E4037">
        <v>0</v>
      </c>
    </row>
    <row r="4038" spans="1:5" x14ac:dyDescent="0.2">
      <c r="A4038">
        <v>102865</v>
      </c>
      <c r="B4038" t="s">
        <v>2009</v>
      </c>
      <c r="C4038" t="s">
        <v>10789</v>
      </c>
      <c r="D4038" s="16" t="s">
        <v>568</v>
      </c>
      <c r="E4038">
        <v>0</v>
      </c>
    </row>
    <row r="4039" spans="1:5" x14ac:dyDescent="0.2">
      <c r="A4039">
        <v>102866</v>
      </c>
      <c r="B4039" t="s">
        <v>2009</v>
      </c>
      <c r="C4039" t="s">
        <v>10790</v>
      </c>
      <c r="D4039" s="16" t="s">
        <v>568</v>
      </c>
      <c r="E4039">
        <v>0</v>
      </c>
    </row>
    <row r="4040" spans="1:5" x14ac:dyDescent="0.2">
      <c r="A4040">
        <v>102867</v>
      </c>
      <c r="B4040" t="s">
        <v>2009</v>
      </c>
      <c r="C4040" t="s">
        <v>10791</v>
      </c>
      <c r="D4040" s="16" t="s">
        <v>568</v>
      </c>
      <c r="E4040">
        <v>0.65</v>
      </c>
    </row>
    <row r="4041" spans="1:5" x14ac:dyDescent="0.2">
      <c r="A4041">
        <v>106321</v>
      </c>
      <c r="B4041" t="s">
        <v>2009</v>
      </c>
      <c r="C4041" t="s">
        <v>10792</v>
      </c>
      <c r="D4041" s="16" t="s">
        <v>568</v>
      </c>
      <c r="E4041">
        <v>0</v>
      </c>
    </row>
    <row r="4042" spans="1:5" x14ac:dyDescent="0.2">
      <c r="A4042">
        <v>106322</v>
      </c>
      <c r="B4042" t="s">
        <v>2009</v>
      </c>
      <c r="C4042" t="s">
        <v>10793</v>
      </c>
      <c r="D4042" s="16" t="s">
        <v>568</v>
      </c>
      <c r="E4042">
        <v>0</v>
      </c>
    </row>
    <row r="4043" spans="1:5" x14ac:dyDescent="0.2">
      <c r="A4043">
        <v>106323</v>
      </c>
      <c r="B4043" t="s">
        <v>2009</v>
      </c>
      <c r="C4043" t="s">
        <v>10794</v>
      </c>
      <c r="D4043" s="16" t="s">
        <v>568</v>
      </c>
      <c r="E4043">
        <v>0</v>
      </c>
    </row>
    <row r="4044" spans="1:5" x14ac:dyDescent="0.2">
      <c r="A4044">
        <v>106324</v>
      </c>
      <c r="B4044" t="s">
        <v>2009</v>
      </c>
      <c r="C4044" t="s">
        <v>10795</v>
      </c>
      <c r="D4044" s="16" t="s">
        <v>568</v>
      </c>
      <c r="E4044">
        <v>0.61</v>
      </c>
    </row>
    <row r="4045" spans="1:5" x14ac:dyDescent="0.2">
      <c r="A4045">
        <v>92108</v>
      </c>
      <c r="B4045" t="s">
        <v>2009</v>
      </c>
      <c r="C4045" t="s">
        <v>10796</v>
      </c>
      <c r="D4045" s="16" t="s">
        <v>568</v>
      </c>
      <c r="E4045">
        <v>0.92</v>
      </c>
    </row>
    <row r="4046" spans="1:5" x14ac:dyDescent="0.2">
      <c r="A4046">
        <v>92109</v>
      </c>
      <c r="B4046" t="s">
        <v>2009</v>
      </c>
      <c r="C4046" t="s">
        <v>10797</v>
      </c>
      <c r="D4046" s="16" t="s">
        <v>568</v>
      </c>
      <c r="E4046">
        <v>0.21</v>
      </c>
    </row>
    <row r="4047" spans="1:5" x14ac:dyDescent="0.2">
      <c r="A4047">
        <v>92110</v>
      </c>
      <c r="B4047" t="s">
        <v>2009</v>
      </c>
      <c r="C4047" t="s">
        <v>10798</v>
      </c>
      <c r="D4047" s="16" t="s">
        <v>568</v>
      </c>
      <c r="E4047">
        <v>1.1499999999999999</v>
      </c>
    </row>
    <row r="4048" spans="1:5" x14ac:dyDescent="0.2">
      <c r="A4048">
        <v>92111</v>
      </c>
      <c r="B4048" t="s">
        <v>2009</v>
      </c>
      <c r="C4048" t="s">
        <v>10799</v>
      </c>
      <c r="D4048" s="16" t="s">
        <v>568</v>
      </c>
      <c r="E4048">
        <v>1.21</v>
      </c>
    </row>
    <row r="4049" spans="1:5" x14ac:dyDescent="0.2">
      <c r="A4049">
        <v>90670</v>
      </c>
      <c r="B4049" t="s">
        <v>2009</v>
      </c>
      <c r="C4049" t="s">
        <v>10800</v>
      </c>
      <c r="D4049" s="16" t="s">
        <v>568</v>
      </c>
      <c r="E4049">
        <v>243.3</v>
      </c>
    </row>
    <row r="4050" spans="1:5" x14ac:dyDescent="0.2">
      <c r="A4050">
        <v>90671</v>
      </c>
      <c r="B4050" t="s">
        <v>2009</v>
      </c>
      <c r="C4050" t="s">
        <v>10801</v>
      </c>
      <c r="D4050" s="16" t="s">
        <v>568</v>
      </c>
      <c r="E4050">
        <v>65.27</v>
      </c>
    </row>
    <row r="4051" spans="1:5" x14ac:dyDescent="0.2">
      <c r="A4051">
        <v>90672</v>
      </c>
      <c r="B4051" t="s">
        <v>2009</v>
      </c>
      <c r="C4051" t="s">
        <v>10802</v>
      </c>
      <c r="D4051" s="16" t="s">
        <v>568</v>
      </c>
      <c r="E4051">
        <v>304.47000000000003</v>
      </c>
    </row>
    <row r="4052" spans="1:5" x14ac:dyDescent="0.2">
      <c r="A4052">
        <v>90673</v>
      </c>
      <c r="B4052" t="s">
        <v>2009</v>
      </c>
      <c r="C4052" t="s">
        <v>10803</v>
      </c>
      <c r="D4052" s="16" t="s">
        <v>568</v>
      </c>
      <c r="E4052">
        <v>133.53</v>
      </c>
    </row>
    <row r="4053" spans="1:5" x14ac:dyDescent="0.2">
      <c r="A4053">
        <v>93220</v>
      </c>
      <c r="B4053" t="s">
        <v>2009</v>
      </c>
      <c r="C4053" t="s">
        <v>10804</v>
      </c>
      <c r="D4053" s="16" t="s">
        <v>568</v>
      </c>
      <c r="E4053">
        <v>373.07</v>
      </c>
    </row>
    <row r="4054" spans="1:5" x14ac:dyDescent="0.2">
      <c r="A4054">
        <v>93221</v>
      </c>
      <c r="B4054" t="s">
        <v>2009</v>
      </c>
      <c r="C4054" t="s">
        <v>10805</v>
      </c>
      <c r="D4054" s="16" t="s">
        <v>568</v>
      </c>
      <c r="E4054">
        <v>100.09</v>
      </c>
    </row>
    <row r="4055" spans="1:5" x14ac:dyDescent="0.2">
      <c r="A4055">
        <v>93222</v>
      </c>
      <c r="B4055" t="s">
        <v>2009</v>
      </c>
      <c r="C4055" t="s">
        <v>10806</v>
      </c>
      <c r="D4055" s="16" t="s">
        <v>568</v>
      </c>
      <c r="E4055">
        <v>466.86</v>
      </c>
    </row>
    <row r="4056" spans="1:5" x14ac:dyDescent="0.2">
      <c r="A4056">
        <v>93223</v>
      </c>
      <c r="B4056" t="s">
        <v>2009</v>
      </c>
      <c r="C4056" t="s">
        <v>10807</v>
      </c>
      <c r="D4056" s="16" t="s">
        <v>568</v>
      </c>
      <c r="E4056">
        <v>174.41</v>
      </c>
    </row>
    <row r="4057" spans="1:5" x14ac:dyDescent="0.2">
      <c r="A4057">
        <v>104691</v>
      </c>
      <c r="B4057" t="s">
        <v>2009</v>
      </c>
      <c r="C4057" t="s">
        <v>10808</v>
      </c>
      <c r="D4057" s="16" t="s">
        <v>568</v>
      </c>
      <c r="E4057">
        <v>0.97</v>
      </c>
    </row>
    <row r="4058" spans="1:5" x14ac:dyDescent="0.2">
      <c r="A4058">
        <v>104692</v>
      </c>
      <c r="B4058" t="s">
        <v>2009</v>
      </c>
      <c r="C4058" t="s">
        <v>10809</v>
      </c>
      <c r="D4058" s="16" t="s">
        <v>568</v>
      </c>
      <c r="E4058">
        <v>0.22</v>
      </c>
    </row>
    <row r="4059" spans="1:5" x14ac:dyDescent="0.2">
      <c r="A4059">
        <v>104693</v>
      </c>
      <c r="B4059" t="s">
        <v>2009</v>
      </c>
      <c r="C4059" t="s">
        <v>10810</v>
      </c>
      <c r="D4059" s="16" t="s">
        <v>568</v>
      </c>
      <c r="E4059">
        <v>1.21</v>
      </c>
    </row>
    <row r="4060" spans="1:5" x14ac:dyDescent="0.2">
      <c r="A4060">
        <v>104694</v>
      </c>
      <c r="B4060" t="s">
        <v>2009</v>
      </c>
      <c r="C4060" t="s">
        <v>10811</v>
      </c>
      <c r="D4060" s="16" t="s">
        <v>568</v>
      </c>
      <c r="E4060">
        <v>2.06</v>
      </c>
    </row>
    <row r="4061" spans="1:5" x14ac:dyDescent="0.2">
      <c r="A4061">
        <v>90676</v>
      </c>
      <c r="B4061" t="s">
        <v>2009</v>
      </c>
      <c r="C4061" t="s">
        <v>10812</v>
      </c>
      <c r="D4061" s="16" t="s">
        <v>568</v>
      </c>
      <c r="E4061">
        <v>100.14</v>
      </c>
    </row>
    <row r="4062" spans="1:5" x14ac:dyDescent="0.2">
      <c r="A4062">
        <v>91021</v>
      </c>
      <c r="B4062" t="s">
        <v>2009</v>
      </c>
      <c r="C4062" t="s">
        <v>10813</v>
      </c>
      <c r="D4062" s="16" t="s">
        <v>568</v>
      </c>
      <c r="E4062">
        <v>12.29</v>
      </c>
    </row>
    <row r="4063" spans="1:5" x14ac:dyDescent="0.2">
      <c r="A4063">
        <v>90677</v>
      </c>
      <c r="B4063" t="s">
        <v>2009</v>
      </c>
      <c r="C4063" t="s">
        <v>10814</v>
      </c>
      <c r="D4063" s="16" t="s">
        <v>568</v>
      </c>
      <c r="E4063">
        <v>30.34</v>
      </c>
    </row>
    <row r="4064" spans="1:5" x14ac:dyDescent="0.2">
      <c r="A4064">
        <v>90678</v>
      </c>
      <c r="B4064" t="s">
        <v>2009</v>
      </c>
      <c r="C4064" t="s">
        <v>10815</v>
      </c>
      <c r="D4064" s="16" t="s">
        <v>568</v>
      </c>
      <c r="E4064">
        <v>140.44999999999999</v>
      </c>
    </row>
    <row r="4065" spans="1:5" x14ac:dyDescent="0.2">
      <c r="A4065">
        <v>90679</v>
      </c>
      <c r="B4065" t="s">
        <v>2009</v>
      </c>
      <c r="C4065" t="s">
        <v>10816</v>
      </c>
      <c r="D4065" s="16" t="s">
        <v>568</v>
      </c>
      <c r="E4065">
        <v>102.4</v>
      </c>
    </row>
    <row r="4066" spans="1:5" x14ac:dyDescent="0.2">
      <c r="A4066">
        <v>102870</v>
      </c>
      <c r="B4066" t="s">
        <v>2009</v>
      </c>
      <c r="C4066" t="s">
        <v>10817</v>
      </c>
      <c r="D4066" s="16" t="s">
        <v>568</v>
      </c>
      <c r="E4066">
        <v>354.83</v>
      </c>
    </row>
    <row r="4067" spans="1:5" x14ac:dyDescent="0.2">
      <c r="A4067">
        <v>102871</v>
      </c>
      <c r="B4067" t="s">
        <v>2009</v>
      </c>
      <c r="C4067" t="s">
        <v>10818</v>
      </c>
      <c r="D4067" s="16" t="s">
        <v>568</v>
      </c>
      <c r="E4067">
        <v>95.86</v>
      </c>
    </row>
    <row r="4068" spans="1:5" x14ac:dyDescent="0.2">
      <c r="A4068">
        <v>102872</v>
      </c>
      <c r="B4068" t="s">
        <v>2009</v>
      </c>
      <c r="C4068" t="s">
        <v>10819</v>
      </c>
      <c r="D4068" s="16" t="s">
        <v>568</v>
      </c>
      <c r="E4068">
        <v>444.04</v>
      </c>
    </row>
    <row r="4069" spans="1:5" x14ac:dyDescent="0.2">
      <c r="A4069">
        <v>102873</v>
      </c>
      <c r="B4069" t="s">
        <v>2009</v>
      </c>
      <c r="C4069" t="s">
        <v>10820</v>
      </c>
      <c r="D4069" s="16" t="s">
        <v>568</v>
      </c>
      <c r="E4069">
        <v>133.53</v>
      </c>
    </row>
    <row r="4070" spans="1:5" x14ac:dyDescent="0.2">
      <c r="A4070">
        <v>102960</v>
      </c>
      <c r="B4070" t="s">
        <v>2009</v>
      </c>
      <c r="C4070" t="s">
        <v>10821</v>
      </c>
      <c r="D4070" s="16" t="s">
        <v>568</v>
      </c>
      <c r="E4070">
        <v>172.2</v>
      </c>
    </row>
    <row r="4071" spans="1:5" x14ac:dyDescent="0.2">
      <c r="A4071">
        <v>102961</v>
      </c>
      <c r="B4071" t="s">
        <v>2009</v>
      </c>
      <c r="C4071" t="s">
        <v>10822</v>
      </c>
      <c r="D4071" s="16" t="s">
        <v>568</v>
      </c>
      <c r="E4071">
        <v>46.52</v>
      </c>
    </row>
    <row r="4072" spans="1:5" x14ac:dyDescent="0.2">
      <c r="A4072">
        <v>102962</v>
      </c>
      <c r="B4072" t="s">
        <v>2009</v>
      </c>
      <c r="C4072" t="s">
        <v>10823</v>
      </c>
      <c r="D4072" s="16" t="s">
        <v>568</v>
      </c>
      <c r="E4072">
        <v>161.54</v>
      </c>
    </row>
    <row r="4073" spans="1:5" x14ac:dyDescent="0.2">
      <c r="A4073">
        <v>102963</v>
      </c>
      <c r="B4073" t="s">
        <v>2009</v>
      </c>
      <c r="C4073" t="s">
        <v>10824</v>
      </c>
      <c r="D4073" s="16" t="s">
        <v>568</v>
      </c>
      <c r="E4073">
        <v>94.65</v>
      </c>
    </row>
    <row r="4074" spans="1:5" x14ac:dyDescent="0.2">
      <c r="A4074">
        <v>90621</v>
      </c>
      <c r="B4074" t="s">
        <v>2009</v>
      </c>
      <c r="C4074" t="s">
        <v>10825</v>
      </c>
      <c r="D4074" s="16" t="s">
        <v>568</v>
      </c>
      <c r="E4074">
        <v>2.5499999999999998</v>
      </c>
    </row>
    <row r="4075" spans="1:5" x14ac:dyDescent="0.2">
      <c r="A4075">
        <v>90622</v>
      </c>
      <c r="B4075" t="s">
        <v>2009</v>
      </c>
      <c r="C4075" t="s">
        <v>10826</v>
      </c>
      <c r="D4075" s="16" t="s">
        <v>568</v>
      </c>
      <c r="E4075">
        <v>0.59</v>
      </c>
    </row>
    <row r="4076" spans="1:5" x14ac:dyDescent="0.2">
      <c r="A4076">
        <v>90623</v>
      </c>
      <c r="B4076" t="s">
        <v>2009</v>
      </c>
      <c r="C4076" t="s">
        <v>10827</v>
      </c>
      <c r="D4076" s="16" t="s">
        <v>568</v>
      </c>
      <c r="E4076">
        <v>3.19</v>
      </c>
    </row>
    <row r="4077" spans="1:5" x14ac:dyDescent="0.2">
      <c r="A4077">
        <v>90624</v>
      </c>
      <c r="B4077" t="s">
        <v>2009</v>
      </c>
      <c r="C4077" t="s">
        <v>10828</v>
      </c>
      <c r="D4077" s="16" t="s">
        <v>568</v>
      </c>
      <c r="E4077">
        <v>3.03</v>
      </c>
    </row>
    <row r="4078" spans="1:5" x14ac:dyDescent="0.2">
      <c r="A4078">
        <v>102876</v>
      </c>
      <c r="B4078" t="s">
        <v>2009</v>
      </c>
      <c r="C4078" t="s">
        <v>10829</v>
      </c>
      <c r="D4078" s="16" t="s">
        <v>568</v>
      </c>
      <c r="E4078">
        <v>493.1</v>
      </c>
    </row>
    <row r="4079" spans="1:5" x14ac:dyDescent="0.2">
      <c r="A4079">
        <v>102877</v>
      </c>
      <c r="B4079" t="s">
        <v>2009</v>
      </c>
      <c r="C4079" t="s">
        <v>10830</v>
      </c>
      <c r="D4079" s="16" t="s">
        <v>568</v>
      </c>
      <c r="E4079">
        <v>133.22</v>
      </c>
    </row>
    <row r="4080" spans="1:5" x14ac:dyDescent="0.2">
      <c r="A4080">
        <v>102878</v>
      </c>
      <c r="B4080" t="s">
        <v>2009</v>
      </c>
      <c r="C4080" t="s">
        <v>10831</v>
      </c>
      <c r="D4080" s="16" t="s">
        <v>568</v>
      </c>
      <c r="E4080">
        <v>617.07000000000005</v>
      </c>
    </row>
    <row r="4081" spans="1:5" x14ac:dyDescent="0.2">
      <c r="A4081">
        <v>102879</v>
      </c>
      <c r="B4081" t="s">
        <v>2009</v>
      </c>
      <c r="C4081" t="s">
        <v>10832</v>
      </c>
      <c r="D4081" s="16" t="s">
        <v>568</v>
      </c>
      <c r="E4081">
        <v>200.4</v>
      </c>
    </row>
    <row r="4082" spans="1:5" x14ac:dyDescent="0.2">
      <c r="A4082">
        <v>103220</v>
      </c>
      <c r="B4082" t="s">
        <v>2009</v>
      </c>
      <c r="C4082" t="s">
        <v>10833</v>
      </c>
      <c r="D4082" s="16" t="s">
        <v>568</v>
      </c>
      <c r="E4082">
        <v>150.80000000000001</v>
      </c>
    </row>
    <row r="4083" spans="1:5" x14ac:dyDescent="0.2">
      <c r="A4083">
        <v>103221</v>
      </c>
      <c r="B4083" t="s">
        <v>2009</v>
      </c>
      <c r="C4083" t="s">
        <v>10834</v>
      </c>
      <c r="D4083" s="16" t="s">
        <v>568</v>
      </c>
      <c r="E4083">
        <v>40.74</v>
      </c>
    </row>
    <row r="4084" spans="1:5" x14ac:dyDescent="0.2">
      <c r="A4084">
        <v>103222</v>
      </c>
      <c r="B4084" t="s">
        <v>2009</v>
      </c>
      <c r="C4084" t="s">
        <v>10835</v>
      </c>
      <c r="D4084" s="16" t="s">
        <v>568</v>
      </c>
      <c r="E4084">
        <v>188.71</v>
      </c>
    </row>
    <row r="4085" spans="1:5" x14ac:dyDescent="0.2">
      <c r="A4085">
        <v>103223</v>
      </c>
      <c r="B4085" t="s">
        <v>2009</v>
      </c>
      <c r="C4085" t="s">
        <v>10836</v>
      </c>
      <c r="D4085" s="16" t="s">
        <v>568</v>
      </c>
      <c r="E4085">
        <v>39.14</v>
      </c>
    </row>
    <row r="4086" spans="1:5" x14ac:dyDescent="0.2">
      <c r="A4086">
        <v>103232</v>
      </c>
      <c r="B4086" t="s">
        <v>2009</v>
      </c>
      <c r="C4086" t="s">
        <v>10837</v>
      </c>
      <c r="D4086" s="16" t="s">
        <v>568</v>
      </c>
      <c r="E4086">
        <v>473.11</v>
      </c>
    </row>
    <row r="4087" spans="1:5" x14ac:dyDescent="0.2">
      <c r="A4087">
        <v>103233</v>
      </c>
      <c r="B4087" t="s">
        <v>2009</v>
      </c>
      <c r="C4087" t="s">
        <v>10838</v>
      </c>
      <c r="D4087" s="16" t="s">
        <v>568</v>
      </c>
      <c r="E4087">
        <v>127.82</v>
      </c>
    </row>
    <row r="4088" spans="1:5" x14ac:dyDescent="0.2">
      <c r="A4088">
        <v>103234</v>
      </c>
      <c r="B4088" t="s">
        <v>2009</v>
      </c>
      <c r="C4088" t="s">
        <v>10839</v>
      </c>
      <c r="D4088" s="16" t="s">
        <v>568</v>
      </c>
      <c r="E4088">
        <v>621.35</v>
      </c>
    </row>
    <row r="4089" spans="1:5" x14ac:dyDescent="0.2">
      <c r="A4089">
        <v>103235</v>
      </c>
      <c r="B4089" t="s">
        <v>2009</v>
      </c>
      <c r="C4089" t="s">
        <v>10840</v>
      </c>
      <c r="D4089" s="16" t="s">
        <v>568</v>
      </c>
      <c r="E4089">
        <v>114.61</v>
      </c>
    </row>
    <row r="4090" spans="1:5" x14ac:dyDescent="0.2">
      <c r="A4090">
        <v>103228</v>
      </c>
      <c r="B4090" t="s">
        <v>2009</v>
      </c>
      <c r="C4090" t="s">
        <v>10841</v>
      </c>
      <c r="D4090" s="16" t="s">
        <v>568</v>
      </c>
      <c r="E4090">
        <v>432.94</v>
      </c>
    </row>
    <row r="4091" spans="1:5" x14ac:dyDescent="0.2">
      <c r="A4091">
        <v>103226</v>
      </c>
      <c r="B4091" t="s">
        <v>2009</v>
      </c>
      <c r="C4091" t="s">
        <v>10842</v>
      </c>
      <c r="D4091" s="16" t="s">
        <v>568</v>
      </c>
      <c r="E4091">
        <v>345.96</v>
      </c>
    </row>
    <row r="4092" spans="1:5" x14ac:dyDescent="0.2">
      <c r="A4092">
        <v>103227</v>
      </c>
      <c r="B4092" t="s">
        <v>2009</v>
      </c>
      <c r="C4092" t="s">
        <v>10843</v>
      </c>
      <c r="D4092" s="16" t="s">
        <v>568</v>
      </c>
      <c r="E4092">
        <v>93.46</v>
      </c>
    </row>
    <row r="4093" spans="1:5" x14ac:dyDescent="0.2">
      <c r="A4093">
        <v>103229</v>
      </c>
      <c r="B4093" t="s">
        <v>2009</v>
      </c>
      <c r="C4093" t="s">
        <v>10844</v>
      </c>
      <c r="D4093" s="16" t="s">
        <v>568</v>
      </c>
      <c r="E4093">
        <v>97.19</v>
      </c>
    </row>
    <row r="4094" spans="1:5" x14ac:dyDescent="0.2">
      <c r="A4094">
        <v>102972</v>
      </c>
      <c r="B4094" t="s">
        <v>2009</v>
      </c>
      <c r="C4094" t="s">
        <v>10845</v>
      </c>
      <c r="D4094" s="16" t="s">
        <v>568</v>
      </c>
      <c r="E4094">
        <v>91.91</v>
      </c>
    </row>
    <row r="4095" spans="1:5" x14ac:dyDescent="0.2">
      <c r="A4095">
        <v>102973</v>
      </c>
      <c r="B4095" t="s">
        <v>2009</v>
      </c>
      <c r="C4095" t="s">
        <v>10846</v>
      </c>
      <c r="D4095" s="16" t="s">
        <v>568</v>
      </c>
      <c r="E4095">
        <v>25.52</v>
      </c>
    </row>
    <row r="4096" spans="1:5" x14ac:dyDescent="0.2">
      <c r="A4096">
        <v>102974</v>
      </c>
      <c r="B4096" t="s">
        <v>2009</v>
      </c>
      <c r="C4096" t="s">
        <v>10847</v>
      </c>
      <c r="D4096" s="16" t="s">
        <v>568</v>
      </c>
      <c r="E4096">
        <v>86.22</v>
      </c>
    </row>
    <row r="4097" spans="1:5" x14ac:dyDescent="0.2">
      <c r="A4097">
        <v>96301</v>
      </c>
      <c r="B4097" t="s">
        <v>2009</v>
      </c>
      <c r="C4097" t="s">
        <v>10848</v>
      </c>
      <c r="D4097" s="16" t="s">
        <v>568</v>
      </c>
      <c r="E4097">
        <v>54.84</v>
      </c>
    </row>
    <row r="4098" spans="1:5" x14ac:dyDescent="0.2">
      <c r="A4098">
        <v>90627</v>
      </c>
      <c r="B4098" t="s">
        <v>2009</v>
      </c>
      <c r="C4098" t="s">
        <v>10849</v>
      </c>
      <c r="D4098" s="16" t="s">
        <v>568</v>
      </c>
      <c r="E4098">
        <v>53.93</v>
      </c>
    </row>
    <row r="4099" spans="1:5" x14ac:dyDescent="0.2">
      <c r="A4099">
        <v>90628</v>
      </c>
      <c r="B4099" t="s">
        <v>2009</v>
      </c>
      <c r="C4099" t="s">
        <v>10850</v>
      </c>
      <c r="D4099" s="16" t="s">
        <v>568</v>
      </c>
      <c r="E4099">
        <v>14.46</v>
      </c>
    </row>
    <row r="4100" spans="1:5" x14ac:dyDescent="0.2">
      <c r="A4100">
        <v>90629</v>
      </c>
      <c r="B4100" t="s">
        <v>2009</v>
      </c>
      <c r="C4100" t="s">
        <v>10851</v>
      </c>
      <c r="D4100" s="16" t="s">
        <v>568</v>
      </c>
      <c r="E4100">
        <v>67.489999999999995</v>
      </c>
    </row>
    <row r="4101" spans="1:5" x14ac:dyDescent="0.2">
      <c r="A4101">
        <v>90630</v>
      </c>
      <c r="B4101" t="s">
        <v>2009</v>
      </c>
      <c r="C4101" t="s">
        <v>10852</v>
      </c>
      <c r="D4101" s="16" t="s">
        <v>568</v>
      </c>
      <c r="E4101">
        <v>1.44</v>
      </c>
    </row>
    <row r="4102" spans="1:5" x14ac:dyDescent="0.2">
      <c r="A4102">
        <v>95704</v>
      </c>
      <c r="B4102" t="s">
        <v>2009</v>
      </c>
      <c r="C4102" t="s">
        <v>10853</v>
      </c>
      <c r="D4102" s="16" t="s">
        <v>568</v>
      </c>
      <c r="E4102">
        <v>54.46</v>
      </c>
    </row>
    <row r="4103" spans="1:5" x14ac:dyDescent="0.2">
      <c r="A4103">
        <v>95705</v>
      </c>
      <c r="B4103" t="s">
        <v>2009</v>
      </c>
      <c r="C4103" t="s">
        <v>10854</v>
      </c>
      <c r="D4103" s="16" t="s">
        <v>568</v>
      </c>
      <c r="E4103">
        <v>14.61</v>
      </c>
    </row>
    <row r="4104" spans="1:5" x14ac:dyDescent="0.2">
      <c r="A4104">
        <v>95706</v>
      </c>
      <c r="B4104" t="s">
        <v>2009</v>
      </c>
      <c r="C4104" t="s">
        <v>10855</v>
      </c>
      <c r="D4104" s="16" t="s">
        <v>568</v>
      </c>
      <c r="E4104">
        <v>68.150000000000006</v>
      </c>
    </row>
    <row r="4105" spans="1:5" x14ac:dyDescent="0.2">
      <c r="A4105">
        <v>95707</v>
      </c>
      <c r="B4105" t="s">
        <v>2009</v>
      </c>
      <c r="C4105" t="s">
        <v>10856</v>
      </c>
      <c r="D4105" s="16" t="s">
        <v>568</v>
      </c>
      <c r="E4105">
        <v>3.97</v>
      </c>
    </row>
    <row r="4106" spans="1:5" x14ac:dyDescent="0.2">
      <c r="A4106">
        <v>91273</v>
      </c>
      <c r="B4106" t="s">
        <v>2009</v>
      </c>
      <c r="C4106" t="s">
        <v>10857</v>
      </c>
      <c r="D4106" s="16" t="s">
        <v>568</v>
      </c>
      <c r="E4106">
        <v>0.46</v>
      </c>
    </row>
    <row r="4107" spans="1:5" x14ac:dyDescent="0.2">
      <c r="A4107">
        <v>91274</v>
      </c>
      <c r="B4107" t="s">
        <v>2009</v>
      </c>
      <c r="C4107" t="s">
        <v>10858</v>
      </c>
      <c r="D4107" s="16" t="s">
        <v>568</v>
      </c>
      <c r="E4107">
        <v>0.12</v>
      </c>
    </row>
    <row r="4108" spans="1:5" x14ac:dyDescent="0.2">
      <c r="A4108">
        <v>91275</v>
      </c>
      <c r="B4108" t="s">
        <v>2009</v>
      </c>
      <c r="C4108" t="s">
        <v>10859</v>
      </c>
      <c r="D4108" s="16" t="s">
        <v>568</v>
      </c>
      <c r="E4108">
        <v>0.57999999999999996</v>
      </c>
    </row>
    <row r="4109" spans="1:5" x14ac:dyDescent="0.2">
      <c r="A4109">
        <v>91276</v>
      </c>
      <c r="B4109" t="s">
        <v>2009</v>
      </c>
      <c r="C4109" t="s">
        <v>10860</v>
      </c>
      <c r="D4109" s="16" t="s">
        <v>568</v>
      </c>
      <c r="E4109">
        <v>9.5</v>
      </c>
    </row>
    <row r="4110" spans="1:5" x14ac:dyDescent="0.2">
      <c r="A4110">
        <v>102882</v>
      </c>
      <c r="B4110" t="s">
        <v>2009</v>
      </c>
      <c r="C4110" t="s">
        <v>10861</v>
      </c>
      <c r="D4110" s="16" t="s">
        <v>568</v>
      </c>
      <c r="E4110">
        <v>0</v>
      </c>
    </row>
    <row r="4111" spans="1:5" x14ac:dyDescent="0.2">
      <c r="A4111">
        <v>102883</v>
      </c>
      <c r="B4111" t="s">
        <v>2009</v>
      </c>
      <c r="C4111" t="s">
        <v>10862</v>
      </c>
      <c r="D4111" s="16" t="s">
        <v>568</v>
      </c>
      <c r="E4111">
        <v>0</v>
      </c>
    </row>
    <row r="4112" spans="1:5" x14ac:dyDescent="0.2">
      <c r="A4112">
        <v>102884</v>
      </c>
      <c r="B4112" t="s">
        <v>2009</v>
      </c>
      <c r="C4112" t="s">
        <v>10863</v>
      </c>
      <c r="D4112" s="16" t="s">
        <v>568</v>
      </c>
      <c r="E4112">
        <v>0</v>
      </c>
    </row>
    <row r="4113" spans="1:5" x14ac:dyDescent="0.2">
      <c r="A4113">
        <v>102885</v>
      </c>
      <c r="B4113" t="s">
        <v>2009</v>
      </c>
      <c r="C4113" t="s">
        <v>10864</v>
      </c>
      <c r="D4113" s="16" t="s">
        <v>568</v>
      </c>
      <c r="E4113">
        <v>1.24</v>
      </c>
    </row>
    <row r="4114" spans="1:5" x14ac:dyDescent="0.2">
      <c r="A4114">
        <v>95272</v>
      </c>
      <c r="B4114" t="s">
        <v>2009</v>
      </c>
      <c r="C4114" t="s">
        <v>10865</v>
      </c>
      <c r="D4114" s="16" t="s">
        <v>568</v>
      </c>
      <c r="E4114">
        <v>0.57999999999999996</v>
      </c>
    </row>
    <row r="4115" spans="1:5" x14ac:dyDescent="0.2">
      <c r="A4115">
        <v>95273</v>
      </c>
      <c r="B4115" t="s">
        <v>2009</v>
      </c>
      <c r="C4115" t="s">
        <v>10866</v>
      </c>
      <c r="D4115" s="16" t="s">
        <v>568</v>
      </c>
      <c r="E4115">
        <v>0.13</v>
      </c>
    </row>
    <row r="4116" spans="1:5" x14ac:dyDescent="0.2">
      <c r="A4116">
        <v>95274</v>
      </c>
      <c r="B4116" t="s">
        <v>2009</v>
      </c>
      <c r="C4116" t="s">
        <v>10867</v>
      </c>
      <c r="D4116" s="16" t="s">
        <v>568</v>
      </c>
      <c r="E4116">
        <v>0.45</v>
      </c>
    </row>
    <row r="4117" spans="1:5" x14ac:dyDescent="0.2">
      <c r="A4117">
        <v>95275</v>
      </c>
      <c r="B4117" t="s">
        <v>2009</v>
      </c>
      <c r="C4117" t="s">
        <v>10868</v>
      </c>
      <c r="D4117" s="16" t="s">
        <v>568</v>
      </c>
      <c r="E4117">
        <v>2.46</v>
      </c>
    </row>
    <row r="4118" spans="1:5" x14ac:dyDescent="0.2">
      <c r="A4118">
        <v>106232</v>
      </c>
      <c r="B4118" t="s">
        <v>2009</v>
      </c>
      <c r="C4118" t="s">
        <v>10869</v>
      </c>
      <c r="D4118" s="16" t="s">
        <v>568</v>
      </c>
      <c r="E4118">
        <v>0</v>
      </c>
    </row>
    <row r="4119" spans="1:5" x14ac:dyDescent="0.2">
      <c r="A4119">
        <v>106235</v>
      </c>
      <c r="B4119" t="s">
        <v>2009</v>
      </c>
      <c r="C4119" t="s">
        <v>10870</v>
      </c>
      <c r="D4119" s="16" t="s">
        <v>568</v>
      </c>
      <c r="E4119">
        <v>0</v>
      </c>
    </row>
    <row r="4120" spans="1:5" x14ac:dyDescent="0.2">
      <c r="A4120">
        <v>106233</v>
      </c>
      <c r="B4120" t="s">
        <v>2009</v>
      </c>
      <c r="C4120" t="s">
        <v>10871</v>
      </c>
      <c r="D4120" s="16" t="s">
        <v>568</v>
      </c>
      <c r="E4120">
        <v>0</v>
      </c>
    </row>
    <row r="4121" spans="1:5" x14ac:dyDescent="0.2">
      <c r="A4121">
        <v>106234</v>
      </c>
      <c r="B4121" t="s">
        <v>2009</v>
      </c>
      <c r="C4121" t="s">
        <v>10872</v>
      </c>
      <c r="D4121" s="16" t="s">
        <v>568</v>
      </c>
      <c r="E4121">
        <v>0</v>
      </c>
    </row>
    <row r="4122" spans="1:5" x14ac:dyDescent="0.2">
      <c r="A4122">
        <v>106236</v>
      </c>
      <c r="B4122" t="s">
        <v>2009</v>
      </c>
      <c r="C4122" t="s">
        <v>10873</v>
      </c>
      <c r="D4122" s="16" t="s">
        <v>568</v>
      </c>
      <c r="E4122">
        <v>172.81</v>
      </c>
    </row>
    <row r="4123" spans="1:5" x14ac:dyDescent="0.2">
      <c r="A4123">
        <v>88419</v>
      </c>
      <c r="B4123" t="s">
        <v>2009</v>
      </c>
      <c r="C4123" t="s">
        <v>10874</v>
      </c>
      <c r="D4123" s="16" t="s">
        <v>568</v>
      </c>
      <c r="E4123">
        <v>5.15</v>
      </c>
    </row>
    <row r="4124" spans="1:5" x14ac:dyDescent="0.2">
      <c r="A4124">
        <v>88422</v>
      </c>
      <c r="B4124" t="s">
        <v>2009</v>
      </c>
      <c r="C4124" t="s">
        <v>10875</v>
      </c>
      <c r="D4124" s="16" t="s">
        <v>568</v>
      </c>
      <c r="E4124">
        <v>1.19</v>
      </c>
    </row>
    <row r="4125" spans="1:5" x14ac:dyDescent="0.2">
      <c r="A4125">
        <v>88425</v>
      </c>
      <c r="B4125" t="s">
        <v>2009</v>
      </c>
      <c r="C4125" t="s">
        <v>10876</v>
      </c>
      <c r="D4125" s="16" t="s">
        <v>568</v>
      </c>
      <c r="E4125">
        <v>6.44</v>
      </c>
    </row>
    <row r="4126" spans="1:5" x14ac:dyDescent="0.2">
      <c r="A4126">
        <v>88427</v>
      </c>
      <c r="B4126" t="s">
        <v>2009</v>
      </c>
      <c r="C4126" t="s">
        <v>10877</v>
      </c>
      <c r="D4126" s="16" t="s">
        <v>568</v>
      </c>
      <c r="E4126">
        <v>1.02</v>
      </c>
    </row>
    <row r="4127" spans="1:5" x14ac:dyDescent="0.2">
      <c r="A4127">
        <v>88434</v>
      </c>
      <c r="B4127" t="s">
        <v>2009</v>
      </c>
      <c r="C4127" t="s">
        <v>10878</v>
      </c>
      <c r="D4127" s="16" t="s">
        <v>568</v>
      </c>
      <c r="E4127">
        <v>6.83</v>
      </c>
    </row>
    <row r="4128" spans="1:5" x14ac:dyDescent="0.2">
      <c r="A4128">
        <v>88435</v>
      </c>
      <c r="B4128" t="s">
        <v>2009</v>
      </c>
      <c r="C4128" t="s">
        <v>10879</v>
      </c>
      <c r="D4128" s="16" t="s">
        <v>568</v>
      </c>
      <c r="E4128">
        <v>1.57</v>
      </c>
    </row>
    <row r="4129" spans="1:5" x14ac:dyDescent="0.2">
      <c r="A4129">
        <v>88436</v>
      </c>
      <c r="B4129" t="s">
        <v>2009</v>
      </c>
      <c r="C4129" t="s">
        <v>10880</v>
      </c>
      <c r="D4129" s="16" t="s">
        <v>568</v>
      </c>
      <c r="E4129">
        <v>8.5299999999999994</v>
      </c>
    </row>
    <row r="4130" spans="1:5" x14ac:dyDescent="0.2">
      <c r="A4130">
        <v>88437</v>
      </c>
      <c r="B4130" t="s">
        <v>2009</v>
      </c>
      <c r="C4130" t="s">
        <v>10881</v>
      </c>
      <c r="D4130" s="16" t="s">
        <v>568</v>
      </c>
      <c r="E4130">
        <v>1.02</v>
      </c>
    </row>
    <row r="4131" spans="1:5" x14ac:dyDescent="0.2">
      <c r="A4131">
        <v>90664</v>
      </c>
      <c r="B4131" t="s">
        <v>2009</v>
      </c>
      <c r="C4131" t="s">
        <v>10882</v>
      </c>
      <c r="D4131" s="16" t="s">
        <v>568</v>
      </c>
      <c r="E4131">
        <v>7.06</v>
      </c>
    </row>
    <row r="4132" spans="1:5" x14ac:dyDescent="0.2">
      <c r="A4132">
        <v>90665</v>
      </c>
      <c r="B4132" t="s">
        <v>2009</v>
      </c>
      <c r="C4132" t="s">
        <v>10883</v>
      </c>
      <c r="D4132" s="16" t="s">
        <v>568</v>
      </c>
      <c r="E4132">
        <v>1.88</v>
      </c>
    </row>
    <row r="4133" spans="1:5" x14ac:dyDescent="0.2">
      <c r="A4133">
        <v>90666</v>
      </c>
      <c r="B4133" t="s">
        <v>2009</v>
      </c>
      <c r="C4133" t="s">
        <v>10884</v>
      </c>
      <c r="D4133" s="16" t="s">
        <v>568</v>
      </c>
      <c r="E4133">
        <v>8.84</v>
      </c>
    </row>
    <row r="4134" spans="1:5" x14ac:dyDescent="0.2">
      <c r="A4134">
        <v>90667</v>
      </c>
      <c r="B4134" t="s">
        <v>2009</v>
      </c>
      <c r="C4134" t="s">
        <v>10885</v>
      </c>
      <c r="D4134" s="16" t="s">
        <v>568</v>
      </c>
      <c r="E4134">
        <v>16.7</v>
      </c>
    </row>
    <row r="4135" spans="1:5" x14ac:dyDescent="0.2">
      <c r="A4135">
        <v>102977</v>
      </c>
      <c r="B4135" t="s">
        <v>2009</v>
      </c>
      <c r="C4135" t="s">
        <v>10886</v>
      </c>
      <c r="D4135" s="16" t="s">
        <v>568</v>
      </c>
      <c r="E4135">
        <v>0</v>
      </c>
    </row>
    <row r="4136" spans="1:5" x14ac:dyDescent="0.2">
      <c r="A4136">
        <v>102978</v>
      </c>
      <c r="B4136" t="s">
        <v>2009</v>
      </c>
      <c r="C4136" t="s">
        <v>10887</v>
      </c>
      <c r="D4136" s="16" t="s">
        <v>568</v>
      </c>
      <c r="E4136">
        <v>0</v>
      </c>
    </row>
    <row r="4137" spans="1:5" x14ac:dyDescent="0.2">
      <c r="A4137">
        <v>102979</v>
      </c>
      <c r="B4137" t="s">
        <v>2009</v>
      </c>
      <c r="C4137" t="s">
        <v>10888</v>
      </c>
      <c r="D4137" s="16" t="s">
        <v>568</v>
      </c>
      <c r="E4137">
        <v>0</v>
      </c>
    </row>
    <row r="4138" spans="1:5" x14ac:dyDescent="0.2">
      <c r="A4138">
        <v>95217</v>
      </c>
      <c r="B4138" t="s">
        <v>2009</v>
      </c>
      <c r="C4138" t="s">
        <v>10889</v>
      </c>
      <c r="D4138" s="16" t="s">
        <v>568</v>
      </c>
      <c r="E4138">
        <v>0.61</v>
      </c>
    </row>
    <row r="4139" spans="1:5" x14ac:dyDescent="0.2">
      <c r="A4139">
        <v>89130</v>
      </c>
      <c r="B4139" t="s">
        <v>2009</v>
      </c>
      <c r="C4139" t="s">
        <v>10890</v>
      </c>
      <c r="D4139" s="16" t="s">
        <v>568</v>
      </c>
      <c r="E4139">
        <v>55.03</v>
      </c>
    </row>
    <row r="4140" spans="1:5" x14ac:dyDescent="0.2">
      <c r="A4140">
        <v>89131</v>
      </c>
      <c r="B4140" t="s">
        <v>2009</v>
      </c>
      <c r="C4140" t="s">
        <v>10891</v>
      </c>
      <c r="D4140" s="16" t="s">
        <v>568</v>
      </c>
      <c r="E4140">
        <v>14.54</v>
      </c>
    </row>
    <row r="4141" spans="1:5" x14ac:dyDescent="0.2">
      <c r="A4141">
        <v>53861</v>
      </c>
      <c r="B4141" t="s">
        <v>2009</v>
      </c>
      <c r="C4141" t="s">
        <v>10892</v>
      </c>
      <c r="D4141" s="16" t="s">
        <v>568</v>
      </c>
      <c r="E4141">
        <v>68.790000000000006</v>
      </c>
    </row>
    <row r="4142" spans="1:5" x14ac:dyDescent="0.2">
      <c r="A4142">
        <v>5787</v>
      </c>
      <c r="B4142" t="s">
        <v>2009</v>
      </c>
      <c r="C4142" t="s">
        <v>10893</v>
      </c>
      <c r="D4142" s="16" t="s">
        <v>568</v>
      </c>
      <c r="E4142">
        <v>78.55</v>
      </c>
    </row>
    <row r="4143" spans="1:5" x14ac:dyDescent="0.2">
      <c r="A4143">
        <v>89128</v>
      </c>
      <c r="B4143" t="s">
        <v>2009</v>
      </c>
      <c r="C4143" t="s">
        <v>10894</v>
      </c>
      <c r="D4143" s="16" t="s">
        <v>568</v>
      </c>
      <c r="E4143">
        <v>39.69</v>
      </c>
    </row>
    <row r="4144" spans="1:5" x14ac:dyDescent="0.2">
      <c r="A4144">
        <v>89129</v>
      </c>
      <c r="B4144" t="s">
        <v>2009</v>
      </c>
      <c r="C4144" t="s">
        <v>10895</v>
      </c>
      <c r="D4144" s="16" t="s">
        <v>568</v>
      </c>
      <c r="E4144">
        <v>10.48</v>
      </c>
    </row>
    <row r="4145" spans="1:5" x14ac:dyDescent="0.2">
      <c r="A4145">
        <v>53857</v>
      </c>
      <c r="B4145" t="s">
        <v>2009</v>
      </c>
      <c r="C4145" t="s">
        <v>10896</v>
      </c>
      <c r="D4145" s="16" t="s">
        <v>568</v>
      </c>
      <c r="E4145">
        <v>49.61</v>
      </c>
    </row>
    <row r="4146" spans="1:5" x14ac:dyDescent="0.2">
      <c r="A4146">
        <v>53858</v>
      </c>
      <c r="B4146" t="s">
        <v>2009</v>
      </c>
      <c r="C4146" t="s">
        <v>10897</v>
      </c>
      <c r="D4146" s="16" t="s">
        <v>568</v>
      </c>
      <c r="E4146">
        <v>51.03</v>
      </c>
    </row>
    <row r="4147" spans="1:5" x14ac:dyDescent="0.2">
      <c r="A4147">
        <v>102888</v>
      </c>
      <c r="B4147" t="s">
        <v>2009</v>
      </c>
      <c r="C4147" t="s">
        <v>10898</v>
      </c>
      <c r="D4147" s="16" t="s">
        <v>568</v>
      </c>
      <c r="E4147">
        <v>0</v>
      </c>
    </row>
    <row r="4148" spans="1:5" x14ac:dyDescent="0.2">
      <c r="A4148">
        <v>102889</v>
      </c>
      <c r="B4148" t="s">
        <v>2009</v>
      </c>
      <c r="C4148" t="s">
        <v>10899</v>
      </c>
      <c r="D4148" s="16" t="s">
        <v>568</v>
      </c>
      <c r="E4148">
        <v>0</v>
      </c>
    </row>
    <row r="4149" spans="1:5" x14ac:dyDescent="0.2">
      <c r="A4149">
        <v>102890</v>
      </c>
      <c r="B4149" t="s">
        <v>2009</v>
      </c>
      <c r="C4149" t="s">
        <v>10900</v>
      </c>
      <c r="D4149" s="16" t="s">
        <v>568</v>
      </c>
      <c r="E4149">
        <v>0</v>
      </c>
    </row>
    <row r="4150" spans="1:5" x14ac:dyDescent="0.2">
      <c r="A4150">
        <v>102891</v>
      </c>
      <c r="B4150" t="s">
        <v>2009</v>
      </c>
      <c r="C4150" t="s">
        <v>10901</v>
      </c>
      <c r="D4150" s="16" t="s">
        <v>568</v>
      </c>
      <c r="E4150">
        <v>1.24</v>
      </c>
    </row>
    <row r="4151" spans="1:5" x14ac:dyDescent="0.2">
      <c r="A4151">
        <v>89246</v>
      </c>
      <c r="B4151" t="s">
        <v>2009</v>
      </c>
      <c r="C4151" t="s">
        <v>10902</v>
      </c>
      <c r="D4151" s="16" t="s">
        <v>568</v>
      </c>
      <c r="E4151">
        <v>249.58</v>
      </c>
    </row>
    <row r="4152" spans="1:5" x14ac:dyDescent="0.2">
      <c r="A4152">
        <v>89247</v>
      </c>
      <c r="B4152" t="s">
        <v>2009</v>
      </c>
      <c r="C4152" t="s">
        <v>10903</v>
      </c>
      <c r="D4152" s="16" t="s">
        <v>568</v>
      </c>
      <c r="E4152">
        <v>76.42</v>
      </c>
    </row>
    <row r="4153" spans="1:5" x14ac:dyDescent="0.2">
      <c r="A4153">
        <v>89248</v>
      </c>
      <c r="B4153" t="s">
        <v>2009</v>
      </c>
      <c r="C4153" t="s">
        <v>10904</v>
      </c>
      <c r="D4153" s="16" t="s">
        <v>568</v>
      </c>
      <c r="E4153">
        <v>445.18</v>
      </c>
    </row>
    <row r="4154" spans="1:5" x14ac:dyDescent="0.2">
      <c r="A4154">
        <v>89249</v>
      </c>
      <c r="B4154" t="s">
        <v>2009</v>
      </c>
      <c r="C4154" t="s">
        <v>10905</v>
      </c>
      <c r="D4154" s="16" t="s">
        <v>568</v>
      </c>
      <c r="E4154">
        <v>420.57</v>
      </c>
    </row>
    <row r="4155" spans="1:5" x14ac:dyDescent="0.2">
      <c r="A4155">
        <v>102954</v>
      </c>
      <c r="B4155" t="s">
        <v>2009</v>
      </c>
      <c r="C4155" t="s">
        <v>10906</v>
      </c>
      <c r="D4155" s="16" t="s">
        <v>568</v>
      </c>
      <c r="E4155">
        <v>0</v>
      </c>
    </row>
    <row r="4156" spans="1:5" x14ac:dyDescent="0.2">
      <c r="A4156">
        <v>104727</v>
      </c>
      <c r="B4156" t="s">
        <v>2009</v>
      </c>
      <c r="C4156" t="s">
        <v>10907</v>
      </c>
      <c r="D4156" s="16" t="s">
        <v>568</v>
      </c>
      <c r="E4156">
        <v>0</v>
      </c>
    </row>
    <row r="4157" spans="1:5" x14ac:dyDescent="0.2">
      <c r="A4157">
        <v>102956</v>
      </c>
      <c r="B4157" t="s">
        <v>2009</v>
      </c>
      <c r="C4157" t="s">
        <v>10908</v>
      </c>
      <c r="D4157" s="16" t="s">
        <v>568</v>
      </c>
      <c r="E4157">
        <v>0</v>
      </c>
    </row>
    <row r="4158" spans="1:5" x14ac:dyDescent="0.2">
      <c r="A4158">
        <v>102957</v>
      </c>
      <c r="B4158" t="s">
        <v>2009</v>
      </c>
      <c r="C4158" t="s">
        <v>10909</v>
      </c>
      <c r="D4158" s="16" t="s">
        <v>568</v>
      </c>
      <c r="E4158">
        <v>43.88</v>
      </c>
    </row>
    <row r="4159" spans="1:5" x14ac:dyDescent="0.2">
      <c r="A4159">
        <v>88859</v>
      </c>
      <c r="B4159" t="s">
        <v>2009</v>
      </c>
      <c r="C4159" t="s">
        <v>10910</v>
      </c>
      <c r="D4159" s="16" t="s">
        <v>568</v>
      </c>
      <c r="E4159">
        <v>23.49</v>
      </c>
    </row>
    <row r="4160" spans="1:5" x14ac:dyDescent="0.2">
      <c r="A4160">
        <v>88860</v>
      </c>
      <c r="B4160" t="s">
        <v>2009</v>
      </c>
      <c r="C4160" t="s">
        <v>10911</v>
      </c>
      <c r="D4160" s="16" t="s">
        <v>568</v>
      </c>
      <c r="E4160">
        <v>6.2</v>
      </c>
    </row>
    <row r="4161" spans="1:5" x14ac:dyDescent="0.2">
      <c r="A4161">
        <v>5667</v>
      </c>
      <c r="B4161" t="s">
        <v>2009</v>
      </c>
      <c r="C4161" t="s">
        <v>10912</v>
      </c>
      <c r="D4161" s="16" t="s">
        <v>568</v>
      </c>
      <c r="E4161">
        <v>29.36</v>
      </c>
    </row>
    <row r="4162" spans="1:5" x14ac:dyDescent="0.2">
      <c r="A4162">
        <v>5668</v>
      </c>
      <c r="B4162" t="s">
        <v>2009</v>
      </c>
      <c r="C4162" t="s">
        <v>10913</v>
      </c>
      <c r="D4162" s="16" t="s">
        <v>568</v>
      </c>
      <c r="E4162">
        <v>51.16</v>
      </c>
    </row>
    <row r="4163" spans="1:5" x14ac:dyDescent="0.2">
      <c r="A4163">
        <v>89011</v>
      </c>
      <c r="B4163" t="s">
        <v>2009</v>
      </c>
      <c r="C4163" t="s">
        <v>10914</v>
      </c>
      <c r="D4163" s="16" t="s">
        <v>568</v>
      </c>
      <c r="E4163">
        <v>25.48</v>
      </c>
    </row>
    <row r="4164" spans="1:5" x14ac:dyDescent="0.2">
      <c r="A4164">
        <v>89012</v>
      </c>
      <c r="B4164" t="s">
        <v>2009</v>
      </c>
      <c r="C4164" t="s">
        <v>10915</v>
      </c>
      <c r="D4164" s="16" t="s">
        <v>568</v>
      </c>
      <c r="E4164">
        <v>6.73</v>
      </c>
    </row>
    <row r="4165" spans="1:5" x14ac:dyDescent="0.2">
      <c r="A4165">
        <v>5735</v>
      </c>
      <c r="B4165" t="s">
        <v>2009</v>
      </c>
      <c r="C4165" t="s">
        <v>10916</v>
      </c>
      <c r="D4165" s="16" t="s">
        <v>568</v>
      </c>
      <c r="E4165">
        <v>31.85</v>
      </c>
    </row>
    <row r="4166" spans="1:5" x14ac:dyDescent="0.2">
      <c r="A4166">
        <v>5736</v>
      </c>
      <c r="B4166" t="s">
        <v>2009</v>
      </c>
      <c r="C4166" t="s">
        <v>10917</v>
      </c>
      <c r="D4166" s="16" t="s">
        <v>568</v>
      </c>
      <c r="E4166">
        <v>46.62</v>
      </c>
    </row>
    <row r="4167" spans="1:5" x14ac:dyDescent="0.2">
      <c r="A4167">
        <v>88857</v>
      </c>
      <c r="B4167" t="s">
        <v>2009</v>
      </c>
      <c r="C4167" t="s">
        <v>10918</v>
      </c>
      <c r="D4167" s="16" t="s">
        <v>568</v>
      </c>
      <c r="E4167">
        <v>26.41</v>
      </c>
    </row>
    <row r="4168" spans="1:5" x14ac:dyDescent="0.2">
      <c r="A4168">
        <v>88858</v>
      </c>
      <c r="B4168" t="s">
        <v>2009</v>
      </c>
      <c r="C4168" t="s">
        <v>10919</v>
      </c>
      <c r="D4168" s="16" t="s">
        <v>568</v>
      </c>
      <c r="E4168">
        <v>6.98</v>
      </c>
    </row>
    <row r="4169" spans="1:5" x14ac:dyDescent="0.2">
      <c r="A4169">
        <v>5664</v>
      </c>
      <c r="B4169" t="s">
        <v>2009</v>
      </c>
      <c r="C4169" t="s">
        <v>10920</v>
      </c>
      <c r="D4169" s="16" t="s">
        <v>568</v>
      </c>
      <c r="E4169">
        <v>33.01</v>
      </c>
    </row>
    <row r="4170" spans="1:5" x14ac:dyDescent="0.2">
      <c r="A4170">
        <v>53786</v>
      </c>
      <c r="B4170" t="s">
        <v>2009</v>
      </c>
      <c r="C4170" t="s">
        <v>10921</v>
      </c>
      <c r="D4170" s="16" t="s">
        <v>568</v>
      </c>
      <c r="E4170">
        <v>56.98</v>
      </c>
    </row>
    <row r="4171" spans="1:5" x14ac:dyDescent="0.2">
      <c r="A4171">
        <v>7038</v>
      </c>
      <c r="B4171" t="s">
        <v>2009</v>
      </c>
      <c r="C4171" t="s">
        <v>10922</v>
      </c>
      <c r="D4171" s="16" t="s">
        <v>568</v>
      </c>
      <c r="E4171">
        <v>44.13</v>
      </c>
    </row>
    <row r="4172" spans="1:5" x14ac:dyDescent="0.2">
      <c r="A4172">
        <v>7039</v>
      </c>
      <c r="B4172" t="s">
        <v>2009</v>
      </c>
      <c r="C4172" t="s">
        <v>10923</v>
      </c>
      <c r="D4172" s="16" t="s">
        <v>568</v>
      </c>
      <c r="E4172">
        <v>11.84</v>
      </c>
    </row>
    <row r="4173" spans="1:5" x14ac:dyDescent="0.2">
      <c r="A4173">
        <v>7040</v>
      </c>
      <c r="B4173" t="s">
        <v>2009</v>
      </c>
      <c r="C4173" t="s">
        <v>10924</v>
      </c>
      <c r="D4173" s="16" t="s">
        <v>568</v>
      </c>
      <c r="E4173">
        <v>55.22</v>
      </c>
    </row>
    <row r="4174" spans="1:5" x14ac:dyDescent="0.2">
      <c r="A4174">
        <v>55263</v>
      </c>
      <c r="B4174" t="s">
        <v>2009</v>
      </c>
      <c r="C4174" t="s">
        <v>10925</v>
      </c>
      <c r="D4174" s="16" t="s">
        <v>568</v>
      </c>
      <c r="E4174">
        <v>71.94</v>
      </c>
    </row>
    <row r="4175" spans="1:5" x14ac:dyDescent="0.2">
      <c r="A4175">
        <v>96460</v>
      </c>
      <c r="B4175" t="s">
        <v>2009</v>
      </c>
      <c r="C4175" t="s">
        <v>10926</v>
      </c>
      <c r="D4175" s="16" t="s">
        <v>568</v>
      </c>
      <c r="E4175">
        <v>46.84</v>
      </c>
    </row>
    <row r="4176" spans="1:5" x14ac:dyDescent="0.2">
      <c r="A4176">
        <v>96459</v>
      </c>
      <c r="B4176" t="s">
        <v>2009</v>
      </c>
      <c r="C4176" t="s">
        <v>10927</v>
      </c>
      <c r="D4176" s="16" t="s">
        <v>568</v>
      </c>
      <c r="E4176">
        <v>12.56</v>
      </c>
    </row>
    <row r="4177" spans="1:5" x14ac:dyDescent="0.2">
      <c r="A4177">
        <v>96458</v>
      </c>
      <c r="B4177" t="s">
        <v>2009</v>
      </c>
      <c r="C4177" t="s">
        <v>10928</v>
      </c>
      <c r="D4177" s="16" t="s">
        <v>568</v>
      </c>
      <c r="E4177">
        <v>58.62</v>
      </c>
    </row>
    <row r="4178" spans="1:5" x14ac:dyDescent="0.2">
      <c r="A4178">
        <v>96457</v>
      </c>
      <c r="B4178" t="s">
        <v>2009</v>
      </c>
      <c r="C4178" t="s">
        <v>10929</v>
      </c>
      <c r="D4178" s="16" t="s">
        <v>568</v>
      </c>
      <c r="E4178">
        <v>71.27</v>
      </c>
    </row>
    <row r="4179" spans="1:5" x14ac:dyDescent="0.2">
      <c r="A4179">
        <v>7051</v>
      </c>
      <c r="B4179" t="s">
        <v>2009</v>
      </c>
      <c r="C4179" t="s">
        <v>10930</v>
      </c>
      <c r="D4179" s="16" t="s">
        <v>568</v>
      </c>
      <c r="E4179">
        <v>39.14</v>
      </c>
    </row>
    <row r="4180" spans="1:5" x14ac:dyDescent="0.2">
      <c r="A4180">
        <v>7052</v>
      </c>
      <c r="B4180" t="s">
        <v>2009</v>
      </c>
      <c r="C4180" t="s">
        <v>10931</v>
      </c>
      <c r="D4180" s="16" t="s">
        <v>568</v>
      </c>
      <c r="E4180">
        <v>10.57</v>
      </c>
    </row>
    <row r="4181" spans="1:5" x14ac:dyDescent="0.2">
      <c r="A4181">
        <v>7053</v>
      </c>
      <c r="B4181" t="s">
        <v>2009</v>
      </c>
      <c r="C4181" t="s">
        <v>10932</v>
      </c>
      <c r="D4181" s="16" t="s">
        <v>568</v>
      </c>
      <c r="E4181">
        <v>48.98</v>
      </c>
    </row>
    <row r="4182" spans="1:5" x14ac:dyDescent="0.2">
      <c r="A4182">
        <v>7054</v>
      </c>
      <c r="B4182" t="s">
        <v>2009</v>
      </c>
      <c r="C4182" t="s">
        <v>10933</v>
      </c>
      <c r="D4182" s="16" t="s">
        <v>568</v>
      </c>
      <c r="E4182">
        <v>99.66</v>
      </c>
    </row>
    <row r="4183" spans="1:5" x14ac:dyDescent="0.2">
      <c r="A4183">
        <v>95627</v>
      </c>
      <c r="B4183" t="s">
        <v>2009</v>
      </c>
      <c r="C4183" t="s">
        <v>10934</v>
      </c>
      <c r="D4183" s="16" t="s">
        <v>568</v>
      </c>
      <c r="E4183">
        <v>42.24</v>
      </c>
    </row>
    <row r="4184" spans="1:5" x14ac:dyDescent="0.2">
      <c r="A4184">
        <v>95628</v>
      </c>
      <c r="B4184" t="s">
        <v>2009</v>
      </c>
      <c r="C4184" t="s">
        <v>10935</v>
      </c>
      <c r="D4184" s="16" t="s">
        <v>568</v>
      </c>
      <c r="E4184">
        <v>11.33</v>
      </c>
    </row>
    <row r="4185" spans="1:5" x14ac:dyDescent="0.2">
      <c r="A4185">
        <v>95629</v>
      </c>
      <c r="B4185" t="s">
        <v>2009</v>
      </c>
      <c r="C4185" t="s">
        <v>10936</v>
      </c>
      <c r="D4185" s="16" t="s">
        <v>568</v>
      </c>
      <c r="E4185">
        <v>52.86</v>
      </c>
    </row>
    <row r="4186" spans="1:5" x14ac:dyDescent="0.2">
      <c r="A4186">
        <v>95630</v>
      </c>
      <c r="B4186" t="s">
        <v>2009</v>
      </c>
      <c r="C4186" t="s">
        <v>10937</v>
      </c>
      <c r="D4186" s="16" t="s">
        <v>568</v>
      </c>
      <c r="E4186">
        <v>99.66</v>
      </c>
    </row>
    <row r="4187" spans="1:5" x14ac:dyDescent="0.2">
      <c r="A4187">
        <v>89210</v>
      </c>
      <c r="B4187" t="s">
        <v>2009</v>
      </c>
      <c r="C4187" t="s">
        <v>10938</v>
      </c>
      <c r="D4187" s="16" t="s">
        <v>568</v>
      </c>
      <c r="E4187">
        <v>28.23</v>
      </c>
    </row>
    <row r="4188" spans="1:5" x14ac:dyDescent="0.2">
      <c r="A4188">
        <v>89211</v>
      </c>
      <c r="B4188" t="s">
        <v>2009</v>
      </c>
      <c r="C4188" t="s">
        <v>10939</v>
      </c>
      <c r="D4188" s="16" t="s">
        <v>568</v>
      </c>
      <c r="E4188">
        <v>7.57</v>
      </c>
    </row>
    <row r="4189" spans="1:5" x14ac:dyDescent="0.2">
      <c r="A4189">
        <v>5674</v>
      </c>
      <c r="B4189" t="s">
        <v>2009</v>
      </c>
      <c r="C4189" t="s">
        <v>10940</v>
      </c>
      <c r="D4189" s="16" t="s">
        <v>568</v>
      </c>
      <c r="E4189">
        <v>35.33</v>
      </c>
    </row>
    <row r="4190" spans="1:5" x14ac:dyDescent="0.2">
      <c r="A4190">
        <v>53788</v>
      </c>
      <c r="B4190" t="s">
        <v>2009</v>
      </c>
      <c r="C4190" t="s">
        <v>10941</v>
      </c>
      <c r="D4190" s="16" t="s">
        <v>568</v>
      </c>
      <c r="E4190">
        <v>63.79</v>
      </c>
    </row>
    <row r="4191" spans="1:5" x14ac:dyDescent="0.2">
      <c r="A4191">
        <v>73309</v>
      </c>
      <c r="B4191" t="s">
        <v>2009</v>
      </c>
      <c r="C4191" t="s">
        <v>10942</v>
      </c>
      <c r="D4191" s="16" t="s">
        <v>568</v>
      </c>
      <c r="E4191">
        <v>29.35</v>
      </c>
    </row>
    <row r="4192" spans="1:5" x14ac:dyDescent="0.2">
      <c r="A4192">
        <v>73313</v>
      </c>
      <c r="B4192" t="s">
        <v>2009</v>
      </c>
      <c r="C4192" t="s">
        <v>10943</v>
      </c>
      <c r="D4192" s="16" t="s">
        <v>568</v>
      </c>
      <c r="E4192">
        <v>7.93</v>
      </c>
    </row>
    <row r="4193" spans="1:5" x14ac:dyDescent="0.2">
      <c r="A4193">
        <v>5089</v>
      </c>
      <c r="B4193" t="s">
        <v>2009</v>
      </c>
      <c r="C4193" t="s">
        <v>10944</v>
      </c>
      <c r="D4193" s="16" t="s">
        <v>568</v>
      </c>
      <c r="E4193">
        <v>36.74</v>
      </c>
    </row>
    <row r="4194" spans="1:5" x14ac:dyDescent="0.2">
      <c r="A4194">
        <v>73315</v>
      </c>
      <c r="B4194" t="s">
        <v>2009</v>
      </c>
      <c r="C4194" t="s">
        <v>10945</v>
      </c>
      <c r="D4194" s="16" t="s">
        <v>568</v>
      </c>
      <c r="E4194">
        <v>63.79</v>
      </c>
    </row>
    <row r="4195" spans="1:5" x14ac:dyDescent="0.2">
      <c r="A4195">
        <v>5738</v>
      </c>
      <c r="B4195" t="s">
        <v>2009</v>
      </c>
      <c r="C4195" t="s">
        <v>10946</v>
      </c>
      <c r="D4195" s="16" t="s">
        <v>568</v>
      </c>
      <c r="E4195">
        <v>38.58</v>
      </c>
    </row>
    <row r="4196" spans="1:5" x14ac:dyDescent="0.2">
      <c r="A4196">
        <v>93239</v>
      </c>
      <c r="B4196" t="s">
        <v>2009</v>
      </c>
      <c r="C4196" t="s">
        <v>10947</v>
      </c>
      <c r="D4196" s="16" t="s">
        <v>568</v>
      </c>
      <c r="E4196">
        <v>10.35</v>
      </c>
    </row>
    <row r="4197" spans="1:5" x14ac:dyDescent="0.2">
      <c r="A4197">
        <v>5739</v>
      </c>
      <c r="B4197" t="s">
        <v>2009</v>
      </c>
      <c r="C4197" t="s">
        <v>10948</v>
      </c>
      <c r="D4197" s="16" t="s">
        <v>568</v>
      </c>
      <c r="E4197">
        <v>48.28</v>
      </c>
    </row>
    <row r="4198" spans="1:5" x14ac:dyDescent="0.2">
      <c r="A4198">
        <v>93240</v>
      </c>
      <c r="B4198" t="s">
        <v>2009</v>
      </c>
      <c r="C4198" t="s">
        <v>10949</v>
      </c>
      <c r="D4198" s="16" t="s">
        <v>568</v>
      </c>
      <c r="E4198">
        <v>13.36</v>
      </c>
    </row>
    <row r="4199" spans="1:5" x14ac:dyDescent="0.2">
      <c r="A4199">
        <v>53818</v>
      </c>
      <c r="B4199" t="s">
        <v>2009</v>
      </c>
      <c r="C4199" t="s">
        <v>10950</v>
      </c>
      <c r="D4199" s="16" t="s">
        <v>568</v>
      </c>
      <c r="E4199">
        <v>8.52</v>
      </c>
    </row>
    <row r="4200" spans="1:5" x14ac:dyDescent="0.2">
      <c r="A4200">
        <v>93238</v>
      </c>
      <c r="B4200" t="s">
        <v>2009</v>
      </c>
      <c r="C4200" t="s">
        <v>10951</v>
      </c>
      <c r="D4200" s="16" t="s">
        <v>568</v>
      </c>
      <c r="E4200">
        <v>2.2799999999999998</v>
      </c>
    </row>
    <row r="4201" spans="1:5" x14ac:dyDescent="0.2">
      <c r="A4201">
        <v>5727</v>
      </c>
      <c r="B4201" t="s">
        <v>2009</v>
      </c>
      <c r="C4201" t="s">
        <v>10952</v>
      </c>
      <c r="D4201" s="16" t="s">
        <v>568</v>
      </c>
      <c r="E4201">
        <v>10.66</v>
      </c>
    </row>
    <row r="4202" spans="1:5" x14ac:dyDescent="0.2">
      <c r="A4202">
        <v>89280</v>
      </c>
      <c r="B4202" t="s">
        <v>2009</v>
      </c>
      <c r="C4202" t="s">
        <v>10953</v>
      </c>
      <c r="D4202" s="16" t="s">
        <v>568</v>
      </c>
      <c r="E4202">
        <v>34.67</v>
      </c>
    </row>
    <row r="4203" spans="1:5" x14ac:dyDescent="0.2">
      <c r="A4203">
        <v>89281</v>
      </c>
      <c r="B4203" t="s">
        <v>2009</v>
      </c>
      <c r="C4203" t="s">
        <v>10954</v>
      </c>
      <c r="D4203" s="16" t="s">
        <v>568</v>
      </c>
      <c r="E4203">
        <v>9.3000000000000007</v>
      </c>
    </row>
    <row r="4204" spans="1:5" x14ac:dyDescent="0.2">
      <c r="A4204">
        <v>5729</v>
      </c>
      <c r="B4204" t="s">
        <v>2009</v>
      </c>
      <c r="C4204" t="s">
        <v>10955</v>
      </c>
      <c r="D4204" s="16" t="s">
        <v>568</v>
      </c>
      <c r="E4204">
        <v>43.39</v>
      </c>
    </row>
    <row r="4205" spans="1:5" x14ac:dyDescent="0.2">
      <c r="A4205">
        <v>5730</v>
      </c>
      <c r="B4205" t="s">
        <v>2009</v>
      </c>
      <c r="C4205" t="s">
        <v>10956</v>
      </c>
      <c r="D4205" s="16" t="s">
        <v>568</v>
      </c>
      <c r="E4205">
        <v>45.62</v>
      </c>
    </row>
    <row r="4206" spans="1:5" x14ac:dyDescent="0.2">
      <c r="A4206">
        <v>95266</v>
      </c>
      <c r="B4206" t="s">
        <v>2009</v>
      </c>
      <c r="C4206" t="s">
        <v>10957</v>
      </c>
      <c r="D4206" s="16" t="s">
        <v>568</v>
      </c>
      <c r="E4206">
        <v>0.6</v>
      </c>
    </row>
    <row r="4207" spans="1:5" x14ac:dyDescent="0.2">
      <c r="A4207">
        <v>95267</v>
      </c>
      <c r="B4207" t="s">
        <v>2009</v>
      </c>
      <c r="C4207" t="s">
        <v>10958</v>
      </c>
      <c r="D4207" s="16" t="s">
        <v>568</v>
      </c>
      <c r="E4207">
        <v>0.12</v>
      </c>
    </row>
    <row r="4208" spans="1:5" x14ac:dyDescent="0.2">
      <c r="A4208">
        <v>95268</v>
      </c>
      <c r="B4208" t="s">
        <v>2009</v>
      </c>
      <c r="C4208" t="s">
        <v>10959</v>
      </c>
      <c r="D4208" s="16" t="s">
        <v>568</v>
      </c>
      <c r="E4208">
        <v>0.57999999999999996</v>
      </c>
    </row>
    <row r="4209" spans="1:5" x14ac:dyDescent="0.2">
      <c r="A4209">
        <v>95269</v>
      </c>
      <c r="B4209" t="s">
        <v>2009</v>
      </c>
      <c r="C4209" t="s">
        <v>10960</v>
      </c>
      <c r="D4209" s="16" t="s">
        <v>568</v>
      </c>
      <c r="E4209">
        <v>9.5</v>
      </c>
    </row>
    <row r="4210" spans="1:5" x14ac:dyDescent="0.2">
      <c r="A4210">
        <v>91688</v>
      </c>
      <c r="B4210" t="s">
        <v>2009</v>
      </c>
      <c r="C4210" t="s">
        <v>10961</v>
      </c>
      <c r="D4210" s="16" t="s">
        <v>568</v>
      </c>
      <c r="E4210">
        <v>0.09</v>
      </c>
    </row>
    <row r="4211" spans="1:5" x14ac:dyDescent="0.2">
      <c r="A4211">
        <v>91689</v>
      </c>
      <c r="B4211" t="s">
        <v>2009</v>
      </c>
      <c r="C4211" t="s">
        <v>10962</v>
      </c>
      <c r="D4211" s="16" t="s">
        <v>568</v>
      </c>
      <c r="E4211">
        <v>0.01</v>
      </c>
    </row>
    <row r="4212" spans="1:5" x14ac:dyDescent="0.2">
      <c r="A4212">
        <v>91690</v>
      </c>
      <c r="B4212" t="s">
        <v>2009</v>
      </c>
      <c r="C4212" t="s">
        <v>10963</v>
      </c>
      <c r="D4212" s="16" t="s">
        <v>568</v>
      </c>
      <c r="E4212">
        <v>0.06</v>
      </c>
    </row>
    <row r="4213" spans="1:5" x14ac:dyDescent="0.2">
      <c r="A4213">
        <v>91691</v>
      </c>
      <c r="B4213" t="s">
        <v>2009</v>
      </c>
      <c r="C4213" t="s">
        <v>10964</v>
      </c>
      <c r="D4213" s="16" t="s">
        <v>568</v>
      </c>
      <c r="E4213">
        <v>1.31</v>
      </c>
    </row>
    <row r="4214" spans="1:5" x14ac:dyDescent="0.2">
      <c r="A4214">
        <v>102924</v>
      </c>
      <c r="B4214" t="s">
        <v>2009</v>
      </c>
      <c r="C4214" t="s">
        <v>10965</v>
      </c>
      <c r="D4214" s="16" t="s">
        <v>568</v>
      </c>
      <c r="E4214">
        <v>0</v>
      </c>
    </row>
    <row r="4215" spans="1:5" x14ac:dyDescent="0.2">
      <c r="A4215">
        <v>102925</v>
      </c>
      <c r="B4215" t="s">
        <v>2009</v>
      </c>
      <c r="C4215" t="s">
        <v>10966</v>
      </c>
      <c r="D4215" s="16" t="s">
        <v>568</v>
      </c>
      <c r="E4215">
        <v>0</v>
      </c>
    </row>
    <row r="4216" spans="1:5" x14ac:dyDescent="0.2">
      <c r="A4216">
        <v>102926</v>
      </c>
      <c r="B4216" t="s">
        <v>2009</v>
      </c>
      <c r="C4216" t="s">
        <v>10967</v>
      </c>
      <c r="D4216" s="16" t="s">
        <v>568</v>
      </c>
      <c r="E4216">
        <v>0</v>
      </c>
    </row>
    <row r="4217" spans="1:5" x14ac:dyDescent="0.2">
      <c r="A4217">
        <v>102927</v>
      </c>
      <c r="B4217" t="s">
        <v>2009</v>
      </c>
      <c r="C4217" t="s">
        <v>10968</v>
      </c>
      <c r="D4217" s="16" t="s">
        <v>568</v>
      </c>
      <c r="E4217">
        <v>0.91</v>
      </c>
    </row>
    <row r="4218" spans="1:5" x14ac:dyDescent="0.2">
      <c r="A4218">
        <v>95136</v>
      </c>
      <c r="B4218" t="s">
        <v>2009</v>
      </c>
      <c r="C4218" t="s">
        <v>10969</v>
      </c>
      <c r="D4218" s="16" t="s">
        <v>568</v>
      </c>
      <c r="E4218">
        <v>0.02</v>
      </c>
    </row>
    <row r="4219" spans="1:5" x14ac:dyDescent="0.2">
      <c r="A4219">
        <v>95137</v>
      </c>
      <c r="B4219" t="s">
        <v>2009</v>
      </c>
      <c r="C4219" t="s">
        <v>10970</v>
      </c>
      <c r="D4219" s="16" t="s">
        <v>568</v>
      </c>
      <c r="E4219">
        <v>0</v>
      </c>
    </row>
    <row r="4220" spans="1:5" x14ac:dyDescent="0.2">
      <c r="A4220">
        <v>95138</v>
      </c>
      <c r="B4220" t="s">
        <v>2009</v>
      </c>
      <c r="C4220" t="s">
        <v>10971</v>
      </c>
      <c r="D4220" s="16" t="s">
        <v>568</v>
      </c>
      <c r="E4220">
        <v>0.01</v>
      </c>
    </row>
    <row r="4221" spans="1:5" x14ac:dyDescent="0.2">
      <c r="A4221">
        <v>89023</v>
      </c>
      <c r="B4221" t="s">
        <v>2009</v>
      </c>
      <c r="C4221" t="s">
        <v>10972</v>
      </c>
      <c r="D4221" s="16" t="s">
        <v>568</v>
      </c>
      <c r="E4221">
        <v>3.97</v>
      </c>
    </row>
    <row r="4222" spans="1:5" x14ac:dyDescent="0.2">
      <c r="A4222">
        <v>89024</v>
      </c>
      <c r="B4222" t="s">
        <v>2009</v>
      </c>
      <c r="C4222" t="s">
        <v>10973</v>
      </c>
      <c r="D4222" s="16" t="s">
        <v>568</v>
      </c>
      <c r="E4222">
        <v>1.37</v>
      </c>
    </row>
    <row r="4223" spans="1:5" x14ac:dyDescent="0.2">
      <c r="A4223">
        <v>89025</v>
      </c>
      <c r="B4223" t="s">
        <v>2009</v>
      </c>
      <c r="C4223" t="s">
        <v>10974</v>
      </c>
      <c r="D4223" s="16" t="s">
        <v>568</v>
      </c>
      <c r="E4223">
        <v>4.96</v>
      </c>
    </row>
    <row r="4224" spans="1:5" x14ac:dyDescent="0.2">
      <c r="A4224">
        <v>89026</v>
      </c>
      <c r="B4224" t="s">
        <v>2009</v>
      </c>
      <c r="C4224" t="s">
        <v>10975</v>
      </c>
      <c r="D4224" s="16" t="s">
        <v>568</v>
      </c>
      <c r="E4224">
        <v>190.87</v>
      </c>
    </row>
    <row r="4225" spans="1:5" x14ac:dyDescent="0.2">
      <c r="A4225">
        <v>7032</v>
      </c>
      <c r="B4225" t="s">
        <v>2009</v>
      </c>
      <c r="C4225" t="s">
        <v>10976</v>
      </c>
      <c r="D4225" s="16" t="s">
        <v>568</v>
      </c>
      <c r="E4225">
        <v>4.88</v>
      </c>
    </row>
    <row r="4226" spans="1:5" x14ac:dyDescent="0.2">
      <c r="A4226">
        <v>7033</v>
      </c>
      <c r="B4226" t="s">
        <v>2009</v>
      </c>
      <c r="C4226" t="s">
        <v>10977</v>
      </c>
      <c r="D4226" s="16" t="s">
        <v>568</v>
      </c>
      <c r="E4226">
        <v>1.69</v>
      </c>
    </row>
    <row r="4227" spans="1:5" x14ac:dyDescent="0.2">
      <c r="A4227">
        <v>7034</v>
      </c>
      <c r="B4227" t="s">
        <v>2009</v>
      </c>
      <c r="C4227" t="s">
        <v>10978</v>
      </c>
      <c r="D4227" s="16" t="s">
        <v>568</v>
      </c>
      <c r="E4227">
        <v>6.1</v>
      </c>
    </row>
    <row r="4228" spans="1:5" x14ac:dyDescent="0.2">
      <c r="A4228">
        <v>7035</v>
      </c>
      <c r="B4228" t="s">
        <v>2009</v>
      </c>
      <c r="C4228" t="s">
        <v>10979</v>
      </c>
      <c r="D4228" s="16" t="s">
        <v>568</v>
      </c>
      <c r="E4228">
        <v>286.32</v>
      </c>
    </row>
    <row r="4229" spans="1:5" x14ac:dyDescent="0.2">
      <c r="A4229">
        <v>102942</v>
      </c>
      <c r="B4229" t="s">
        <v>2009</v>
      </c>
      <c r="C4229" t="s">
        <v>10980</v>
      </c>
      <c r="D4229" s="16" t="s">
        <v>568</v>
      </c>
      <c r="E4229">
        <v>0</v>
      </c>
    </row>
    <row r="4230" spans="1:5" x14ac:dyDescent="0.2">
      <c r="A4230">
        <v>102943</v>
      </c>
      <c r="B4230" t="s">
        <v>2009</v>
      </c>
      <c r="C4230" t="s">
        <v>10981</v>
      </c>
      <c r="D4230" s="16" t="s">
        <v>568</v>
      </c>
      <c r="E4230">
        <v>0</v>
      </c>
    </row>
    <row r="4231" spans="1:5" x14ac:dyDescent="0.2">
      <c r="A4231">
        <v>102944</v>
      </c>
      <c r="B4231" t="s">
        <v>2009</v>
      </c>
      <c r="C4231" t="s">
        <v>10982</v>
      </c>
      <c r="D4231" s="16" t="s">
        <v>568</v>
      </c>
      <c r="E4231">
        <v>0</v>
      </c>
    </row>
    <row r="4232" spans="1:5" x14ac:dyDescent="0.2">
      <c r="A4232">
        <v>102945</v>
      </c>
      <c r="B4232" t="s">
        <v>2009</v>
      </c>
      <c r="C4232" t="s">
        <v>10983</v>
      </c>
      <c r="D4232" s="16" t="s">
        <v>568</v>
      </c>
      <c r="E4232">
        <v>0.01</v>
      </c>
    </row>
    <row r="4233" spans="1:5" x14ac:dyDescent="0.2">
      <c r="A4233">
        <v>104087</v>
      </c>
      <c r="B4233" t="s">
        <v>2009</v>
      </c>
      <c r="C4233" t="s">
        <v>10984</v>
      </c>
      <c r="D4233" s="16" t="s">
        <v>568</v>
      </c>
      <c r="E4233">
        <v>0.03</v>
      </c>
    </row>
    <row r="4234" spans="1:5" x14ac:dyDescent="0.2">
      <c r="A4234">
        <v>104088</v>
      </c>
      <c r="B4234" t="s">
        <v>2009</v>
      </c>
      <c r="C4234" t="s">
        <v>10985</v>
      </c>
      <c r="D4234" s="16" t="s">
        <v>568</v>
      </c>
      <c r="E4234">
        <v>0</v>
      </c>
    </row>
    <row r="4235" spans="1:5" x14ac:dyDescent="0.2">
      <c r="A4235">
        <v>104089</v>
      </c>
      <c r="B4235" t="s">
        <v>2009</v>
      </c>
      <c r="C4235" t="s">
        <v>10986</v>
      </c>
      <c r="D4235" s="16" t="s">
        <v>568</v>
      </c>
      <c r="E4235">
        <v>0.04</v>
      </c>
    </row>
    <row r="4236" spans="1:5" x14ac:dyDescent="0.2">
      <c r="A4236">
        <v>104090</v>
      </c>
      <c r="B4236" t="s">
        <v>2009</v>
      </c>
      <c r="C4236" t="s">
        <v>10987</v>
      </c>
      <c r="D4236" s="16" t="s">
        <v>568</v>
      </c>
      <c r="E4236">
        <v>0.65</v>
      </c>
    </row>
    <row r="4237" spans="1:5" x14ac:dyDescent="0.2">
      <c r="A4237">
        <v>104093</v>
      </c>
      <c r="B4237" t="s">
        <v>2009</v>
      </c>
      <c r="C4237" t="s">
        <v>10988</v>
      </c>
      <c r="D4237" s="16" t="s">
        <v>568</v>
      </c>
      <c r="E4237">
        <v>0.04</v>
      </c>
    </row>
    <row r="4238" spans="1:5" x14ac:dyDescent="0.2">
      <c r="A4238">
        <v>104094</v>
      </c>
      <c r="B4238" t="s">
        <v>2009</v>
      </c>
      <c r="C4238" t="s">
        <v>10989</v>
      </c>
      <c r="D4238" s="16" t="s">
        <v>568</v>
      </c>
      <c r="E4238">
        <v>0.01</v>
      </c>
    </row>
    <row r="4239" spans="1:5" x14ac:dyDescent="0.2">
      <c r="A4239">
        <v>104095</v>
      </c>
      <c r="B4239" t="s">
        <v>2009</v>
      </c>
      <c r="C4239" t="s">
        <v>10990</v>
      </c>
      <c r="D4239" s="16" t="s">
        <v>568</v>
      </c>
      <c r="E4239">
        <v>0.05</v>
      </c>
    </row>
    <row r="4240" spans="1:5" x14ac:dyDescent="0.2">
      <c r="A4240">
        <v>104096</v>
      </c>
      <c r="B4240" t="s">
        <v>2009</v>
      </c>
      <c r="C4240" t="s">
        <v>10991</v>
      </c>
      <c r="D4240" s="16" t="s">
        <v>568</v>
      </c>
      <c r="E4240">
        <v>0.91</v>
      </c>
    </row>
    <row r="4241" spans="1:5" x14ac:dyDescent="0.2">
      <c r="A4241">
        <v>102900</v>
      </c>
      <c r="B4241" t="s">
        <v>2009</v>
      </c>
      <c r="C4241" t="s">
        <v>10992</v>
      </c>
      <c r="D4241" s="16" t="s">
        <v>568</v>
      </c>
      <c r="E4241">
        <v>0</v>
      </c>
    </row>
    <row r="4242" spans="1:5" x14ac:dyDescent="0.2">
      <c r="A4242">
        <v>102901</v>
      </c>
      <c r="B4242" t="s">
        <v>2009</v>
      </c>
      <c r="C4242" t="s">
        <v>10993</v>
      </c>
      <c r="D4242" s="16" t="s">
        <v>568</v>
      </c>
      <c r="E4242">
        <v>0</v>
      </c>
    </row>
    <row r="4243" spans="1:5" x14ac:dyDescent="0.2">
      <c r="A4243">
        <v>102902</v>
      </c>
      <c r="B4243" t="s">
        <v>2009</v>
      </c>
      <c r="C4243" t="s">
        <v>10994</v>
      </c>
      <c r="D4243" s="16" t="s">
        <v>568</v>
      </c>
      <c r="E4243">
        <v>0</v>
      </c>
    </row>
    <row r="4244" spans="1:5" x14ac:dyDescent="0.2">
      <c r="A4244">
        <v>102903</v>
      </c>
      <c r="B4244" t="s">
        <v>2009</v>
      </c>
      <c r="C4244" t="s">
        <v>10995</v>
      </c>
      <c r="D4244" s="16" t="s">
        <v>568</v>
      </c>
      <c r="E4244">
        <v>13.02</v>
      </c>
    </row>
    <row r="4245" spans="1:5" x14ac:dyDescent="0.2">
      <c r="A4245">
        <v>89029</v>
      </c>
      <c r="B4245" t="s">
        <v>2009</v>
      </c>
      <c r="C4245" t="s">
        <v>10996</v>
      </c>
      <c r="D4245" s="16" t="s">
        <v>568</v>
      </c>
      <c r="E4245">
        <v>35.380000000000003</v>
      </c>
    </row>
    <row r="4246" spans="1:5" x14ac:dyDescent="0.2">
      <c r="A4246">
        <v>89030</v>
      </c>
      <c r="B4246" t="s">
        <v>2009</v>
      </c>
      <c r="C4246" t="s">
        <v>10997</v>
      </c>
      <c r="D4246" s="16" t="s">
        <v>568</v>
      </c>
      <c r="E4246">
        <v>15.58</v>
      </c>
    </row>
    <row r="4247" spans="1:5" x14ac:dyDescent="0.2">
      <c r="A4247">
        <v>5724</v>
      </c>
      <c r="B4247" t="s">
        <v>2009</v>
      </c>
      <c r="C4247" t="s">
        <v>10998</v>
      </c>
      <c r="D4247" s="16" t="s">
        <v>568</v>
      </c>
      <c r="E4247">
        <v>63.26</v>
      </c>
    </row>
    <row r="4248" spans="1:5" x14ac:dyDescent="0.2">
      <c r="A4248">
        <v>53817</v>
      </c>
      <c r="B4248" t="s">
        <v>2009</v>
      </c>
      <c r="C4248" t="s">
        <v>10999</v>
      </c>
      <c r="D4248" s="16" t="s">
        <v>568</v>
      </c>
      <c r="E4248">
        <v>69.73</v>
      </c>
    </row>
    <row r="4249" spans="1:5" x14ac:dyDescent="0.2">
      <c r="A4249">
        <v>88839</v>
      </c>
      <c r="B4249" t="s">
        <v>2009</v>
      </c>
      <c r="C4249" t="s">
        <v>11000</v>
      </c>
      <c r="D4249" s="16" t="s">
        <v>568</v>
      </c>
      <c r="E4249">
        <v>37.03</v>
      </c>
    </row>
    <row r="4250" spans="1:5" x14ac:dyDescent="0.2">
      <c r="A4250">
        <v>88840</v>
      </c>
      <c r="B4250" t="s">
        <v>2009</v>
      </c>
      <c r="C4250" t="s">
        <v>11001</v>
      </c>
      <c r="D4250" s="16" t="s">
        <v>568</v>
      </c>
      <c r="E4250">
        <v>16.309999999999999</v>
      </c>
    </row>
    <row r="4251" spans="1:5" x14ac:dyDescent="0.2">
      <c r="A4251">
        <v>88841</v>
      </c>
      <c r="B4251" t="s">
        <v>2009</v>
      </c>
      <c r="C4251" t="s">
        <v>11002</v>
      </c>
      <c r="D4251" s="16" t="s">
        <v>568</v>
      </c>
      <c r="E4251">
        <v>66.2</v>
      </c>
    </row>
    <row r="4252" spans="1:5" x14ac:dyDescent="0.2">
      <c r="A4252">
        <v>88842</v>
      </c>
      <c r="B4252" t="s">
        <v>2009</v>
      </c>
      <c r="C4252" t="s">
        <v>11003</v>
      </c>
      <c r="D4252" s="16" t="s">
        <v>568</v>
      </c>
      <c r="E4252">
        <v>87.24</v>
      </c>
    </row>
    <row r="4253" spans="1:5" x14ac:dyDescent="0.2">
      <c r="A4253">
        <v>89009</v>
      </c>
      <c r="B4253" t="s">
        <v>2009</v>
      </c>
      <c r="C4253" t="s">
        <v>11004</v>
      </c>
      <c r="D4253" s="16" t="s">
        <v>568</v>
      </c>
      <c r="E4253">
        <v>45.87</v>
      </c>
    </row>
    <row r="4254" spans="1:5" x14ac:dyDescent="0.2">
      <c r="A4254">
        <v>89010</v>
      </c>
      <c r="B4254" t="s">
        <v>2009</v>
      </c>
      <c r="C4254" t="s">
        <v>11005</v>
      </c>
      <c r="D4254" s="16" t="s">
        <v>568</v>
      </c>
      <c r="E4254">
        <v>20.2</v>
      </c>
    </row>
    <row r="4255" spans="1:5" x14ac:dyDescent="0.2">
      <c r="A4255">
        <v>53810</v>
      </c>
      <c r="B4255" t="s">
        <v>2009</v>
      </c>
      <c r="C4255" t="s">
        <v>11006</v>
      </c>
      <c r="D4255" s="16" t="s">
        <v>568</v>
      </c>
      <c r="E4255">
        <v>82.01</v>
      </c>
    </row>
    <row r="4256" spans="1:5" x14ac:dyDescent="0.2">
      <c r="A4256">
        <v>5721</v>
      </c>
      <c r="B4256" t="s">
        <v>2009</v>
      </c>
      <c r="C4256" t="s">
        <v>11007</v>
      </c>
      <c r="D4256" s="16" t="s">
        <v>568</v>
      </c>
      <c r="E4256">
        <v>104.67</v>
      </c>
    </row>
    <row r="4257" spans="1:5" x14ac:dyDescent="0.2">
      <c r="A4257">
        <v>89017</v>
      </c>
      <c r="B4257" t="s">
        <v>2009</v>
      </c>
      <c r="C4257" t="s">
        <v>11008</v>
      </c>
      <c r="D4257" s="16" t="s">
        <v>568</v>
      </c>
      <c r="E4257">
        <v>45.59</v>
      </c>
    </row>
    <row r="4258" spans="1:5" x14ac:dyDescent="0.2">
      <c r="A4258">
        <v>89018</v>
      </c>
      <c r="B4258" t="s">
        <v>2009</v>
      </c>
      <c r="C4258" t="s">
        <v>11009</v>
      </c>
      <c r="D4258" s="16" t="s">
        <v>568</v>
      </c>
      <c r="E4258">
        <v>20.079999999999998</v>
      </c>
    </row>
    <row r="4259" spans="1:5" x14ac:dyDescent="0.2">
      <c r="A4259">
        <v>53806</v>
      </c>
      <c r="B4259" t="s">
        <v>2009</v>
      </c>
      <c r="C4259" t="s">
        <v>11010</v>
      </c>
      <c r="D4259" s="16" t="s">
        <v>568</v>
      </c>
      <c r="E4259">
        <v>81.5</v>
      </c>
    </row>
    <row r="4260" spans="1:5" x14ac:dyDescent="0.2">
      <c r="A4260">
        <v>5718</v>
      </c>
      <c r="B4260" t="s">
        <v>2009</v>
      </c>
      <c r="C4260" t="s">
        <v>11011</v>
      </c>
      <c r="D4260" s="16" t="s">
        <v>568</v>
      </c>
      <c r="E4260">
        <v>118.63</v>
      </c>
    </row>
    <row r="4261" spans="1:5" x14ac:dyDescent="0.2">
      <c r="A4261">
        <v>89013</v>
      </c>
      <c r="B4261" t="s">
        <v>2009</v>
      </c>
      <c r="C4261" t="s">
        <v>11012</v>
      </c>
      <c r="D4261" s="16" t="s">
        <v>568</v>
      </c>
      <c r="E4261">
        <v>150.25</v>
      </c>
    </row>
    <row r="4262" spans="1:5" x14ac:dyDescent="0.2">
      <c r="A4262">
        <v>89014</v>
      </c>
      <c r="B4262" t="s">
        <v>2009</v>
      </c>
      <c r="C4262" t="s">
        <v>11013</v>
      </c>
      <c r="D4262" s="16" t="s">
        <v>568</v>
      </c>
      <c r="E4262">
        <v>66.19</v>
      </c>
    </row>
    <row r="4263" spans="1:5" x14ac:dyDescent="0.2">
      <c r="A4263">
        <v>53814</v>
      </c>
      <c r="B4263" t="s">
        <v>2009</v>
      </c>
      <c r="C4263" t="s">
        <v>11014</v>
      </c>
      <c r="D4263" s="16" t="s">
        <v>568</v>
      </c>
      <c r="E4263">
        <v>268.62</v>
      </c>
    </row>
    <row r="4264" spans="1:5" x14ac:dyDescent="0.2">
      <c r="A4264">
        <v>5722</v>
      </c>
      <c r="B4264" t="s">
        <v>2009</v>
      </c>
      <c r="C4264" t="s">
        <v>11015</v>
      </c>
      <c r="D4264" s="16" t="s">
        <v>568</v>
      </c>
      <c r="E4264">
        <v>242.08</v>
      </c>
    </row>
    <row r="4265" spans="1:5" x14ac:dyDescent="0.2">
      <c r="A4265">
        <v>96015</v>
      </c>
      <c r="B4265" t="s">
        <v>2009</v>
      </c>
      <c r="C4265" t="s">
        <v>11016</v>
      </c>
      <c r="D4265" s="16" t="s">
        <v>568</v>
      </c>
      <c r="E4265">
        <v>21.28</v>
      </c>
    </row>
    <row r="4266" spans="1:5" x14ac:dyDescent="0.2">
      <c r="A4266">
        <v>96016</v>
      </c>
      <c r="B4266" t="s">
        <v>2009</v>
      </c>
      <c r="C4266" t="s">
        <v>11017</v>
      </c>
      <c r="D4266" s="16" t="s">
        <v>568</v>
      </c>
      <c r="E4266">
        <v>5.7</v>
      </c>
    </row>
    <row r="4267" spans="1:5" x14ac:dyDescent="0.2">
      <c r="A4267">
        <v>96018</v>
      </c>
      <c r="B4267" t="s">
        <v>2009</v>
      </c>
      <c r="C4267" t="s">
        <v>11018</v>
      </c>
      <c r="D4267" s="16" t="s">
        <v>568</v>
      </c>
      <c r="E4267">
        <v>23.29</v>
      </c>
    </row>
    <row r="4268" spans="1:5" x14ac:dyDescent="0.2">
      <c r="A4268">
        <v>96019</v>
      </c>
      <c r="B4268" t="s">
        <v>2009</v>
      </c>
      <c r="C4268" t="s">
        <v>11019</v>
      </c>
      <c r="D4268" s="16" t="s">
        <v>568</v>
      </c>
      <c r="E4268">
        <v>107.94</v>
      </c>
    </row>
    <row r="4269" spans="1:5" x14ac:dyDescent="0.2">
      <c r="A4269">
        <v>96008</v>
      </c>
      <c r="B4269" t="s">
        <v>2009</v>
      </c>
      <c r="C4269" t="s">
        <v>11020</v>
      </c>
      <c r="D4269" s="16" t="s">
        <v>568</v>
      </c>
      <c r="E4269">
        <v>21.48</v>
      </c>
    </row>
    <row r="4270" spans="1:5" x14ac:dyDescent="0.2">
      <c r="A4270">
        <v>96009</v>
      </c>
      <c r="B4270" t="s">
        <v>2009</v>
      </c>
      <c r="C4270" t="s">
        <v>11021</v>
      </c>
      <c r="D4270" s="16" t="s">
        <v>568</v>
      </c>
      <c r="E4270">
        <v>5.76</v>
      </c>
    </row>
    <row r="4271" spans="1:5" x14ac:dyDescent="0.2">
      <c r="A4271">
        <v>96011</v>
      </c>
      <c r="B4271" t="s">
        <v>2009</v>
      </c>
      <c r="C4271" t="s">
        <v>11022</v>
      </c>
      <c r="D4271" s="16" t="s">
        <v>568</v>
      </c>
      <c r="E4271">
        <v>23.51</v>
      </c>
    </row>
    <row r="4272" spans="1:5" x14ac:dyDescent="0.2">
      <c r="A4272">
        <v>96012</v>
      </c>
      <c r="B4272" t="s">
        <v>2009</v>
      </c>
      <c r="C4272" t="s">
        <v>11023</v>
      </c>
      <c r="D4272" s="16" t="s">
        <v>568</v>
      </c>
      <c r="E4272">
        <v>107.94</v>
      </c>
    </row>
    <row r="4273" spans="1:5" x14ac:dyDescent="0.2">
      <c r="A4273">
        <v>96023</v>
      </c>
      <c r="B4273" t="s">
        <v>2009</v>
      </c>
      <c r="C4273" t="s">
        <v>11024</v>
      </c>
      <c r="D4273" s="16" t="s">
        <v>568</v>
      </c>
      <c r="E4273">
        <v>16.5</v>
      </c>
    </row>
    <row r="4274" spans="1:5" x14ac:dyDescent="0.2">
      <c r="A4274">
        <v>96024</v>
      </c>
      <c r="B4274" t="s">
        <v>2009</v>
      </c>
      <c r="C4274" t="s">
        <v>11025</v>
      </c>
      <c r="D4274" s="16" t="s">
        <v>568</v>
      </c>
      <c r="E4274">
        <v>4.42</v>
      </c>
    </row>
    <row r="4275" spans="1:5" x14ac:dyDescent="0.2">
      <c r="A4275">
        <v>96026</v>
      </c>
      <c r="B4275" t="s">
        <v>2009</v>
      </c>
      <c r="C4275" t="s">
        <v>11026</v>
      </c>
      <c r="D4275" s="16" t="s">
        <v>568</v>
      </c>
      <c r="E4275">
        <v>18.05</v>
      </c>
    </row>
    <row r="4276" spans="1:5" x14ac:dyDescent="0.2">
      <c r="A4276">
        <v>96027</v>
      </c>
      <c r="B4276" t="s">
        <v>2009</v>
      </c>
      <c r="C4276" t="s">
        <v>11027</v>
      </c>
      <c r="D4276" s="16" t="s">
        <v>568</v>
      </c>
      <c r="E4276">
        <v>75.209999999999994</v>
      </c>
    </row>
    <row r="4277" spans="1:5" x14ac:dyDescent="0.2">
      <c r="A4277">
        <v>96053</v>
      </c>
      <c r="B4277" t="s">
        <v>2009</v>
      </c>
      <c r="C4277" t="s">
        <v>11028</v>
      </c>
      <c r="D4277" s="16" t="s">
        <v>568</v>
      </c>
      <c r="E4277">
        <v>16.7</v>
      </c>
    </row>
    <row r="4278" spans="1:5" x14ac:dyDescent="0.2">
      <c r="A4278">
        <v>96055</v>
      </c>
      <c r="B4278" t="s">
        <v>2009</v>
      </c>
      <c r="C4278" t="s">
        <v>11029</v>
      </c>
      <c r="D4278" s="16" t="s">
        <v>568</v>
      </c>
      <c r="E4278">
        <v>4.4800000000000004</v>
      </c>
    </row>
    <row r="4279" spans="1:5" x14ac:dyDescent="0.2">
      <c r="A4279">
        <v>96056</v>
      </c>
      <c r="B4279" t="s">
        <v>2009</v>
      </c>
      <c r="C4279" t="s">
        <v>11030</v>
      </c>
      <c r="D4279" s="16" t="s">
        <v>568</v>
      </c>
      <c r="E4279">
        <v>18.27</v>
      </c>
    </row>
    <row r="4280" spans="1:5" x14ac:dyDescent="0.2">
      <c r="A4280">
        <v>96057</v>
      </c>
      <c r="B4280" t="s">
        <v>2009</v>
      </c>
      <c r="C4280" t="s">
        <v>11031</v>
      </c>
      <c r="D4280" s="16" t="s">
        <v>568</v>
      </c>
      <c r="E4280">
        <v>75.209999999999994</v>
      </c>
    </row>
    <row r="4281" spans="1:5" x14ac:dyDescent="0.2">
      <c r="A4281">
        <v>7063</v>
      </c>
      <c r="B4281" t="s">
        <v>2009</v>
      </c>
      <c r="C4281" t="s">
        <v>11032</v>
      </c>
      <c r="D4281" s="16" t="s">
        <v>568</v>
      </c>
      <c r="E4281">
        <v>17.91</v>
      </c>
    </row>
    <row r="4282" spans="1:5" x14ac:dyDescent="0.2">
      <c r="A4282">
        <v>7064</v>
      </c>
      <c r="B4282" t="s">
        <v>2009</v>
      </c>
      <c r="C4282" t="s">
        <v>11033</v>
      </c>
      <c r="D4282" s="16" t="s">
        <v>568</v>
      </c>
      <c r="E4282">
        <v>4.84</v>
      </c>
    </row>
    <row r="4283" spans="1:5" x14ac:dyDescent="0.2">
      <c r="A4283">
        <v>7065</v>
      </c>
      <c r="B4283" t="s">
        <v>2009</v>
      </c>
      <c r="C4283" t="s">
        <v>11034</v>
      </c>
      <c r="D4283" s="16" t="s">
        <v>568</v>
      </c>
      <c r="E4283">
        <v>19.600000000000001</v>
      </c>
    </row>
    <row r="4284" spans="1:5" x14ac:dyDescent="0.2">
      <c r="A4284">
        <v>7066</v>
      </c>
      <c r="B4284" t="s">
        <v>2009</v>
      </c>
      <c r="C4284" t="s">
        <v>11035</v>
      </c>
      <c r="D4284" s="16" t="s">
        <v>568</v>
      </c>
      <c r="E4284">
        <v>107.94</v>
      </c>
    </row>
    <row r="4285" spans="1:5" x14ac:dyDescent="0.2">
      <c r="A4285">
        <v>89033</v>
      </c>
      <c r="B4285" t="s">
        <v>2009</v>
      </c>
      <c r="C4285" t="s">
        <v>11036</v>
      </c>
      <c r="D4285" s="16" t="s">
        <v>568</v>
      </c>
      <c r="E4285">
        <v>13.13</v>
      </c>
    </row>
    <row r="4286" spans="1:5" x14ac:dyDescent="0.2">
      <c r="A4286">
        <v>89034</v>
      </c>
      <c r="B4286" t="s">
        <v>2009</v>
      </c>
      <c r="C4286" t="s">
        <v>11037</v>
      </c>
      <c r="D4286" s="16" t="s">
        <v>568</v>
      </c>
      <c r="E4286">
        <v>3.52</v>
      </c>
    </row>
    <row r="4287" spans="1:5" x14ac:dyDescent="0.2">
      <c r="A4287">
        <v>5714</v>
      </c>
      <c r="B4287" t="s">
        <v>2009</v>
      </c>
      <c r="C4287" t="s">
        <v>11038</v>
      </c>
      <c r="D4287" s="16" t="s">
        <v>568</v>
      </c>
      <c r="E4287">
        <v>14.36</v>
      </c>
    </row>
    <row r="4288" spans="1:5" x14ac:dyDescent="0.2">
      <c r="A4288">
        <v>5715</v>
      </c>
      <c r="B4288" t="s">
        <v>2009</v>
      </c>
      <c r="C4288" t="s">
        <v>11039</v>
      </c>
      <c r="D4288" s="16" t="s">
        <v>568</v>
      </c>
      <c r="E4288">
        <v>75.209999999999994</v>
      </c>
    </row>
    <row r="4289" spans="1:5" x14ac:dyDescent="0.2">
      <c r="A4289">
        <v>102906</v>
      </c>
      <c r="B4289" t="s">
        <v>2009</v>
      </c>
      <c r="C4289" t="s">
        <v>11040</v>
      </c>
      <c r="D4289" s="16" t="s">
        <v>568</v>
      </c>
      <c r="E4289">
        <v>0</v>
      </c>
    </row>
    <row r="4290" spans="1:5" x14ac:dyDescent="0.2">
      <c r="A4290">
        <v>102907</v>
      </c>
      <c r="B4290" t="s">
        <v>2009</v>
      </c>
      <c r="C4290" t="s">
        <v>11041</v>
      </c>
      <c r="D4290" s="16" t="s">
        <v>568</v>
      </c>
      <c r="E4290">
        <v>0</v>
      </c>
    </row>
    <row r="4291" spans="1:5" x14ac:dyDescent="0.2">
      <c r="A4291">
        <v>102908</v>
      </c>
      <c r="B4291" t="s">
        <v>2009</v>
      </c>
      <c r="C4291" t="s">
        <v>11042</v>
      </c>
      <c r="D4291" s="16" t="s">
        <v>568</v>
      </c>
      <c r="E4291">
        <v>0</v>
      </c>
    </row>
    <row r="4292" spans="1:5" x14ac:dyDescent="0.2">
      <c r="A4292">
        <v>102909</v>
      </c>
      <c r="B4292" t="s">
        <v>2009</v>
      </c>
      <c r="C4292" t="s">
        <v>11043</v>
      </c>
      <c r="D4292" s="16" t="s">
        <v>568</v>
      </c>
      <c r="E4292">
        <v>3.95</v>
      </c>
    </row>
    <row r="4293" spans="1:5" x14ac:dyDescent="0.2">
      <c r="A4293">
        <v>93435</v>
      </c>
      <c r="B4293" t="s">
        <v>2009</v>
      </c>
      <c r="C4293" t="s">
        <v>11044</v>
      </c>
      <c r="D4293" s="16" t="s">
        <v>568</v>
      </c>
      <c r="E4293">
        <v>9.1999999999999993</v>
      </c>
    </row>
    <row r="4294" spans="1:5" x14ac:dyDescent="0.2">
      <c r="A4294">
        <v>93436</v>
      </c>
      <c r="B4294" t="s">
        <v>2009</v>
      </c>
      <c r="C4294" t="s">
        <v>11045</v>
      </c>
      <c r="D4294" s="16" t="s">
        <v>568</v>
      </c>
      <c r="E4294">
        <v>2.83</v>
      </c>
    </row>
    <row r="4295" spans="1:5" x14ac:dyDescent="0.2">
      <c r="A4295">
        <v>93437</v>
      </c>
      <c r="B4295" t="s">
        <v>2009</v>
      </c>
      <c r="C4295" t="s">
        <v>11046</v>
      </c>
      <c r="D4295" s="16" t="s">
        <v>568</v>
      </c>
      <c r="E4295">
        <v>10.06</v>
      </c>
    </row>
    <row r="4296" spans="1:5" x14ac:dyDescent="0.2">
      <c r="A4296">
        <v>93438</v>
      </c>
      <c r="B4296" t="s">
        <v>2009</v>
      </c>
      <c r="C4296" t="s">
        <v>11047</v>
      </c>
      <c r="D4296" s="16" t="s">
        <v>568</v>
      </c>
      <c r="E4296">
        <v>125.38</v>
      </c>
    </row>
    <row r="4297" spans="1:5" x14ac:dyDescent="0.2">
      <c r="A4297">
        <v>100643</v>
      </c>
      <c r="B4297" t="s">
        <v>2009</v>
      </c>
      <c r="C4297" t="s">
        <v>11048</v>
      </c>
      <c r="D4297" s="16" t="s">
        <v>568</v>
      </c>
      <c r="E4297">
        <v>412.54</v>
      </c>
    </row>
    <row r="4298" spans="1:5" x14ac:dyDescent="0.2">
      <c r="A4298">
        <v>100644</v>
      </c>
      <c r="B4298" t="s">
        <v>2009</v>
      </c>
      <c r="C4298" t="s">
        <v>11049</v>
      </c>
      <c r="D4298" s="16" t="s">
        <v>568</v>
      </c>
      <c r="E4298">
        <v>145.41999999999999</v>
      </c>
    </row>
    <row r="4299" spans="1:5" x14ac:dyDescent="0.2">
      <c r="A4299">
        <v>100645</v>
      </c>
      <c r="B4299" t="s">
        <v>2009</v>
      </c>
      <c r="C4299" t="s">
        <v>11050</v>
      </c>
      <c r="D4299" s="16" t="s">
        <v>568</v>
      </c>
      <c r="E4299">
        <v>663.17</v>
      </c>
    </row>
    <row r="4300" spans="1:5" x14ac:dyDescent="0.2">
      <c r="A4300">
        <v>100646</v>
      </c>
      <c r="B4300" t="s">
        <v>2009</v>
      </c>
      <c r="C4300" t="s">
        <v>11051</v>
      </c>
      <c r="D4300" s="16" t="s">
        <v>568</v>
      </c>
      <c r="E4300">
        <v>6012</v>
      </c>
    </row>
    <row r="4301" spans="1:5" x14ac:dyDescent="0.2">
      <c r="A4301">
        <v>95116</v>
      </c>
      <c r="B4301" t="s">
        <v>2009</v>
      </c>
      <c r="C4301" t="s">
        <v>11052</v>
      </c>
      <c r="D4301" s="16" t="s">
        <v>568</v>
      </c>
      <c r="E4301">
        <v>32.549999999999997</v>
      </c>
    </row>
    <row r="4302" spans="1:5" x14ac:dyDescent="0.2">
      <c r="A4302">
        <v>95117</v>
      </c>
      <c r="B4302" t="s">
        <v>2009</v>
      </c>
      <c r="C4302" t="s">
        <v>11053</v>
      </c>
      <c r="D4302" s="16" t="s">
        <v>568</v>
      </c>
      <c r="E4302">
        <v>10.039999999999999</v>
      </c>
    </row>
    <row r="4303" spans="1:5" x14ac:dyDescent="0.2">
      <c r="A4303">
        <v>53794</v>
      </c>
      <c r="B4303" t="s">
        <v>2009</v>
      </c>
      <c r="C4303" t="s">
        <v>11054</v>
      </c>
      <c r="D4303" s="16" t="s">
        <v>568</v>
      </c>
      <c r="E4303">
        <v>35.619999999999997</v>
      </c>
    </row>
    <row r="4304" spans="1:5" x14ac:dyDescent="0.2">
      <c r="A4304">
        <v>5703</v>
      </c>
      <c r="B4304" t="s">
        <v>2009</v>
      </c>
      <c r="C4304" t="s">
        <v>11055</v>
      </c>
      <c r="D4304" s="16" t="s">
        <v>568</v>
      </c>
      <c r="E4304">
        <v>23.08</v>
      </c>
    </row>
    <row r="4305" spans="1:5" x14ac:dyDescent="0.2">
      <c r="A4305">
        <v>106089</v>
      </c>
      <c r="B4305" t="s">
        <v>2009</v>
      </c>
      <c r="C4305" t="s">
        <v>11056</v>
      </c>
      <c r="D4305" s="16" t="s">
        <v>568</v>
      </c>
      <c r="E4305">
        <v>51.48</v>
      </c>
    </row>
    <row r="4306" spans="1:5" x14ac:dyDescent="0.2">
      <c r="A4306">
        <v>106092</v>
      </c>
      <c r="B4306" t="s">
        <v>2009</v>
      </c>
      <c r="C4306" t="s">
        <v>11057</v>
      </c>
      <c r="D4306" s="16" t="s">
        <v>568</v>
      </c>
      <c r="E4306">
        <v>8.5399999999999991</v>
      </c>
    </row>
    <row r="4307" spans="1:5" x14ac:dyDescent="0.2">
      <c r="A4307">
        <v>106090</v>
      </c>
      <c r="B4307" t="s">
        <v>2009</v>
      </c>
      <c r="C4307" t="s">
        <v>11058</v>
      </c>
      <c r="D4307" s="16" t="s">
        <v>568</v>
      </c>
      <c r="E4307">
        <v>21.15</v>
      </c>
    </row>
    <row r="4308" spans="1:5" x14ac:dyDescent="0.2">
      <c r="A4308">
        <v>106091</v>
      </c>
      <c r="B4308" t="s">
        <v>2009</v>
      </c>
      <c r="C4308" t="s">
        <v>11059</v>
      </c>
      <c r="D4308" s="16" t="s">
        <v>568</v>
      </c>
      <c r="E4308">
        <v>96.52</v>
      </c>
    </row>
    <row r="4309" spans="1:5" x14ac:dyDescent="0.2">
      <c r="A4309">
        <v>106093</v>
      </c>
      <c r="B4309" t="s">
        <v>2009</v>
      </c>
      <c r="C4309" t="s">
        <v>11060</v>
      </c>
      <c r="D4309" s="16" t="s">
        <v>568</v>
      </c>
      <c r="E4309">
        <v>140.61000000000001</v>
      </c>
    </row>
    <row r="4310" spans="1:5" x14ac:dyDescent="0.2">
      <c r="A4310">
        <v>100637</v>
      </c>
      <c r="B4310" t="s">
        <v>2009</v>
      </c>
      <c r="C4310" t="s">
        <v>11061</v>
      </c>
      <c r="D4310" s="16" t="s">
        <v>568</v>
      </c>
      <c r="E4310">
        <v>201.34</v>
      </c>
    </row>
    <row r="4311" spans="1:5" x14ac:dyDescent="0.2">
      <c r="A4311">
        <v>100638</v>
      </c>
      <c r="B4311" t="s">
        <v>2009</v>
      </c>
      <c r="C4311" t="s">
        <v>11062</v>
      </c>
      <c r="D4311" s="16" t="s">
        <v>568</v>
      </c>
      <c r="E4311">
        <v>61.89</v>
      </c>
    </row>
    <row r="4312" spans="1:5" x14ac:dyDescent="0.2">
      <c r="A4312">
        <v>100639</v>
      </c>
      <c r="B4312" t="s">
        <v>2009</v>
      </c>
      <c r="C4312" t="s">
        <v>11063</v>
      </c>
      <c r="D4312" s="16" t="s">
        <v>568</v>
      </c>
      <c r="E4312">
        <v>251.87</v>
      </c>
    </row>
    <row r="4313" spans="1:5" x14ac:dyDescent="0.2">
      <c r="A4313">
        <v>100640</v>
      </c>
      <c r="B4313" t="s">
        <v>2009</v>
      </c>
      <c r="C4313" t="s">
        <v>11064</v>
      </c>
      <c r="D4313" s="16" t="s">
        <v>568</v>
      </c>
      <c r="E4313">
        <v>4809.6000000000004</v>
      </c>
    </row>
    <row r="4314" spans="1:5" x14ac:dyDescent="0.2">
      <c r="A4314">
        <v>93429</v>
      </c>
      <c r="B4314" t="s">
        <v>2009</v>
      </c>
      <c r="C4314" t="s">
        <v>11065</v>
      </c>
      <c r="D4314" s="16" t="s">
        <v>568</v>
      </c>
      <c r="E4314">
        <v>163.91</v>
      </c>
    </row>
    <row r="4315" spans="1:5" x14ac:dyDescent="0.2">
      <c r="A4315">
        <v>93430</v>
      </c>
      <c r="B4315" t="s">
        <v>2009</v>
      </c>
      <c r="C4315" t="s">
        <v>11066</v>
      </c>
      <c r="D4315" s="16" t="s">
        <v>568</v>
      </c>
      <c r="E4315">
        <v>50.38</v>
      </c>
    </row>
    <row r="4316" spans="1:5" x14ac:dyDescent="0.2">
      <c r="A4316">
        <v>93431</v>
      </c>
      <c r="B4316" t="s">
        <v>2009</v>
      </c>
      <c r="C4316" t="s">
        <v>11067</v>
      </c>
      <c r="D4316" s="16" t="s">
        <v>568</v>
      </c>
      <c r="E4316">
        <v>205.05</v>
      </c>
    </row>
    <row r="4317" spans="1:5" x14ac:dyDescent="0.2">
      <c r="A4317">
        <v>93432</v>
      </c>
      <c r="B4317" t="s">
        <v>2009</v>
      </c>
      <c r="C4317" t="s">
        <v>11068</v>
      </c>
      <c r="D4317" s="16" t="s">
        <v>568</v>
      </c>
      <c r="E4317">
        <v>2404.8000000000002</v>
      </c>
    </row>
    <row r="4318" spans="1:5" x14ac:dyDescent="0.2">
      <c r="A4318">
        <v>95118</v>
      </c>
      <c r="B4318" t="s">
        <v>2009</v>
      </c>
      <c r="C4318" t="s">
        <v>11069</v>
      </c>
      <c r="D4318" s="16" t="s">
        <v>568</v>
      </c>
      <c r="E4318">
        <v>75.17</v>
      </c>
    </row>
    <row r="4319" spans="1:5" x14ac:dyDescent="0.2">
      <c r="A4319">
        <v>95119</v>
      </c>
      <c r="B4319" t="s">
        <v>2009</v>
      </c>
      <c r="C4319" t="s">
        <v>11070</v>
      </c>
      <c r="D4319" s="16" t="s">
        <v>568</v>
      </c>
      <c r="E4319">
        <v>23.19</v>
      </c>
    </row>
    <row r="4320" spans="1:5" x14ac:dyDescent="0.2">
      <c r="A4320">
        <v>5707</v>
      </c>
      <c r="B4320" t="s">
        <v>2009</v>
      </c>
      <c r="C4320" t="s">
        <v>11071</v>
      </c>
      <c r="D4320" s="16" t="s">
        <v>568</v>
      </c>
      <c r="E4320">
        <v>82.25</v>
      </c>
    </row>
    <row r="4321" spans="1:5" x14ac:dyDescent="0.2">
      <c r="A4321">
        <v>95120</v>
      </c>
      <c r="B4321" t="s">
        <v>2009</v>
      </c>
      <c r="C4321" t="s">
        <v>11072</v>
      </c>
      <c r="D4321" s="16" t="s">
        <v>568</v>
      </c>
      <c r="E4321">
        <v>61.83</v>
      </c>
    </row>
    <row r="4322" spans="1:5" x14ac:dyDescent="0.2">
      <c r="A4322">
        <v>103657</v>
      </c>
      <c r="B4322" t="s">
        <v>2009</v>
      </c>
      <c r="C4322" t="s">
        <v>11073</v>
      </c>
      <c r="D4322" s="16" t="s">
        <v>568</v>
      </c>
      <c r="E4322">
        <v>0</v>
      </c>
    </row>
    <row r="4323" spans="1:5" x14ac:dyDescent="0.2">
      <c r="A4323">
        <v>103658</v>
      </c>
      <c r="B4323" t="s">
        <v>2009</v>
      </c>
      <c r="C4323" t="s">
        <v>11074</v>
      </c>
      <c r="D4323" s="16" t="s">
        <v>568</v>
      </c>
      <c r="E4323">
        <v>0</v>
      </c>
    </row>
    <row r="4324" spans="1:5" x14ac:dyDescent="0.2">
      <c r="A4324">
        <v>103659</v>
      </c>
      <c r="B4324" t="s">
        <v>2009</v>
      </c>
      <c r="C4324" t="s">
        <v>11075</v>
      </c>
      <c r="D4324" s="16" t="s">
        <v>568</v>
      </c>
      <c r="E4324">
        <v>0</v>
      </c>
    </row>
    <row r="4325" spans="1:5" x14ac:dyDescent="0.2">
      <c r="A4325">
        <v>103660</v>
      </c>
      <c r="B4325" t="s">
        <v>2009</v>
      </c>
      <c r="C4325" t="s">
        <v>11076</v>
      </c>
      <c r="D4325" s="16" t="s">
        <v>568</v>
      </c>
      <c r="E4325">
        <v>12.8</v>
      </c>
    </row>
    <row r="4326" spans="1:5" x14ac:dyDescent="0.2">
      <c r="A4326">
        <v>89015</v>
      </c>
      <c r="B4326" t="s">
        <v>2009</v>
      </c>
      <c r="C4326" t="s">
        <v>11077</v>
      </c>
      <c r="D4326" s="16" t="s">
        <v>568</v>
      </c>
      <c r="E4326">
        <v>3.75</v>
      </c>
    </row>
    <row r="4327" spans="1:5" x14ac:dyDescent="0.2">
      <c r="A4327">
        <v>89016</v>
      </c>
      <c r="B4327" t="s">
        <v>2009</v>
      </c>
      <c r="C4327" t="s">
        <v>11078</v>
      </c>
      <c r="D4327" s="16" t="s">
        <v>568</v>
      </c>
      <c r="E4327">
        <v>0.99</v>
      </c>
    </row>
    <row r="4328" spans="1:5" x14ac:dyDescent="0.2">
      <c r="A4328">
        <v>53804</v>
      </c>
      <c r="B4328" t="s">
        <v>2009</v>
      </c>
      <c r="C4328" t="s">
        <v>11079</v>
      </c>
      <c r="D4328" s="16" t="s">
        <v>568</v>
      </c>
      <c r="E4328">
        <v>4.6900000000000004</v>
      </c>
    </row>
    <row r="4329" spans="1:5" x14ac:dyDescent="0.2">
      <c r="A4329">
        <v>90582</v>
      </c>
      <c r="B4329" t="s">
        <v>2009</v>
      </c>
      <c r="C4329" t="s">
        <v>11080</v>
      </c>
      <c r="D4329" s="16" t="s">
        <v>568</v>
      </c>
      <c r="E4329">
        <v>0.47</v>
      </c>
    </row>
    <row r="4330" spans="1:5" x14ac:dyDescent="0.2">
      <c r="A4330">
        <v>90583</v>
      </c>
      <c r="B4330" t="s">
        <v>2009</v>
      </c>
      <c r="C4330" t="s">
        <v>11081</v>
      </c>
      <c r="D4330" s="16" t="s">
        <v>568</v>
      </c>
      <c r="E4330">
        <v>0.11</v>
      </c>
    </row>
    <row r="4331" spans="1:5" x14ac:dyDescent="0.2">
      <c r="A4331">
        <v>90584</v>
      </c>
      <c r="B4331" t="s">
        <v>2009</v>
      </c>
      <c r="C4331" t="s">
        <v>11082</v>
      </c>
      <c r="D4331" s="16" t="s">
        <v>568</v>
      </c>
      <c r="E4331">
        <v>0.37</v>
      </c>
    </row>
    <row r="4332" spans="1:5" x14ac:dyDescent="0.2">
      <c r="A4332">
        <v>90585</v>
      </c>
      <c r="B4332" t="s">
        <v>2009</v>
      </c>
      <c r="C4332" t="s">
        <v>11083</v>
      </c>
      <c r="D4332" s="16" t="s">
        <v>568</v>
      </c>
      <c r="E4332">
        <v>0.5</v>
      </c>
    </row>
    <row r="4333" spans="1:5" x14ac:dyDescent="0.2">
      <c r="A4333">
        <v>106380</v>
      </c>
      <c r="B4333" t="s">
        <v>2009</v>
      </c>
      <c r="C4333" t="s">
        <v>11084</v>
      </c>
      <c r="D4333" s="16" t="s">
        <v>568</v>
      </c>
      <c r="E4333">
        <v>72.75</v>
      </c>
    </row>
    <row r="4334" spans="1:5" x14ac:dyDescent="0.2">
      <c r="A4334">
        <v>106381</v>
      </c>
      <c r="B4334" t="s">
        <v>2009</v>
      </c>
      <c r="C4334" t="s">
        <v>11085</v>
      </c>
      <c r="D4334" s="16" t="s">
        <v>568</v>
      </c>
      <c r="E4334">
        <v>25.64</v>
      </c>
    </row>
    <row r="4335" spans="1:5" x14ac:dyDescent="0.2">
      <c r="A4335">
        <v>106382</v>
      </c>
      <c r="B4335" t="s">
        <v>2009</v>
      </c>
      <c r="C4335" t="s">
        <v>11086</v>
      </c>
      <c r="D4335" s="16" t="s">
        <v>568</v>
      </c>
      <c r="E4335">
        <v>116.95</v>
      </c>
    </row>
    <row r="4336" spans="1:5" x14ac:dyDescent="0.2">
      <c r="A4336">
        <v>106383</v>
      </c>
      <c r="B4336" t="s">
        <v>2009</v>
      </c>
      <c r="C4336" t="s">
        <v>11087</v>
      </c>
      <c r="D4336" s="16" t="s">
        <v>568</v>
      </c>
      <c r="E4336">
        <v>104.14</v>
      </c>
    </row>
    <row r="4337" spans="1:5" x14ac:dyDescent="0.2">
      <c r="A4337">
        <v>106376</v>
      </c>
      <c r="B4337" t="s">
        <v>2009</v>
      </c>
      <c r="C4337" t="s">
        <v>11088</v>
      </c>
      <c r="D4337" s="16" t="s">
        <v>568</v>
      </c>
      <c r="E4337">
        <v>171.58</v>
      </c>
    </row>
    <row r="4338" spans="1:5" x14ac:dyDescent="0.2">
      <c r="A4338">
        <v>106377</v>
      </c>
      <c r="B4338" t="s">
        <v>2009</v>
      </c>
      <c r="C4338" t="s">
        <v>11089</v>
      </c>
      <c r="D4338" s="16" t="s">
        <v>568</v>
      </c>
      <c r="E4338">
        <v>60.48</v>
      </c>
    </row>
    <row r="4339" spans="1:5" x14ac:dyDescent="0.2">
      <c r="A4339">
        <v>106378</v>
      </c>
      <c r="B4339" t="s">
        <v>2009</v>
      </c>
      <c r="C4339" t="s">
        <v>11090</v>
      </c>
      <c r="D4339" s="16" t="s">
        <v>568</v>
      </c>
      <c r="E4339">
        <v>275.82</v>
      </c>
    </row>
    <row r="4340" spans="1:5" x14ac:dyDescent="0.2">
      <c r="A4340">
        <v>106379</v>
      </c>
      <c r="B4340" t="s">
        <v>2009</v>
      </c>
      <c r="C4340" t="s">
        <v>11091</v>
      </c>
      <c r="D4340" s="16" t="s">
        <v>568</v>
      </c>
      <c r="E4340">
        <v>126.85</v>
      </c>
    </row>
    <row r="4341" spans="1:5" x14ac:dyDescent="0.2">
      <c r="A4341">
        <v>89240</v>
      </c>
      <c r="B4341" t="s">
        <v>2009</v>
      </c>
      <c r="C4341" t="s">
        <v>11092</v>
      </c>
      <c r="D4341" s="16" t="s">
        <v>568</v>
      </c>
      <c r="E4341">
        <v>88.14</v>
      </c>
    </row>
    <row r="4342" spans="1:5" x14ac:dyDescent="0.2">
      <c r="A4342">
        <v>89241</v>
      </c>
      <c r="B4342" t="s">
        <v>2009</v>
      </c>
      <c r="C4342" t="s">
        <v>11093</v>
      </c>
      <c r="D4342" s="16" t="s">
        <v>568</v>
      </c>
      <c r="E4342">
        <v>31.07</v>
      </c>
    </row>
    <row r="4343" spans="1:5" x14ac:dyDescent="0.2">
      <c r="A4343">
        <v>5710</v>
      </c>
      <c r="B4343" t="s">
        <v>2009</v>
      </c>
      <c r="C4343" t="s">
        <v>11094</v>
      </c>
      <c r="D4343" s="16" t="s">
        <v>568</v>
      </c>
      <c r="E4343">
        <v>141.69</v>
      </c>
    </row>
    <row r="4344" spans="1:5" x14ac:dyDescent="0.2">
      <c r="A4344">
        <v>5711</v>
      </c>
      <c r="B4344" t="s">
        <v>2009</v>
      </c>
      <c r="C4344" t="s">
        <v>11095</v>
      </c>
      <c r="D4344" s="16" t="s">
        <v>568</v>
      </c>
      <c r="E4344">
        <v>99.39</v>
      </c>
    </row>
    <row r="4345" spans="1:5" x14ac:dyDescent="0.2">
      <c r="A4345">
        <v>89253</v>
      </c>
      <c r="B4345" t="s">
        <v>2009</v>
      </c>
      <c r="C4345" t="s">
        <v>11096</v>
      </c>
      <c r="D4345" s="16" t="s">
        <v>568</v>
      </c>
      <c r="E4345">
        <v>72.23</v>
      </c>
    </row>
    <row r="4346" spans="1:5" x14ac:dyDescent="0.2">
      <c r="A4346">
        <v>89254</v>
      </c>
      <c r="B4346" t="s">
        <v>2009</v>
      </c>
      <c r="C4346" t="s">
        <v>11097</v>
      </c>
      <c r="D4346" s="16" t="s">
        <v>568</v>
      </c>
      <c r="E4346">
        <v>25.46</v>
      </c>
    </row>
    <row r="4347" spans="1:5" x14ac:dyDescent="0.2">
      <c r="A4347">
        <v>89255</v>
      </c>
      <c r="B4347" t="s">
        <v>2009</v>
      </c>
      <c r="C4347" t="s">
        <v>11098</v>
      </c>
      <c r="D4347" s="16" t="s">
        <v>568</v>
      </c>
      <c r="E4347">
        <v>116.11</v>
      </c>
    </row>
    <row r="4348" spans="1:5" x14ac:dyDescent="0.2">
      <c r="A4348">
        <v>89256</v>
      </c>
      <c r="B4348" t="s">
        <v>2009</v>
      </c>
      <c r="C4348" t="s">
        <v>11099</v>
      </c>
      <c r="D4348" s="16" t="s">
        <v>568</v>
      </c>
      <c r="E4348">
        <v>94.65</v>
      </c>
    </row>
    <row r="4349" spans="1:5" x14ac:dyDescent="0.2">
      <c r="A4349">
        <v>106384</v>
      </c>
      <c r="B4349" t="s">
        <v>2009</v>
      </c>
      <c r="C4349" t="s">
        <v>11100</v>
      </c>
      <c r="D4349" s="16" t="s">
        <v>568</v>
      </c>
      <c r="E4349">
        <v>89.22</v>
      </c>
    </row>
    <row r="4350" spans="1:5" x14ac:dyDescent="0.2">
      <c r="A4350">
        <v>106385</v>
      </c>
      <c r="B4350" t="s">
        <v>2009</v>
      </c>
      <c r="C4350" t="s">
        <v>11101</v>
      </c>
      <c r="D4350" s="16" t="s">
        <v>568</v>
      </c>
      <c r="E4350">
        <v>27.52</v>
      </c>
    </row>
    <row r="4351" spans="1:5" x14ac:dyDescent="0.2">
      <c r="A4351">
        <v>106386</v>
      </c>
      <c r="B4351" t="s">
        <v>2009</v>
      </c>
      <c r="C4351" t="s">
        <v>11102</v>
      </c>
      <c r="D4351" s="16" t="s">
        <v>568</v>
      </c>
      <c r="E4351">
        <v>125.54</v>
      </c>
    </row>
    <row r="4352" spans="1:5" x14ac:dyDescent="0.2">
      <c r="A4352">
        <v>106387</v>
      </c>
      <c r="B4352" t="s">
        <v>2009</v>
      </c>
      <c r="C4352" t="s">
        <v>11103</v>
      </c>
      <c r="D4352" s="16" t="s">
        <v>568</v>
      </c>
      <c r="E4352">
        <v>99.39</v>
      </c>
    </row>
    <row r="4353" spans="1:5" x14ac:dyDescent="0.2">
      <c r="A4353">
        <v>106489</v>
      </c>
      <c r="B4353" t="s">
        <v>2009</v>
      </c>
      <c r="C4353" t="s">
        <v>11104</v>
      </c>
      <c r="D4353" s="16" t="s">
        <v>621</v>
      </c>
      <c r="E4353">
        <v>0</v>
      </c>
    </row>
    <row r="4354" spans="1:5" x14ac:dyDescent="0.2">
      <c r="A4354">
        <v>106491</v>
      </c>
      <c r="B4354" t="s">
        <v>2009</v>
      </c>
      <c r="C4354" t="s">
        <v>11105</v>
      </c>
      <c r="D4354" s="16" t="s">
        <v>621</v>
      </c>
      <c r="E4354">
        <v>0</v>
      </c>
    </row>
    <row r="4355" spans="1:5" x14ac:dyDescent="0.2">
      <c r="A4355">
        <v>106493</v>
      </c>
      <c r="B4355" t="s">
        <v>2009</v>
      </c>
      <c r="C4355" t="s">
        <v>11106</v>
      </c>
      <c r="D4355" s="16" t="s">
        <v>621</v>
      </c>
      <c r="E4355">
        <v>0</v>
      </c>
    </row>
    <row r="4356" spans="1:5" x14ac:dyDescent="0.2">
      <c r="A4356">
        <v>106490</v>
      </c>
      <c r="B4356" t="s">
        <v>2009</v>
      </c>
      <c r="C4356" t="s">
        <v>11107</v>
      </c>
      <c r="D4356" s="16" t="s">
        <v>621</v>
      </c>
      <c r="E4356">
        <v>0</v>
      </c>
    </row>
    <row r="4357" spans="1:5" x14ac:dyDescent="0.2">
      <c r="A4357">
        <v>106492</v>
      </c>
      <c r="B4357" t="s">
        <v>2009</v>
      </c>
      <c r="C4357" t="s">
        <v>11108</v>
      </c>
      <c r="D4357" s="16" t="s">
        <v>621</v>
      </c>
      <c r="E4357">
        <v>0</v>
      </c>
    </row>
    <row r="4358" spans="1:5" x14ac:dyDescent="0.2">
      <c r="A4358">
        <v>106496</v>
      </c>
      <c r="B4358" t="s">
        <v>2009</v>
      </c>
      <c r="C4358" t="s">
        <v>11109</v>
      </c>
      <c r="D4358" s="16" t="s">
        <v>621</v>
      </c>
      <c r="E4358">
        <v>0</v>
      </c>
    </row>
    <row r="4359" spans="1:5" x14ac:dyDescent="0.2">
      <c r="A4359">
        <v>106497</v>
      </c>
      <c r="B4359" t="s">
        <v>2009</v>
      </c>
      <c r="C4359" t="s">
        <v>11110</v>
      </c>
      <c r="D4359" s="16" t="s">
        <v>621</v>
      </c>
      <c r="E4359">
        <v>0</v>
      </c>
    </row>
    <row r="4360" spans="1:5" x14ac:dyDescent="0.2">
      <c r="A4360">
        <v>106495</v>
      </c>
      <c r="B4360" t="s">
        <v>2009</v>
      </c>
      <c r="C4360" t="s">
        <v>11111</v>
      </c>
      <c r="D4360" s="16" t="s">
        <v>621</v>
      </c>
      <c r="E4360">
        <v>0</v>
      </c>
    </row>
    <row r="4361" spans="1:5" x14ac:dyDescent="0.2">
      <c r="A4361">
        <v>106498</v>
      </c>
      <c r="B4361" t="s">
        <v>2009</v>
      </c>
      <c r="C4361" t="s">
        <v>11112</v>
      </c>
      <c r="D4361" s="16" t="s">
        <v>621</v>
      </c>
      <c r="E4361">
        <v>0</v>
      </c>
    </row>
    <row r="4362" spans="1:5" x14ac:dyDescent="0.2">
      <c r="A4362">
        <v>106494</v>
      </c>
      <c r="B4362" t="s">
        <v>2009</v>
      </c>
      <c r="C4362" t="s">
        <v>11113</v>
      </c>
      <c r="D4362" s="16" t="s">
        <v>621</v>
      </c>
      <c r="E4362">
        <v>0</v>
      </c>
    </row>
    <row r="4363" spans="1:5" x14ac:dyDescent="0.2">
      <c r="A4363">
        <v>106485</v>
      </c>
      <c r="B4363" t="s">
        <v>2009</v>
      </c>
      <c r="C4363" t="s">
        <v>11114</v>
      </c>
      <c r="D4363" s="16" t="s">
        <v>621</v>
      </c>
      <c r="E4363">
        <v>0</v>
      </c>
    </row>
    <row r="4364" spans="1:5" x14ac:dyDescent="0.2">
      <c r="A4364">
        <v>106486</v>
      </c>
      <c r="B4364" t="s">
        <v>2009</v>
      </c>
      <c r="C4364" t="s">
        <v>11115</v>
      </c>
      <c r="D4364" s="16" t="s">
        <v>621</v>
      </c>
      <c r="E4364">
        <v>0</v>
      </c>
    </row>
    <row r="4365" spans="1:5" x14ac:dyDescent="0.2">
      <c r="A4365">
        <v>106487</v>
      </c>
      <c r="B4365" t="s">
        <v>2009</v>
      </c>
      <c r="C4365" t="s">
        <v>11116</v>
      </c>
      <c r="D4365" s="16" t="s">
        <v>621</v>
      </c>
      <c r="E4365">
        <v>0</v>
      </c>
    </row>
    <row r="4366" spans="1:5" x14ac:dyDescent="0.2">
      <c r="A4366">
        <v>106488</v>
      </c>
      <c r="B4366" t="s">
        <v>2009</v>
      </c>
      <c r="C4366" t="s">
        <v>11117</v>
      </c>
      <c r="D4366" s="16" t="s">
        <v>621</v>
      </c>
      <c r="E4366">
        <v>0</v>
      </c>
    </row>
    <row r="4367" spans="1:5" x14ac:dyDescent="0.2">
      <c r="A4367">
        <v>103797</v>
      </c>
      <c r="B4367" t="s">
        <v>2009</v>
      </c>
      <c r="C4367" t="s">
        <v>11118</v>
      </c>
      <c r="D4367" s="16" t="s">
        <v>626</v>
      </c>
      <c r="E4367">
        <v>19.32</v>
      </c>
    </row>
    <row r="4368" spans="1:5" x14ac:dyDescent="0.2">
      <c r="A4368">
        <v>103930</v>
      </c>
      <c r="B4368" t="s">
        <v>2009</v>
      </c>
      <c r="C4368" t="s">
        <v>11119</v>
      </c>
      <c r="D4368" s="16" t="s">
        <v>624</v>
      </c>
      <c r="E4368">
        <v>861.54</v>
      </c>
    </row>
    <row r="4369" spans="1:5" x14ac:dyDescent="0.2">
      <c r="A4369">
        <v>103931</v>
      </c>
      <c r="B4369" t="s">
        <v>2009</v>
      </c>
      <c r="C4369" t="s">
        <v>11120</v>
      </c>
      <c r="D4369" s="16" t="s">
        <v>624</v>
      </c>
      <c r="E4369">
        <v>650.67999999999995</v>
      </c>
    </row>
    <row r="4370" spans="1:5" x14ac:dyDescent="0.2">
      <c r="A4370">
        <v>103932</v>
      </c>
      <c r="B4370" t="s">
        <v>2009</v>
      </c>
      <c r="C4370" t="s">
        <v>11121</v>
      </c>
      <c r="D4370" s="16" t="s">
        <v>624</v>
      </c>
      <c r="E4370">
        <v>619.78</v>
      </c>
    </row>
    <row r="4371" spans="1:5" x14ac:dyDescent="0.2">
      <c r="A4371">
        <v>103929</v>
      </c>
      <c r="B4371" t="s">
        <v>2009</v>
      </c>
      <c r="C4371" t="s">
        <v>11122</v>
      </c>
      <c r="D4371" s="16" t="s">
        <v>624</v>
      </c>
      <c r="E4371">
        <v>1341.85</v>
      </c>
    </row>
    <row r="4372" spans="1:5" x14ac:dyDescent="0.2">
      <c r="A4372">
        <v>103928</v>
      </c>
      <c r="B4372" t="s">
        <v>2009</v>
      </c>
      <c r="C4372" t="s">
        <v>11123</v>
      </c>
      <c r="D4372" s="16" t="s">
        <v>624</v>
      </c>
      <c r="E4372">
        <v>590.26</v>
      </c>
    </row>
    <row r="4373" spans="1:5" x14ac:dyDescent="0.2">
      <c r="A4373">
        <v>103798</v>
      </c>
      <c r="B4373" t="s">
        <v>2009</v>
      </c>
      <c r="C4373" t="s">
        <v>11124</v>
      </c>
      <c r="D4373" s="16" t="s">
        <v>624</v>
      </c>
      <c r="E4373">
        <v>782.38</v>
      </c>
    </row>
    <row r="4374" spans="1:5" x14ac:dyDescent="0.2">
      <c r="A4374">
        <v>103801</v>
      </c>
      <c r="B4374" t="s">
        <v>2009</v>
      </c>
      <c r="C4374" t="s">
        <v>11125</v>
      </c>
      <c r="D4374" s="16" t="s">
        <v>624</v>
      </c>
      <c r="E4374">
        <v>707.89</v>
      </c>
    </row>
    <row r="4375" spans="1:5" x14ac:dyDescent="0.2">
      <c r="A4375">
        <v>103933</v>
      </c>
      <c r="B4375" t="s">
        <v>2009</v>
      </c>
      <c r="C4375" t="s">
        <v>11126</v>
      </c>
      <c r="D4375" s="16" t="s">
        <v>624</v>
      </c>
      <c r="E4375">
        <v>1780.01</v>
      </c>
    </row>
    <row r="4376" spans="1:5" x14ac:dyDescent="0.2">
      <c r="A4376">
        <v>103925</v>
      </c>
      <c r="B4376" t="s">
        <v>2009</v>
      </c>
      <c r="C4376" t="s">
        <v>11127</v>
      </c>
      <c r="D4376" s="16" t="s">
        <v>624</v>
      </c>
      <c r="E4376">
        <v>2026.49</v>
      </c>
    </row>
    <row r="4377" spans="1:5" x14ac:dyDescent="0.2">
      <c r="A4377">
        <v>103926</v>
      </c>
      <c r="B4377" t="s">
        <v>2009</v>
      </c>
      <c r="C4377" t="s">
        <v>11128</v>
      </c>
      <c r="D4377" s="16" t="s">
        <v>624</v>
      </c>
      <c r="E4377">
        <v>1639.28</v>
      </c>
    </row>
    <row r="4378" spans="1:5" x14ac:dyDescent="0.2">
      <c r="A4378">
        <v>103796</v>
      </c>
      <c r="B4378" t="s">
        <v>2009</v>
      </c>
      <c r="C4378" t="s">
        <v>11129</v>
      </c>
      <c r="D4378" s="16" t="s">
        <v>656</v>
      </c>
      <c r="E4378">
        <v>63.39</v>
      </c>
    </row>
    <row r="4379" spans="1:5" x14ac:dyDescent="0.2">
      <c r="A4379">
        <v>103795</v>
      </c>
      <c r="B4379" t="s">
        <v>2009</v>
      </c>
      <c r="C4379" t="s">
        <v>11130</v>
      </c>
      <c r="D4379" s="16" t="s">
        <v>656</v>
      </c>
      <c r="E4379">
        <v>101.88</v>
      </c>
    </row>
    <row r="4380" spans="1:5" x14ac:dyDescent="0.2">
      <c r="A4380">
        <v>103800</v>
      </c>
      <c r="B4380" t="s">
        <v>2009</v>
      </c>
      <c r="C4380" t="s">
        <v>11131</v>
      </c>
      <c r="D4380" s="16" t="s">
        <v>624</v>
      </c>
      <c r="E4380">
        <v>590.26</v>
      </c>
    </row>
    <row r="4381" spans="1:5" x14ac:dyDescent="0.2">
      <c r="A4381">
        <v>103799</v>
      </c>
      <c r="B4381" t="s">
        <v>2009</v>
      </c>
      <c r="C4381" t="s">
        <v>11132</v>
      </c>
      <c r="D4381" s="16" t="s">
        <v>624</v>
      </c>
      <c r="E4381">
        <v>507.93</v>
      </c>
    </row>
    <row r="4382" spans="1:5" x14ac:dyDescent="0.2">
      <c r="A4382">
        <v>104950</v>
      </c>
      <c r="B4382" t="s">
        <v>2009</v>
      </c>
      <c r="C4382" t="s">
        <v>11133</v>
      </c>
      <c r="D4382" s="16" t="s">
        <v>624</v>
      </c>
      <c r="E4382">
        <v>0</v>
      </c>
    </row>
    <row r="4383" spans="1:5" x14ac:dyDescent="0.2">
      <c r="A4383">
        <v>104948</v>
      </c>
      <c r="B4383" t="s">
        <v>2009</v>
      </c>
      <c r="C4383" t="s">
        <v>11134</v>
      </c>
      <c r="D4383" s="16" t="s">
        <v>624</v>
      </c>
      <c r="E4383">
        <v>5.92</v>
      </c>
    </row>
    <row r="4384" spans="1:5" x14ac:dyDescent="0.2">
      <c r="A4384">
        <v>104949</v>
      </c>
      <c r="B4384" t="s">
        <v>2009</v>
      </c>
      <c r="C4384" t="s">
        <v>11135</v>
      </c>
      <c r="D4384" s="16" t="s">
        <v>624</v>
      </c>
      <c r="E4384">
        <v>10.93</v>
      </c>
    </row>
    <row r="4385" spans="1:5" x14ac:dyDescent="0.2">
      <c r="A4385">
        <v>104947</v>
      </c>
      <c r="B4385" t="s">
        <v>2009</v>
      </c>
      <c r="C4385" t="s">
        <v>11136</v>
      </c>
      <c r="D4385" s="16" t="s">
        <v>624</v>
      </c>
      <c r="E4385">
        <v>14.01</v>
      </c>
    </row>
    <row r="4386" spans="1:5" x14ac:dyDescent="0.2">
      <c r="A4386">
        <v>106545</v>
      </c>
      <c r="B4386" t="s">
        <v>2009</v>
      </c>
      <c r="C4386" t="s">
        <v>11137</v>
      </c>
      <c r="D4386" s="16" t="s">
        <v>658</v>
      </c>
      <c r="E4386">
        <v>10.8</v>
      </c>
    </row>
    <row r="4387" spans="1:5" x14ac:dyDescent="0.2">
      <c r="A4387">
        <v>106543</v>
      </c>
      <c r="B4387" t="s">
        <v>2009</v>
      </c>
      <c r="C4387" t="s">
        <v>11138</v>
      </c>
      <c r="D4387" s="16" t="s">
        <v>658</v>
      </c>
      <c r="E4387">
        <v>22.2</v>
      </c>
    </row>
    <row r="4388" spans="1:5" x14ac:dyDescent="0.2">
      <c r="A4388">
        <v>106544</v>
      </c>
      <c r="B4388" t="s">
        <v>2009</v>
      </c>
      <c r="C4388" t="s">
        <v>11139</v>
      </c>
      <c r="D4388" s="16" t="s">
        <v>658</v>
      </c>
      <c r="E4388">
        <v>38.090000000000003</v>
      </c>
    </row>
    <row r="4389" spans="1:5" x14ac:dyDescent="0.2">
      <c r="A4389">
        <v>106546</v>
      </c>
      <c r="B4389" t="s">
        <v>2009</v>
      </c>
      <c r="C4389" t="s">
        <v>11140</v>
      </c>
      <c r="D4389" s="16" t="s">
        <v>658</v>
      </c>
      <c r="E4389">
        <v>6.77</v>
      </c>
    </row>
    <row r="4390" spans="1:5" x14ac:dyDescent="0.2">
      <c r="A4390">
        <v>106547</v>
      </c>
      <c r="B4390" t="s">
        <v>2009</v>
      </c>
      <c r="C4390" t="s">
        <v>11141</v>
      </c>
      <c r="D4390" s="16" t="s">
        <v>621</v>
      </c>
      <c r="E4390">
        <v>8.09</v>
      </c>
    </row>
    <row r="4391" spans="1:5" x14ac:dyDescent="0.2">
      <c r="A4391">
        <v>106542</v>
      </c>
      <c r="B4391" t="s">
        <v>2009</v>
      </c>
      <c r="C4391" t="s">
        <v>11142</v>
      </c>
      <c r="D4391" s="16" t="s">
        <v>656</v>
      </c>
      <c r="E4391">
        <v>0</v>
      </c>
    </row>
    <row r="4392" spans="1:5" x14ac:dyDescent="0.2">
      <c r="A4392">
        <v>106534</v>
      </c>
      <c r="B4392" t="s">
        <v>2009</v>
      </c>
      <c r="C4392" t="s">
        <v>11143</v>
      </c>
      <c r="D4392" s="16" t="s">
        <v>656</v>
      </c>
      <c r="E4392">
        <v>0</v>
      </c>
    </row>
    <row r="4393" spans="1:5" x14ac:dyDescent="0.2">
      <c r="A4393">
        <v>106535</v>
      </c>
      <c r="B4393" t="s">
        <v>2009</v>
      </c>
      <c r="C4393" t="s">
        <v>11144</v>
      </c>
      <c r="D4393" s="16" t="s">
        <v>656</v>
      </c>
      <c r="E4393">
        <v>0</v>
      </c>
    </row>
    <row r="4394" spans="1:5" x14ac:dyDescent="0.2">
      <c r="A4394">
        <v>106537</v>
      </c>
      <c r="B4394" t="s">
        <v>2009</v>
      </c>
      <c r="C4394" t="s">
        <v>11145</v>
      </c>
      <c r="D4394" s="16" t="s">
        <v>656</v>
      </c>
      <c r="E4394">
        <v>0</v>
      </c>
    </row>
    <row r="4395" spans="1:5" x14ac:dyDescent="0.2">
      <c r="A4395">
        <v>106536</v>
      </c>
      <c r="B4395" t="s">
        <v>2009</v>
      </c>
      <c r="C4395" t="s">
        <v>11146</v>
      </c>
      <c r="D4395" s="16" t="s">
        <v>656</v>
      </c>
      <c r="E4395">
        <v>0</v>
      </c>
    </row>
    <row r="4396" spans="1:5" x14ac:dyDescent="0.2">
      <c r="A4396">
        <v>106530</v>
      </c>
      <c r="B4396" t="s">
        <v>2009</v>
      </c>
      <c r="C4396" t="s">
        <v>11147</v>
      </c>
      <c r="D4396" s="16" t="s">
        <v>656</v>
      </c>
      <c r="E4396">
        <v>0</v>
      </c>
    </row>
    <row r="4397" spans="1:5" x14ac:dyDescent="0.2">
      <c r="A4397">
        <v>106531</v>
      </c>
      <c r="B4397" t="s">
        <v>2009</v>
      </c>
      <c r="C4397" t="s">
        <v>11148</v>
      </c>
      <c r="D4397" s="16" t="s">
        <v>656</v>
      </c>
      <c r="E4397">
        <v>0</v>
      </c>
    </row>
    <row r="4398" spans="1:5" x14ac:dyDescent="0.2">
      <c r="A4398">
        <v>106533</v>
      </c>
      <c r="B4398" t="s">
        <v>2009</v>
      </c>
      <c r="C4398" t="s">
        <v>11149</v>
      </c>
      <c r="D4398" s="16" t="s">
        <v>656</v>
      </c>
      <c r="E4398">
        <v>0</v>
      </c>
    </row>
    <row r="4399" spans="1:5" x14ac:dyDescent="0.2">
      <c r="A4399">
        <v>106532</v>
      </c>
      <c r="B4399" t="s">
        <v>2009</v>
      </c>
      <c r="C4399" t="s">
        <v>11150</v>
      </c>
      <c r="D4399" s="16" t="s">
        <v>656</v>
      </c>
      <c r="E4399">
        <v>0</v>
      </c>
    </row>
    <row r="4400" spans="1:5" x14ac:dyDescent="0.2">
      <c r="A4400">
        <v>106538</v>
      </c>
      <c r="B4400" t="s">
        <v>2009</v>
      </c>
      <c r="C4400" t="s">
        <v>11151</v>
      </c>
      <c r="D4400" s="16" t="s">
        <v>656</v>
      </c>
      <c r="E4400">
        <v>0</v>
      </c>
    </row>
    <row r="4401" spans="1:5" x14ac:dyDescent="0.2">
      <c r="A4401">
        <v>106539</v>
      </c>
      <c r="B4401" t="s">
        <v>2009</v>
      </c>
      <c r="C4401" t="s">
        <v>11152</v>
      </c>
      <c r="D4401" s="16" t="s">
        <v>656</v>
      </c>
      <c r="E4401">
        <v>0</v>
      </c>
    </row>
    <row r="4402" spans="1:5" x14ac:dyDescent="0.2">
      <c r="A4402">
        <v>106541</v>
      </c>
      <c r="B4402" t="s">
        <v>2009</v>
      </c>
      <c r="C4402" t="s">
        <v>11153</v>
      </c>
      <c r="D4402" s="16" t="s">
        <v>656</v>
      </c>
      <c r="E4402">
        <v>0</v>
      </c>
    </row>
    <row r="4403" spans="1:5" x14ac:dyDescent="0.2">
      <c r="A4403">
        <v>106540</v>
      </c>
      <c r="B4403" t="s">
        <v>2009</v>
      </c>
      <c r="C4403" t="s">
        <v>11154</v>
      </c>
      <c r="D4403" s="16" t="s">
        <v>656</v>
      </c>
      <c r="E4403">
        <v>0</v>
      </c>
    </row>
    <row r="4404" spans="1:5" x14ac:dyDescent="0.2">
      <c r="A4404">
        <v>104325</v>
      </c>
      <c r="B4404" t="s">
        <v>2009</v>
      </c>
      <c r="C4404" t="s">
        <v>11155</v>
      </c>
      <c r="D4404" s="16" t="s">
        <v>621</v>
      </c>
      <c r="E4404">
        <v>0</v>
      </c>
    </row>
    <row r="4405" spans="1:5" x14ac:dyDescent="0.2">
      <c r="A4405">
        <v>104318</v>
      </c>
      <c r="B4405" t="s">
        <v>2009</v>
      </c>
      <c r="C4405" t="s">
        <v>11156</v>
      </c>
      <c r="D4405" s="16" t="s">
        <v>621</v>
      </c>
      <c r="E4405">
        <v>9.27</v>
      </c>
    </row>
    <row r="4406" spans="1:5" x14ac:dyDescent="0.2">
      <c r="A4406">
        <v>89867</v>
      </c>
      <c r="B4406" t="s">
        <v>2009</v>
      </c>
      <c r="C4406" t="s">
        <v>11157</v>
      </c>
      <c r="D4406" s="16" t="s">
        <v>621</v>
      </c>
      <c r="E4406">
        <v>10.4</v>
      </c>
    </row>
    <row r="4407" spans="1:5" x14ac:dyDescent="0.2">
      <c r="A4407">
        <v>104320</v>
      </c>
      <c r="B4407" t="s">
        <v>2009</v>
      </c>
      <c r="C4407" t="s">
        <v>11158</v>
      </c>
      <c r="D4407" s="16" t="s">
        <v>621</v>
      </c>
      <c r="E4407">
        <v>15.04</v>
      </c>
    </row>
    <row r="4408" spans="1:5" x14ac:dyDescent="0.2">
      <c r="A4408">
        <v>104317</v>
      </c>
      <c r="B4408" t="s">
        <v>2009</v>
      </c>
      <c r="C4408" t="s">
        <v>11159</v>
      </c>
      <c r="D4408" s="16" t="s">
        <v>621</v>
      </c>
      <c r="E4408">
        <v>8.51</v>
      </c>
    </row>
    <row r="4409" spans="1:5" x14ac:dyDescent="0.2">
      <c r="A4409">
        <v>89866</v>
      </c>
      <c r="B4409" t="s">
        <v>2009</v>
      </c>
      <c r="C4409" t="s">
        <v>11160</v>
      </c>
      <c r="D4409" s="16" t="s">
        <v>621</v>
      </c>
      <c r="E4409">
        <v>9.31</v>
      </c>
    </row>
    <row r="4410" spans="1:5" x14ac:dyDescent="0.2">
      <c r="A4410">
        <v>104319</v>
      </c>
      <c r="B4410" t="s">
        <v>2009</v>
      </c>
      <c r="C4410" t="s">
        <v>11161</v>
      </c>
      <c r="D4410" s="16" t="s">
        <v>621</v>
      </c>
      <c r="E4410">
        <v>12.62</v>
      </c>
    </row>
    <row r="4411" spans="1:5" x14ac:dyDescent="0.2">
      <c r="A4411">
        <v>104321</v>
      </c>
      <c r="B4411" t="s">
        <v>2009</v>
      </c>
      <c r="C4411" t="s">
        <v>11162</v>
      </c>
      <c r="D4411" s="16" t="s">
        <v>621</v>
      </c>
      <c r="E4411">
        <v>6.52</v>
      </c>
    </row>
    <row r="4412" spans="1:5" x14ac:dyDescent="0.2">
      <c r="A4412">
        <v>89868</v>
      </c>
      <c r="B4412" t="s">
        <v>2009</v>
      </c>
      <c r="C4412" t="s">
        <v>11163</v>
      </c>
      <c r="D4412" s="16" t="s">
        <v>621</v>
      </c>
      <c r="E4412">
        <v>7.08</v>
      </c>
    </row>
    <row r="4413" spans="1:5" x14ac:dyDescent="0.2">
      <c r="A4413">
        <v>104322</v>
      </c>
      <c r="B4413" t="s">
        <v>2009</v>
      </c>
      <c r="C4413" t="s">
        <v>11164</v>
      </c>
      <c r="D4413" s="16" t="s">
        <v>621</v>
      </c>
      <c r="E4413">
        <v>9.5</v>
      </c>
    </row>
    <row r="4414" spans="1:5" x14ac:dyDescent="0.2">
      <c r="A4414">
        <v>104323</v>
      </c>
      <c r="B4414" t="s">
        <v>2009</v>
      </c>
      <c r="C4414" t="s">
        <v>11165</v>
      </c>
      <c r="D4414" s="16" t="s">
        <v>621</v>
      </c>
      <c r="E4414">
        <v>11.89</v>
      </c>
    </row>
    <row r="4415" spans="1:5" x14ac:dyDescent="0.2">
      <c r="A4415">
        <v>89869</v>
      </c>
      <c r="B4415" t="s">
        <v>2009</v>
      </c>
      <c r="C4415" t="s">
        <v>11166</v>
      </c>
      <c r="D4415" s="16" t="s">
        <v>621</v>
      </c>
      <c r="E4415">
        <v>12.94</v>
      </c>
    </row>
    <row r="4416" spans="1:5" x14ac:dyDescent="0.2">
      <c r="A4416">
        <v>104324</v>
      </c>
      <c r="B4416" t="s">
        <v>2009</v>
      </c>
      <c r="C4416" t="s">
        <v>11167</v>
      </c>
      <c r="D4416" s="16" t="s">
        <v>621</v>
      </c>
      <c r="E4416">
        <v>17.87</v>
      </c>
    </row>
    <row r="4417" spans="1:5" x14ac:dyDescent="0.2">
      <c r="A4417">
        <v>104315</v>
      </c>
      <c r="B4417" t="s">
        <v>2009</v>
      </c>
      <c r="C4417" t="s">
        <v>11168</v>
      </c>
      <c r="D4417" s="16" t="s">
        <v>658</v>
      </c>
      <c r="E4417">
        <v>21.01</v>
      </c>
    </row>
    <row r="4418" spans="1:5" x14ac:dyDescent="0.2">
      <c r="A4418">
        <v>89865</v>
      </c>
      <c r="B4418" t="s">
        <v>2009</v>
      </c>
      <c r="C4418" t="s">
        <v>11169</v>
      </c>
      <c r="D4418" s="16" t="s">
        <v>658</v>
      </c>
      <c r="E4418">
        <v>22.54</v>
      </c>
    </row>
    <row r="4419" spans="1:5" x14ac:dyDescent="0.2">
      <c r="A4419">
        <v>104316</v>
      </c>
      <c r="B4419" t="s">
        <v>2009</v>
      </c>
      <c r="C4419" t="s">
        <v>11170</v>
      </c>
      <c r="D4419" s="16" t="s">
        <v>658</v>
      </c>
      <c r="E4419">
        <v>30.83</v>
      </c>
    </row>
    <row r="4420" spans="1:5" x14ac:dyDescent="0.2">
      <c r="A4420">
        <v>102724</v>
      </c>
      <c r="B4420" t="s">
        <v>2009</v>
      </c>
      <c r="C4420" t="s">
        <v>11171</v>
      </c>
      <c r="D4420" s="16" t="s">
        <v>621</v>
      </c>
      <c r="E4420">
        <v>38.979999999999997</v>
      </c>
    </row>
    <row r="4421" spans="1:5" x14ac:dyDescent="0.2">
      <c r="A4421">
        <v>102726</v>
      </c>
      <c r="B4421" t="s">
        <v>2009</v>
      </c>
      <c r="C4421" t="s">
        <v>11172</v>
      </c>
      <c r="D4421" s="16" t="s">
        <v>621</v>
      </c>
      <c r="E4421">
        <v>35.36</v>
      </c>
    </row>
    <row r="4422" spans="1:5" x14ac:dyDescent="0.2">
      <c r="A4422">
        <v>102725</v>
      </c>
      <c r="B4422" t="s">
        <v>2009</v>
      </c>
      <c r="C4422" t="s">
        <v>11173</v>
      </c>
      <c r="D4422" s="16" t="s">
        <v>621</v>
      </c>
      <c r="E4422">
        <v>38.17</v>
      </c>
    </row>
    <row r="4423" spans="1:5" x14ac:dyDescent="0.2">
      <c r="A4423">
        <v>102722</v>
      </c>
      <c r="B4423" t="s">
        <v>2009</v>
      </c>
      <c r="C4423" t="s">
        <v>11174</v>
      </c>
      <c r="D4423" s="16" t="s">
        <v>658</v>
      </c>
      <c r="E4423">
        <v>61.75</v>
      </c>
    </row>
    <row r="4424" spans="1:5" x14ac:dyDescent="0.2">
      <c r="A4424">
        <v>102721</v>
      </c>
      <c r="B4424" t="s">
        <v>2009</v>
      </c>
      <c r="C4424" t="s">
        <v>11175</v>
      </c>
      <c r="D4424" s="16" t="s">
        <v>658</v>
      </c>
      <c r="E4424">
        <v>0</v>
      </c>
    </row>
    <row r="4425" spans="1:5" x14ac:dyDescent="0.2">
      <c r="A4425">
        <v>102723</v>
      </c>
      <c r="B4425" t="s">
        <v>2009</v>
      </c>
      <c r="C4425" t="s">
        <v>11176</v>
      </c>
      <c r="D4425" s="16" t="s">
        <v>658</v>
      </c>
      <c r="E4425">
        <v>145.36000000000001</v>
      </c>
    </row>
    <row r="4426" spans="1:5" x14ac:dyDescent="0.2">
      <c r="A4426">
        <v>102690</v>
      </c>
      <c r="B4426" t="s">
        <v>2009</v>
      </c>
      <c r="C4426" t="s">
        <v>11177</v>
      </c>
      <c r="D4426" s="16" t="s">
        <v>658</v>
      </c>
      <c r="E4426">
        <v>77.819999999999993</v>
      </c>
    </row>
    <row r="4427" spans="1:5" x14ac:dyDescent="0.2">
      <c r="A4427">
        <v>102688</v>
      </c>
      <c r="B4427" t="s">
        <v>2009</v>
      </c>
      <c r="C4427" t="s">
        <v>11178</v>
      </c>
      <c r="D4427" s="16" t="s">
        <v>658</v>
      </c>
      <c r="E4427">
        <v>43.91</v>
      </c>
    </row>
    <row r="4428" spans="1:5" x14ac:dyDescent="0.2">
      <c r="A4428">
        <v>102689</v>
      </c>
      <c r="B4428" t="s">
        <v>2009</v>
      </c>
      <c r="C4428" t="s">
        <v>11179</v>
      </c>
      <c r="D4428" s="16" t="s">
        <v>658</v>
      </c>
      <c r="E4428">
        <v>129.11000000000001</v>
      </c>
    </row>
    <row r="4429" spans="1:5" x14ac:dyDescent="0.2">
      <c r="A4429">
        <v>102693</v>
      </c>
      <c r="B4429" t="s">
        <v>2009</v>
      </c>
      <c r="C4429" t="s">
        <v>11180</v>
      </c>
      <c r="D4429" s="16" t="s">
        <v>658</v>
      </c>
      <c r="E4429">
        <v>163.01</v>
      </c>
    </row>
    <row r="4430" spans="1:5" x14ac:dyDescent="0.2">
      <c r="A4430">
        <v>102694</v>
      </c>
      <c r="B4430" t="s">
        <v>2009</v>
      </c>
      <c r="C4430" t="s">
        <v>11181</v>
      </c>
      <c r="D4430" s="16" t="s">
        <v>658</v>
      </c>
      <c r="E4430">
        <v>79.36</v>
      </c>
    </row>
    <row r="4431" spans="1:5" x14ac:dyDescent="0.2">
      <c r="A4431">
        <v>102697</v>
      </c>
      <c r="B4431" t="s">
        <v>2009</v>
      </c>
      <c r="C4431" t="s">
        <v>11182</v>
      </c>
      <c r="D4431" s="16" t="s">
        <v>658</v>
      </c>
      <c r="E4431">
        <v>137.71</v>
      </c>
    </row>
    <row r="4432" spans="1:5" x14ac:dyDescent="0.2">
      <c r="A4432">
        <v>102696</v>
      </c>
      <c r="B4432" t="s">
        <v>2009</v>
      </c>
      <c r="C4432" t="s">
        <v>11183</v>
      </c>
      <c r="D4432" s="16" t="s">
        <v>658</v>
      </c>
      <c r="E4432">
        <v>164.14</v>
      </c>
    </row>
    <row r="4433" spans="1:5" x14ac:dyDescent="0.2">
      <c r="A4433">
        <v>102703</v>
      </c>
      <c r="B4433" t="s">
        <v>2009</v>
      </c>
      <c r="C4433" t="s">
        <v>11184</v>
      </c>
      <c r="D4433" s="16" t="s">
        <v>658</v>
      </c>
      <c r="E4433">
        <v>222.49</v>
      </c>
    </row>
    <row r="4434" spans="1:5" x14ac:dyDescent="0.2">
      <c r="A4434">
        <v>102678</v>
      </c>
      <c r="B4434" t="s">
        <v>2009</v>
      </c>
      <c r="C4434" t="s">
        <v>11185</v>
      </c>
      <c r="D4434" s="16" t="s">
        <v>658</v>
      </c>
      <c r="E4434">
        <v>177</v>
      </c>
    </row>
    <row r="4435" spans="1:5" x14ac:dyDescent="0.2">
      <c r="A4435">
        <v>102679</v>
      </c>
      <c r="B4435" t="s">
        <v>2009</v>
      </c>
      <c r="C4435" t="s">
        <v>11186</v>
      </c>
      <c r="D4435" s="16" t="s">
        <v>658</v>
      </c>
      <c r="E4435">
        <v>196.03</v>
      </c>
    </row>
    <row r="4436" spans="1:5" x14ac:dyDescent="0.2">
      <c r="A4436">
        <v>102673</v>
      </c>
      <c r="B4436" t="s">
        <v>2009</v>
      </c>
      <c r="C4436" t="s">
        <v>11187</v>
      </c>
      <c r="D4436" s="16" t="s">
        <v>658</v>
      </c>
      <c r="E4436">
        <v>178.74</v>
      </c>
    </row>
    <row r="4437" spans="1:5" x14ac:dyDescent="0.2">
      <c r="A4437">
        <v>102677</v>
      </c>
      <c r="B4437" t="s">
        <v>2009</v>
      </c>
      <c r="C4437" t="s">
        <v>11188</v>
      </c>
      <c r="D4437" s="16" t="s">
        <v>658</v>
      </c>
      <c r="E4437">
        <v>162.19</v>
      </c>
    </row>
    <row r="4438" spans="1:5" x14ac:dyDescent="0.2">
      <c r="A4438">
        <v>102683</v>
      </c>
      <c r="B4438" t="s">
        <v>2009</v>
      </c>
      <c r="C4438" t="s">
        <v>11189</v>
      </c>
      <c r="D4438" s="16" t="s">
        <v>658</v>
      </c>
      <c r="E4438">
        <v>242.56</v>
      </c>
    </row>
    <row r="4439" spans="1:5" x14ac:dyDescent="0.2">
      <c r="A4439">
        <v>102687</v>
      </c>
      <c r="B4439" t="s">
        <v>2009</v>
      </c>
      <c r="C4439" t="s">
        <v>11190</v>
      </c>
      <c r="D4439" s="16" t="s">
        <v>658</v>
      </c>
      <c r="E4439">
        <v>256.72000000000003</v>
      </c>
    </row>
    <row r="4440" spans="1:5" x14ac:dyDescent="0.2">
      <c r="A4440">
        <v>102670</v>
      </c>
      <c r="B4440" t="s">
        <v>2009</v>
      </c>
      <c r="C4440" t="s">
        <v>11191</v>
      </c>
      <c r="D4440" s="16" t="s">
        <v>658</v>
      </c>
      <c r="E4440">
        <v>102.85</v>
      </c>
    </row>
    <row r="4441" spans="1:5" x14ac:dyDescent="0.2">
      <c r="A4441">
        <v>102674</v>
      </c>
      <c r="B4441" t="s">
        <v>2009</v>
      </c>
      <c r="C4441" t="s">
        <v>11192</v>
      </c>
      <c r="D4441" s="16" t="s">
        <v>658</v>
      </c>
      <c r="E4441">
        <v>111.65</v>
      </c>
    </row>
    <row r="4442" spans="1:5" x14ac:dyDescent="0.2">
      <c r="A4442">
        <v>102680</v>
      </c>
      <c r="B4442" t="s">
        <v>2009</v>
      </c>
      <c r="C4442" t="s">
        <v>11193</v>
      </c>
      <c r="D4442" s="16" t="s">
        <v>658</v>
      </c>
      <c r="E4442">
        <v>188.68</v>
      </c>
    </row>
    <row r="4443" spans="1:5" x14ac:dyDescent="0.2">
      <c r="A4443">
        <v>102684</v>
      </c>
      <c r="B4443" t="s">
        <v>2009</v>
      </c>
      <c r="C4443" t="s">
        <v>11194</v>
      </c>
      <c r="D4443" s="16" t="s">
        <v>658</v>
      </c>
      <c r="E4443">
        <v>207.7</v>
      </c>
    </row>
    <row r="4444" spans="1:5" x14ac:dyDescent="0.2">
      <c r="A4444">
        <v>102672</v>
      </c>
      <c r="B4444" t="s">
        <v>2009</v>
      </c>
      <c r="C4444" t="s">
        <v>11195</v>
      </c>
      <c r="D4444" s="16" t="s">
        <v>658</v>
      </c>
      <c r="E4444">
        <v>208.11</v>
      </c>
    </row>
    <row r="4445" spans="1:5" x14ac:dyDescent="0.2">
      <c r="A4445">
        <v>102676</v>
      </c>
      <c r="B4445" t="s">
        <v>2009</v>
      </c>
      <c r="C4445" t="s">
        <v>11196</v>
      </c>
      <c r="D4445" s="16" t="s">
        <v>658</v>
      </c>
      <c r="E4445">
        <v>204.62</v>
      </c>
    </row>
    <row r="4446" spans="1:5" x14ac:dyDescent="0.2">
      <c r="A4446">
        <v>102681</v>
      </c>
      <c r="B4446" t="s">
        <v>2009</v>
      </c>
      <c r="C4446" t="s">
        <v>11197</v>
      </c>
      <c r="D4446" s="16" t="s">
        <v>658</v>
      </c>
      <c r="E4446">
        <v>281.64999999999998</v>
      </c>
    </row>
    <row r="4447" spans="1:5" x14ac:dyDescent="0.2">
      <c r="A4447">
        <v>102685</v>
      </c>
      <c r="B4447" t="s">
        <v>2009</v>
      </c>
      <c r="C4447" t="s">
        <v>11198</v>
      </c>
      <c r="D4447" s="16" t="s">
        <v>658</v>
      </c>
      <c r="E4447">
        <v>300.68</v>
      </c>
    </row>
    <row r="4448" spans="1:5" x14ac:dyDescent="0.2">
      <c r="A4448">
        <v>102664</v>
      </c>
      <c r="B4448" t="s">
        <v>2009</v>
      </c>
      <c r="C4448" t="s">
        <v>11199</v>
      </c>
      <c r="D4448" s="16" t="s">
        <v>658</v>
      </c>
      <c r="E4448">
        <v>59.2</v>
      </c>
    </row>
    <row r="4449" spans="1:5" x14ac:dyDescent="0.2">
      <c r="A4449">
        <v>102665</v>
      </c>
      <c r="B4449" t="s">
        <v>2009</v>
      </c>
      <c r="C4449" t="s">
        <v>11200</v>
      </c>
      <c r="D4449" s="16" t="s">
        <v>658</v>
      </c>
      <c r="E4449">
        <v>35.04</v>
      </c>
    </row>
    <row r="4450" spans="1:5" x14ac:dyDescent="0.2">
      <c r="A4450">
        <v>102663</v>
      </c>
      <c r="B4450" t="s">
        <v>2009</v>
      </c>
      <c r="C4450" t="s">
        <v>11201</v>
      </c>
      <c r="D4450" s="16" t="s">
        <v>658</v>
      </c>
      <c r="E4450">
        <v>78.53</v>
      </c>
    </row>
    <row r="4451" spans="1:5" x14ac:dyDescent="0.2">
      <c r="A4451">
        <v>102669</v>
      </c>
      <c r="B4451" t="s">
        <v>2009</v>
      </c>
      <c r="C4451" t="s">
        <v>11202</v>
      </c>
      <c r="D4451" s="16" t="s">
        <v>658</v>
      </c>
      <c r="E4451">
        <v>110.92</v>
      </c>
    </row>
    <row r="4452" spans="1:5" x14ac:dyDescent="0.2">
      <c r="A4452">
        <v>102661</v>
      </c>
      <c r="B4452" t="s">
        <v>2009</v>
      </c>
      <c r="C4452" t="s">
        <v>11203</v>
      </c>
      <c r="D4452" s="16" t="s">
        <v>658</v>
      </c>
      <c r="E4452">
        <v>35.44</v>
      </c>
    </row>
    <row r="4453" spans="1:5" x14ac:dyDescent="0.2">
      <c r="A4453">
        <v>102666</v>
      </c>
      <c r="B4453" t="s">
        <v>2009</v>
      </c>
      <c r="C4453" t="s">
        <v>11204</v>
      </c>
      <c r="D4453" s="16" t="s">
        <v>658</v>
      </c>
      <c r="E4453">
        <v>69.349999999999994</v>
      </c>
    </row>
    <row r="4454" spans="1:5" x14ac:dyDescent="0.2">
      <c r="A4454">
        <v>102662</v>
      </c>
      <c r="B4454" t="s">
        <v>2009</v>
      </c>
      <c r="C4454" t="s">
        <v>11205</v>
      </c>
      <c r="D4454" s="16" t="s">
        <v>658</v>
      </c>
      <c r="E4454">
        <v>124.14</v>
      </c>
    </row>
    <row r="4455" spans="1:5" x14ac:dyDescent="0.2">
      <c r="A4455">
        <v>102668</v>
      </c>
      <c r="B4455" t="s">
        <v>2009</v>
      </c>
      <c r="C4455" t="s">
        <v>11206</v>
      </c>
      <c r="D4455" s="16" t="s">
        <v>658</v>
      </c>
      <c r="E4455">
        <v>158.05000000000001</v>
      </c>
    </row>
    <row r="4456" spans="1:5" x14ac:dyDescent="0.2">
      <c r="A4456">
        <v>102718</v>
      </c>
      <c r="B4456" t="s">
        <v>2009</v>
      </c>
      <c r="C4456" t="s">
        <v>11207</v>
      </c>
      <c r="D4456" s="16" t="s">
        <v>624</v>
      </c>
      <c r="E4456">
        <v>145.34</v>
      </c>
    </row>
    <row r="4457" spans="1:5" x14ac:dyDescent="0.2">
      <c r="A4457">
        <v>102716</v>
      </c>
      <c r="B4457" t="s">
        <v>2009</v>
      </c>
      <c r="C4457" t="s">
        <v>11208</v>
      </c>
      <c r="D4457" s="16" t="s">
        <v>624</v>
      </c>
      <c r="E4457">
        <v>130.37</v>
      </c>
    </row>
    <row r="4458" spans="1:5" x14ac:dyDescent="0.2">
      <c r="A4458">
        <v>102719</v>
      </c>
      <c r="B4458" t="s">
        <v>2009</v>
      </c>
      <c r="C4458" t="s">
        <v>11209</v>
      </c>
      <c r="D4458" s="16" t="s">
        <v>624</v>
      </c>
      <c r="E4458">
        <v>209.48</v>
      </c>
    </row>
    <row r="4459" spans="1:5" x14ac:dyDescent="0.2">
      <c r="A4459">
        <v>102717</v>
      </c>
      <c r="B4459" t="s">
        <v>2009</v>
      </c>
      <c r="C4459" t="s">
        <v>11210</v>
      </c>
      <c r="D4459" s="16" t="s">
        <v>624</v>
      </c>
      <c r="E4459">
        <v>194.51</v>
      </c>
    </row>
    <row r="4460" spans="1:5" x14ac:dyDescent="0.2">
      <c r="A4460">
        <v>102720</v>
      </c>
      <c r="B4460" t="s">
        <v>2009</v>
      </c>
      <c r="C4460" t="s">
        <v>11211</v>
      </c>
      <c r="D4460" s="16" t="s">
        <v>656</v>
      </c>
      <c r="E4460">
        <v>0</v>
      </c>
    </row>
    <row r="4461" spans="1:5" x14ac:dyDescent="0.2">
      <c r="A4461">
        <v>102713</v>
      </c>
      <c r="B4461" t="s">
        <v>2009</v>
      </c>
      <c r="C4461" t="s">
        <v>11212</v>
      </c>
      <c r="D4461" s="16" t="s">
        <v>656</v>
      </c>
      <c r="E4461">
        <v>12.97</v>
      </c>
    </row>
    <row r="4462" spans="1:5" x14ac:dyDescent="0.2">
      <c r="A4462">
        <v>102715</v>
      </c>
      <c r="B4462" t="s">
        <v>2009</v>
      </c>
      <c r="C4462" t="s">
        <v>11213</v>
      </c>
      <c r="D4462" s="16" t="s">
        <v>656</v>
      </c>
      <c r="E4462">
        <v>25.55</v>
      </c>
    </row>
    <row r="4463" spans="1:5" x14ac:dyDescent="0.2">
      <c r="A4463">
        <v>103653</v>
      </c>
      <c r="B4463" t="s">
        <v>2009</v>
      </c>
      <c r="C4463" t="s">
        <v>11214</v>
      </c>
      <c r="D4463" s="16" t="s">
        <v>656</v>
      </c>
      <c r="E4463">
        <v>30.5</v>
      </c>
    </row>
    <row r="4464" spans="1:5" x14ac:dyDescent="0.2">
      <c r="A4464">
        <v>102712</v>
      </c>
      <c r="B4464" t="s">
        <v>2009</v>
      </c>
      <c r="C4464" t="s">
        <v>11215</v>
      </c>
      <c r="D4464" s="16" t="s">
        <v>656</v>
      </c>
      <c r="E4464">
        <v>9.4700000000000006</v>
      </c>
    </row>
    <row r="4465" spans="1:5" x14ac:dyDescent="0.2">
      <c r="A4465">
        <v>102711</v>
      </c>
      <c r="B4465" t="s">
        <v>2009</v>
      </c>
      <c r="C4465" t="s">
        <v>11216</v>
      </c>
      <c r="D4465" s="16" t="s">
        <v>621</v>
      </c>
      <c r="E4465">
        <v>110.9</v>
      </c>
    </row>
    <row r="4466" spans="1:5" x14ac:dyDescent="0.2">
      <c r="A4466">
        <v>102710</v>
      </c>
      <c r="B4466" t="s">
        <v>2009</v>
      </c>
      <c r="C4466" t="s">
        <v>11217</v>
      </c>
      <c r="D4466" s="16" t="s">
        <v>621</v>
      </c>
      <c r="E4466">
        <v>83.39</v>
      </c>
    </row>
    <row r="4467" spans="1:5" x14ac:dyDescent="0.2">
      <c r="A4467">
        <v>102709</v>
      </c>
      <c r="B4467" t="s">
        <v>2009</v>
      </c>
      <c r="C4467" t="s">
        <v>11218</v>
      </c>
      <c r="D4467" s="16" t="s">
        <v>621</v>
      </c>
      <c r="E4467">
        <v>0</v>
      </c>
    </row>
    <row r="4468" spans="1:5" x14ac:dyDescent="0.2">
      <c r="A4468">
        <v>102708</v>
      </c>
      <c r="B4468" t="s">
        <v>2009</v>
      </c>
      <c r="C4468" t="s">
        <v>11219</v>
      </c>
      <c r="D4468" s="16" t="s">
        <v>621</v>
      </c>
      <c r="E4468">
        <v>33.29</v>
      </c>
    </row>
    <row r="4469" spans="1:5" x14ac:dyDescent="0.2">
      <c r="A4469">
        <v>102707</v>
      </c>
      <c r="B4469" t="s">
        <v>2009</v>
      </c>
      <c r="C4469" t="s">
        <v>11220</v>
      </c>
      <c r="D4469" s="16" t="s">
        <v>658</v>
      </c>
      <c r="E4469">
        <v>58.31</v>
      </c>
    </row>
    <row r="4470" spans="1:5" x14ac:dyDescent="0.2">
      <c r="A4470">
        <v>102704</v>
      </c>
      <c r="B4470" t="s">
        <v>2009</v>
      </c>
      <c r="C4470" t="s">
        <v>11221</v>
      </c>
      <c r="D4470" s="16" t="s">
        <v>658</v>
      </c>
      <c r="E4470">
        <v>11.31</v>
      </c>
    </row>
    <row r="4471" spans="1:5" x14ac:dyDescent="0.2">
      <c r="A4471">
        <v>102705</v>
      </c>
      <c r="B4471" t="s">
        <v>2009</v>
      </c>
      <c r="C4471" t="s">
        <v>11222</v>
      </c>
      <c r="D4471" s="16" t="s">
        <v>658</v>
      </c>
      <c r="E4471">
        <v>94.92</v>
      </c>
    </row>
    <row r="4472" spans="1:5" x14ac:dyDescent="0.2">
      <c r="A4472">
        <v>98333</v>
      </c>
      <c r="B4472" t="s">
        <v>2009</v>
      </c>
      <c r="C4472" t="s">
        <v>11223</v>
      </c>
      <c r="D4472" s="16" t="s">
        <v>656</v>
      </c>
      <c r="E4472">
        <v>0</v>
      </c>
    </row>
    <row r="4473" spans="1:5" x14ac:dyDescent="0.2">
      <c r="A4473">
        <v>98332</v>
      </c>
      <c r="B4473" t="s">
        <v>2009</v>
      </c>
      <c r="C4473" t="s">
        <v>11224</v>
      </c>
      <c r="D4473" s="16" t="s">
        <v>656</v>
      </c>
      <c r="E4473">
        <v>0</v>
      </c>
    </row>
    <row r="4474" spans="1:5" x14ac:dyDescent="0.2">
      <c r="A4474">
        <v>98331</v>
      </c>
      <c r="B4474" t="s">
        <v>2009</v>
      </c>
      <c r="C4474" t="s">
        <v>11225</v>
      </c>
      <c r="D4474" s="16" t="s">
        <v>656</v>
      </c>
      <c r="E4474">
        <v>0</v>
      </c>
    </row>
    <row r="4475" spans="1:5" x14ac:dyDescent="0.2">
      <c r="A4475">
        <v>98327</v>
      </c>
      <c r="B4475" t="s">
        <v>2009</v>
      </c>
      <c r="C4475" t="s">
        <v>11226</v>
      </c>
      <c r="D4475" s="16" t="s">
        <v>656</v>
      </c>
      <c r="E4475">
        <v>0</v>
      </c>
    </row>
    <row r="4476" spans="1:5" x14ac:dyDescent="0.2">
      <c r="A4476">
        <v>98326</v>
      </c>
      <c r="B4476" t="s">
        <v>2009</v>
      </c>
      <c r="C4476" t="s">
        <v>11227</v>
      </c>
      <c r="D4476" s="16" t="s">
        <v>656</v>
      </c>
      <c r="E4476">
        <v>0</v>
      </c>
    </row>
    <row r="4477" spans="1:5" x14ac:dyDescent="0.2">
      <c r="A4477">
        <v>98325</v>
      </c>
      <c r="B4477" t="s">
        <v>2009</v>
      </c>
      <c r="C4477" t="s">
        <v>11228</v>
      </c>
      <c r="D4477" s="16" t="s">
        <v>656</v>
      </c>
      <c r="E4477">
        <v>0</v>
      </c>
    </row>
    <row r="4478" spans="1:5" x14ac:dyDescent="0.2">
      <c r="A4478">
        <v>98370</v>
      </c>
      <c r="B4478" t="s">
        <v>2009</v>
      </c>
      <c r="C4478" t="s">
        <v>11229</v>
      </c>
      <c r="D4478" s="16" t="s">
        <v>656</v>
      </c>
      <c r="E4478">
        <v>0</v>
      </c>
    </row>
    <row r="4479" spans="1:5" x14ac:dyDescent="0.2">
      <c r="A4479">
        <v>98389</v>
      </c>
      <c r="B4479" t="s">
        <v>2009</v>
      </c>
      <c r="C4479" t="s">
        <v>11230</v>
      </c>
      <c r="D4479" s="16" t="s">
        <v>621</v>
      </c>
      <c r="E4479">
        <v>0</v>
      </c>
    </row>
    <row r="4480" spans="1:5" x14ac:dyDescent="0.2">
      <c r="A4480">
        <v>98390</v>
      </c>
      <c r="B4480" t="s">
        <v>2009</v>
      </c>
      <c r="C4480" t="s">
        <v>11231</v>
      </c>
      <c r="D4480" s="16" t="s">
        <v>621</v>
      </c>
      <c r="E4480">
        <v>0</v>
      </c>
    </row>
    <row r="4481" spans="1:5" x14ac:dyDescent="0.2">
      <c r="A4481">
        <v>98391</v>
      </c>
      <c r="B4481" t="s">
        <v>2009</v>
      </c>
      <c r="C4481" t="s">
        <v>11232</v>
      </c>
      <c r="D4481" s="16" t="s">
        <v>621</v>
      </c>
      <c r="E4481">
        <v>0</v>
      </c>
    </row>
    <row r="4482" spans="1:5" x14ac:dyDescent="0.2">
      <c r="A4482">
        <v>98392</v>
      </c>
      <c r="B4482" t="s">
        <v>2009</v>
      </c>
      <c r="C4482" t="s">
        <v>11233</v>
      </c>
      <c r="D4482" s="16" t="s">
        <v>621</v>
      </c>
      <c r="E4482">
        <v>0</v>
      </c>
    </row>
    <row r="4483" spans="1:5" x14ac:dyDescent="0.2">
      <c r="A4483">
        <v>98393</v>
      </c>
      <c r="B4483" t="s">
        <v>2009</v>
      </c>
      <c r="C4483" t="s">
        <v>11234</v>
      </c>
      <c r="D4483" s="16" t="s">
        <v>621</v>
      </c>
      <c r="E4483">
        <v>0</v>
      </c>
    </row>
    <row r="4484" spans="1:5" x14ac:dyDescent="0.2">
      <c r="A4484">
        <v>98394</v>
      </c>
      <c r="B4484" t="s">
        <v>2009</v>
      </c>
      <c r="C4484" t="s">
        <v>11235</v>
      </c>
      <c r="D4484" s="16" t="s">
        <v>621</v>
      </c>
      <c r="E4484">
        <v>0</v>
      </c>
    </row>
    <row r="4485" spans="1:5" x14ac:dyDescent="0.2">
      <c r="A4485">
        <v>98395</v>
      </c>
      <c r="B4485" t="s">
        <v>2009</v>
      </c>
      <c r="C4485" t="s">
        <v>11236</v>
      </c>
      <c r="D4485" s="16" t="s">
        <v>621</v>
      </c>
      <c r="E4485">
        <v>0</v>
      </c>
    </row>
    <row r="4486" spans="1:5" x14ac:dyDescent="0.2">
      <c r="A4486">
        <v>98396</v>
      </c>
      <c r="B4486" t="s">
        <v>2009</v>
      </c>
      <c r="C4486" t="s">
        <v>11237</v>
      </c>
      <c r="D4486" s="16" t="s">
        <v>621</v>
      </c>
      <c r="E4486">
        <v>0</v>
      </c>
    </row>
    <row r="4487" spans="1:5" x14ac:dyDescent="0.2">
      <c r="A4487">
        <v>98369</v>
      </c>
      <c r="B4487" t="s">
        <v>2009</v>
      </c>
      <c r="C4487" t="s">
        <v>11238</v>
      </c>
      <c r="D4487" s="16" t="s">
        <v>656</v>
      </c>
      <c r="E4487">
        <v>0</v>
      </c>
    </row>
    <row r="4488" spans="1:5" x14ac:dyDescent="0.2">
      <c r="A4488">
        <v>98360</v>
      </c>
      <c r="B4488" t="s">
        <v>2009</v>
      </c>
      <c r="C4488" t="s">
        <v>11239</v>
      </c>
      <c r="D4488" s="16" t="s">
        <v>656</v>
      </c>
      <c r="E4488">
        <v>0</v>
      </c>
    </row>
    <row r="4489" spans="1:5" x14ac:dyDescent="0.2">
      <c r="A4489">
        <v>98368</v>
      </c>
      <c r="B4489" t="s">
        <v>2009</v>
      </c>
      <c r="C4489" t="s">
        <v>11240</v>
      </c>
      <c r="D4489" s="16" t="s">
        <v>656</v>
      </c>
      <c r="E4489">
        <v>0</v>
      </c>
    </row>
    <row r="4490" spans="1:5" x14ac:dyDescent="0.2">
      <c r="A4490">
        <v>98359</v>
      </c>
      <c r="B4490" t="s">
        <v>2009</v>
      </c>
      <c r="C4490" t="s">
        <v>11241</v>
      </c>
      <c r="D4490" s="16" t="s">
        <v>656</v>
      </c>
      <c r="E4490">
        <v>0</v>
      </c>
    </row>
    <row r="4491" spans="1:5" x14ac:dyDescent="0.2">
      <c r="A4491">
        <v>98367</v>
      </c>
      <c r="B4491" t="s">
        <v>2009</v>
      </c>
      <c r="C4491" t="s">
        <v>11242</v>
      </c>
      <c r="D4491" s="16" t="s">
        <v>656</v>
      </c>
      <c r="E4491">
        <v>0</v>
      </c>
    </row>
    <row r="4492" spans="1:5" x14ac:dyDescent="0.2">
      <c r="A4492">
        <v>98358</v>
      </c>
      <c r="B4492" t="s">
        <v>2009</v>
      </c>
      <c r="C4492" t="s">
        <v>11243</v>
      </c>
      <c r="D4492" s="16" t="s">
        <v>656</v>
      </c>
      <c r="E4492">
        <v>0</v>
      </c>
    </row>
    <row r="4493" spans="1:5" x14ac:dyDescent="0.2">
      <c r="A4493">
        <v>98352</v>
      </c>
      <c r="B4493" t="s">
        <v>2009</v>
      </c>
      <c r="C4493" t="s">
        <v>11244</v>
      </c>
      <c r="D4493" s="16" t="s">
        <v>656</v>
      </c>
      <c r="E4493">
        <v>0</v>
      </c>
    </row>
    <row r="4494" spans="1:5" x14ac:dyDescent="0.2">
      <c r="A4494">
        <v>98343</v>
      </c>
      <c r="B4494" t="s">
        <v>2009</v>
      </c>
      <c r="C4494" t="s">
        <v>11245</v>
      </c>
      <c r="D4494" s="16" t="s">
        <v>656</v>
      </c>
      <c r="E4494">
        <v>0</v>
      </c>
    </row>
    <row r="4495" spans="1:5" x14ac:dyDescent="0.2">
      <c r="A4495">
        <v>98351</v>
      </c>
      <c r="B4495" t="s">
        <v>2009</v>
      </c>
      <c r="C4495" t="s">
        <v>11246</v>
      </c>
      <c r="D4495" s="16" t="s">
        <v>656</v>
      </c>
      <c r="E4495">
        <v>0</v>
      </c>
    </row>
    <row r="4496" spans="1:5" x14ac:dyDescent="0.2">
      <c r="A4496">
        <v>98342</v>
      </c>
      <c r="B4496" t="s">
        <v>2009</v>
      </c>
      <c r="C4496" t="s">
        <v>11247</v>
      </c>
      <c r="D4496" s="16" t="s">
        <v>656</v>
      </c>
      <c r="E4496">
        <v>0</v>
      </c>
    </row>
    <row r="4497" spans="1:5" x14ac:dyDescent="0.2">
      <c r="A4497">
        <v>98350</v>
      </c>
      <c r="B4497" t="s">
        <v>2009</v>
      </c>
      <c r="C4497" t="s">
        <v>11248</v>
      </c>
      <c r="D4497" s="16" t="s">
        <v>656</v>
      </c>
      <c r="E4497">
        <v>0</v>
      </c>
    </row>
    <row r="4498" spans="1:5" x14ac:dyDescent="0.2">
      <c r="A4498">
        <v>98341</v>
      </c>
      <c r="B4498" t="s">
        <v>2009</v>
      </c>
      <c r="C4498" t="s">
        <v>11249</v>
      </c>
      <c r="D4498" s="16" t="s">
        <v>656</v>
      </c>
      <c r="E4498">
        <v>0</v>
      </c>
    </row>
    <row r="4499" spans="1:5" x14ac:dyDescent="0.2">
      <c r="A4499">
        <v>98381</v>
      </c>
      <c r="B4499" t="s">
        <v>2009</v>
      </c>
      <c r="C4499" t="s">
        <v>11250</v>
      </c>
      <c r="D4499" s="16" t="s">
        <v>658</v>
      </c>
      <c r="E4499">
        <v>0</v>
      </c>
    </row>
    <row r="4500" spans="1:5" x14ac:dyDescent="0.2">
      <c r="A4500">
        <v>98382</v>
      </c>
      <c r="B4500" t="s">
        <v>2009</v>
      </c>
      <c r="C4500" t="s">
        <v>11251</v>
      </c>
      <c r="D4500" s="16" t="s">
        <v>658</v>
      </c>
      <c r="E4500">
        <v>0</v>
      </c>
    </row>
    <row r="4501" spans="1:5" x14ac:dyDescent="0.2">
      <c r="A4501">
        <v>98383</v>
      </c>
      <c r="B4501" t="s">
        <v>2009</v>
      </c>
      <c r="C4501" t="s">
        <v>11252</v>
      </c>
      <c r="D4501" s="16" t="s">
        <v>658</v>
      </c>
      <c r="E4501">
        <v>0</v>
      </c>
    </row>
    <row r="4502" spans="1:5" x14ac:dyDescent="0.2">
      <c r="A4502">
        <v>98384</v>
      </c>
      <c r="B4502" t="s">
        <v>2009</v>
      </c>
      <c r="C4502" t="s">
        <v>11253</v>
      </c>
      <c r="D4502" s="16" t="s">
        <v>658</v>
      </c>
      <c r="E4502">
        <v>0</v>
      </c>
    </row>
    <row r="4503" spans="1:5" x14ac:dyDescent="0.2">
      <c r="A4503">
        <v>98385</v>
      </c>
      <c r="B4503" t="s">
        <v>2009</v>
      </c>
      <c r="C4503" t="s">
        <v>11254</v>
      </c>
      <c r="D4503" s="16" t="s">
        <v>658</v>
      </c>
      <c r="E4503">
        <v>0</v>
      </c>
    </row>
    <row r="4504" spans="1:5" x14ac:dyDescent="0.2">
      <c r="A4504">
        <v>98386</v>
      </c>
      <c r="B4504" t="s">
        <v>2009</v>
      </c>
      <c r="C4504" t="s">
        <v>11255</v>
      </c>
      <c r="D4504" s="16" t="s">
        <v>658</v>
      </c>
      <c r="E4504">
        <v>0</v>
      </c>
    </row>
    <row r="4505" spans="1:5" x14ac:dyDescent="0.2">
      <c r="A4505">
        <v>98387</v>
      </c>
      <c r="B4505" t="s">
        <v>2009</v>
      </c>
      <c r="C4505" t="s">
        <v>11256</v>
      </c>
      <c r="D4505" s="16" t="s">
        <v>658</v>
      </c>
      <c r="E4505">
        <v>0</v>
      </c>
    </row>
    <row r="4506" spans="1:5" x14ac:dyDescent="0.2">
      <c r="A4506">
        <v>98388</v>
      </c>
      <c r="B4506" t="s">
        <v>2009</v>
      </c>
      <c r="C4506" t="s">
        <v>11257</v>
      </c>
      <c r="D4506" s="16" t="s">
        <v>658</v>
      </c>
      <c r="E4506">
        <v>0</v>
      </c>
    </row>
    <row r="4507" spans="1:5" x14ac:dyDescent="0.2">
      <c r="A4507">
        <v>98346</v>
      </c>
      <c r="B4507" t="s">
        <v>2009</v>
      </c>
      <c r="C4507" t="s">
        <v>11258</v>
      </c>
      <c r="D4507" s="16" t="s">
        <v>656</v>
      </c>
      <c r="E4507">
        <v>0</v>
      </c>
    </row>
    <row r="4508" spans="1:5" x14ac:dyDescent="0.2">
      <c r="A4508">
        <v>98363</v>
      </c>
      <c r="B4508" t="s">
        <v>2009</v>
      </c>
      <c r="C4508" t="s">
        <v>11259</v>
      </c>
      <c r="D4508" s="16" t="s">
        <v>656</v>
      </c>
      <c r="E4508">
        <v>0</v>
      </c>
    </row>
    <row r="4509" spans="1:5" x14ac:dyDescent="0.2">
      <c r="A4509">
        <v>98354</v>
      </c>
      <c r="B4509" t="s">
        <v>2009</v>
      </c>
      <c r="C4509" t="s">
        <v>11260</v>
      </c>
      <c r="D4509" s="16" t="s">
        <v>656</v>
      </c>
      <c r="E4509">
        <v>0</v>
      </c>
    </row>
    <row r="4510" spans="1:5" x14ac:dyDescent="0.2">
      <c r="A4510">
        <v>98337</v>
      </c>
      <c r="B4510" t="s">
        <v>2009</v>
      </c>
      <c r="C4510" t="s">
        <v>11261</v>
      </c>
      <c r="D4510" s="16" t="s">
        <v>656</v>
      </c>
      <c r="E4510">
        <v>0</v>
      </c>
    </row>
    <row r="4511" spans="1:5" x14ac:dyDescent="0.2">
      <c r="A4511">
        <v>98345</v>
      </c>
      <c r="B4511" t="s">
        <v>2009</v>
      </c>
      <c r="C4511" t="s">
        <v>11262</v>
      </c>
      <c r="D4511" s="16" t="s">
        <v>656</v>
      </c>
      <c r="E4511">
        <v>0</v>
      </c>
    </row>
    <row r="4512" spans="1:5" x14ac:dyDescent="0.2">
      <c r="A4512">
        <v>98362</v>
      </c>
      <c r="B4512" t="s">
        <v>2009</v>
      </c>
      <c r="C4512" t="s">
        <v>11263</v>
      </c>
      <c r="D4512" s="16" t="s">
        <v>656</v>
      </c>
      <c r="E4512">
        <v>0</v>
      </c>
    </row>
    <row r="4513" spans="1:5" x14ac:dyDescent="0.2">
      <c r="A4513">
        <v>98403</v>
      </c>
      <c r="B4513" t="s">
        <v>2009</v>
      </c>
      <c r="C4513" t="s">
        <v>11264</v>
      </c>
      <c r="D4513" s="16" t="s">
        <v>656</v>
      </c>
      <c r="E4513">
        <v>0</v>
      </c>
    </row>
    <row r="4514" spans="1:5" x14ac:dyDescent="0.2">
      <c r="A4514">
        <v>98335</v>
      </c>
      <c r="B4514" t="s">
        <v>2009</v>
      </c>
      <c r="C4514" t="s">
        <v>11265</v>
      </c>
      <c r="D4514" s="16" t="s">
        <v>656</v>
      </c>
      <c r="E4514">
        <v>0</v>
      </c>
    </row>
    <row r="4515" spans="1:5" x14ac:dyDescent="0.2">
      <c r="A4515">
        <v>98344</v>
      </c>
      <c r="B4515" t="s">
        <v>2009</v>
      </c>
      <c r="C4515" t="s">
        <v>11266</v>
      </c>
      <c r="D4515" s="16" t="s">
        <v>656</v>
      </c>
      <c r="E4515">
        <v>0</v>
      </c>
    </row>
    <row r="4516" spans="1:5" x14ac:dyDescent="0.2">
      <c r="A4516">
        <v>98361</v>
      </c>
      <c r="B4516" t="s">
        <v>2009</v>
      </c>
      <c r="C4516" t="s">
        <v>11267</v>
      </c>
      <c r="D4516" s="16" t="s">
        <v>656</v>
      </c>
      <c r="E4516">
        <v>0</v>
      </c>
    </row>
    <row r="4517" spans="1:5" x14ac:dyDescent="0.2">
      <c r="A4517">
        <v>98353</v>
      </c>
      <c r="B4517" t="s">
        <v>2009</v>
      </c>
      <c r="C4517" t="s">
        <v>11268</v>
      </c>
      <c r="D4517" s="16" t="s">
        <v>656</v>
      </c>
      <c r="E4517">
        <v>0</v>
      </c>
    </row>
    <row r="4518" spans="1:5" x14ac:dyDescent="0.2">
      <c r="A4518">
        <v>98334</v>
      </c>
      <c r="B4518" t="s">
        <v>2009</v>
      </c>
      <c r="C4518" t="s">
        <v>11269</v>
      </c>
      <c r="D4518" s="16" t="s">
        <v>656</v>
      </c>
      <c r="E4518">
        <v>0</v>
      </c>
    </row>
    <row r="4519" spans="1:5" x14ac:dyDescent="0.2">
      <c r="A4519">
        <v>98371</v>
      </c>
      <c r="B4519" t="s">
        <v>2009</v>
      </c>
      <c r="C4519" t="s">
        <v>11270</v>
      </c>
      <c r="D4519" s="16" t="s">
        <v>656</v>
      </c>
      <c r="E4519">
        <v>0</v>
      </c>
    </row>
    <row r="4520" spans="1:5" x14ac:dyDescent="0.2">
      <c r="A4520">
        <v>98397</v>
      </c>
      <c r="B4520" t="s">
        <v>2009</v>
      </c>
      <c r="C4520" t="s">
        <v>11271</v>
      </c>
      <c r="D4520" s="16" t="s">
        <v>656</v>
      </c>
      <c r="E4520">
        <v>16.260000000000002</v>
      </c>
    </row>
    <row r="4521" spans="1:5" x14ac:dyDescent="0.2">
      <c r="A4521">
        <v>103518</v>
      </c>
      <c r="B4521" t="s">
        <v>2009</v>
      </c>
      <c r="C4521" t="s">
        <v>11272</v>
      </c>
      <c r="D4521" s="16" t="s">
        <v>621</v>
      </c>
      <c r="E4521">
        <v>0</v>
      </c>
    </row>
    <row r="4522" spans="1:5" x14ac:dyDescent="0.2">
      <c r="A4522">
        <v>103517</v>
      </c>
      <c r="B4522" t="s">
        <v>2009</v>
      </c>
      <c r="C4522" t="s">
        <v>11273</v>
      </c>
      <c r="D4522" s="16" t="s">
        <v>621</v>
      </c>
      <c r="E4522">
        <v>3341.86</v>
      </c>
    </row>
    <row r="4523" spans="1:5" x14ac:dyDescent="0.2">
      <c r="A4523">
        <v>103519</v>
      </c>
      <c r="B4523" t="s">
        <v>2009</v>
      </c>
      <c r="C4523" t="s">
        <v>11274</v>
      </c>
      <c r="D4523" s="16" t="s">
        <v>621</v>
      </c>
      <c r="E4523">
        <v>12.75</v>
      </c>
    </row>
    <row r="4524" spans="1:5" x14ac:dyDescent="0.2">
      <c r="A4524">
        <v>103515</v>
      </c>
      <c r="B4524" t="s">
        <v>2009</v>
      </c>
      <c r="C4524" t="s">
        <v>11275</v>
      </c>
      <c r="D4524" s="16" t="s">
        <v>621</v>
      </c>
      <c r="E4524">
        <v>0</v>
      </c>
    </row>
    <row r="4525" spans="1:5" x14ac:dyDescent="0.2">
      <c r="A4525">
        <v>103502</v>
      </c>
      <c r="B4525" t="s">
        <v>2009</v>
      </c>
      <c r="C4525" t="s">
        <v>11276</v>
      </c>
      <c r="D4525" s="16" t="s">
        <v>658</v>
      </c>
      <c r="E4525">
        <v>0</v>
      </c>
    </row>
    <row r="4526" spans="1:5" x14ac:dyDescent="0.2">
      <c r="A4526">
        <v>103503</v>
      </c>
      <c r="B4526" t="s">
        <v>2009</v>
      </c>
      <c r="C4526" t="s">
        <v>11277</v>
      </c>
      <c r="D4526" s="16" t="s">
        <v>658</v>
      </c>
      <c r="E4526">
        <v>0</v>
      </c>
    </row>
    <row r="4527" spans="1:5" x14ac:dyDescent="0.2">
      <c r="A4527">
        <v>103499</v>
      </c>
      <c r="B4527" t="s">
        <v>2009</v>
      </c>
      <c r="C4527" t="s">
        <v>11278</v>
      </c>
      <c r="D4527" s="16" t="s">
        <v>621</v>
      </c>
      <c r="E4527">
        <v>0</v>
      </c>
    </row>
    <row r="4528" spans="1:5" x14ac:dyDescent="0.2">
      <c r="A4528">
        <v>103501</v>
      </c>
      <c r="B4528" t="s">
        <v>2009</v>
      </c>
      <c r="C4528" t="s">
        <v>11279</v>
      </c>
      <c r="D4528" s="16" t="s">
        <v>621</v>
      </c>
      <c r="E4528">
        <v>0</v>
      </c>
    </row>
    <row r="4529" spans="1:5" x14ac:dyDescent="0.2">
      <c r="A4529">
        <v>103500</v>
      </c>
      <c r="B4529" t="s">
        <v>2009</v>
      </c>
      <c r="C4529" t="s">
        <v>11280</v>
      </c>
      <c r="D4529" s="16" t="s">
        <v>621</v>
      </c>
      <c r="E4529">
        <v>0</v>
      </c>
    </row>
    <row r="4530" spans="1:5" x14ac:dyDescent="0.2">
      <c r="A4530">
        <v>106678</v>
      </c>
      <c r="B4530" t="s">
        <v>2009</v>
      </c>
      <c r="C4530" t="s">
        <v>11281</v>
      </c>
      <c r="D4530" s="16" t="s">
        <v>621</v>
      </c>
      <c r="E4530">
        <v>0</v>
      </c>
    </row>
    <row r="4531" spans="1:5" x14ac:dyDescent="0.2">
      <c r="A4531">
        <v>106680</v>
      </c>
      <c r="B4531" t="s">
        <v>2009</v>
      </c>
      <c r="C4531" t="s">
        <v>11282</v>
      </c>
      <c r="D4531" s="16" t="s">
        <v>621</v>
      </c>
      <c r="E4531">
        <v>0</v>
      </c>
    </row>
    <row r="4532" spans="1:5" x14ac:dyDescent="0.2">
      <c r="A4532">
        <v>106679</v>
      </c>
      <c r="B4532" t="s">
        <v>2009</v>
      </c>
      <c r="C4532" t="s">
        <v>11283</v>
      </c>
      <c r="D4532" s="16" t="s">
        <v>621</v>
      </c>
      <c r="E4532">
        <v>0</v>
      </c>
    </row>
    <row r="4533" spans="1:5" x14ac:dyDescent="0.2">
      <c r="A4533">
        <v>103496</v>
      </c>
      <c r="B4533" t="s">
        <v>2009</v>
      </c>
      <c r="C4533" t="s">
        <v>11284</v>
      </c>
      <c r="D4533" s="16" t="s">
        <v>621</v>
      </c>
      <c r="E4533">
        <v>0</v>
      </c>
    </row>
    <row r="4534" spans="1:5" x14ac:dyDescent="0.2">
      <c r="A4534">
        <v>103498</v>
      </c>
      <c r="B4534" t="s">
        <v>2009</v>
      </c>
      <c r="C4534" t="s">
        <v>11285</v>
      </c>
      <c r="D4534" s="16" t="s">
        <v>621</v>
      </c>
      <c r="E4534">
        <v>0</v>
      </c>
    </row>
    <row r="4535" spans="1:5" x14ac:dyDescent="0.2">
      <c r="A4535">
        <v>103497</v>
      </c>
      <c r="B4535" t="s">
        <v>2009</v>
      </c>
      <c r="C4535" t="s">
        <v>11286</v>
      </c>
      <c r="D4535" s="16" t="s">
        <v>621</v>
      </c>
      <c r="E4535">
        <v>0</v>
      </c>
    </row>
    <row r="4536" spans="1:5" x14ac:dyDescent="0.2">
      <c r="A4536">
        <v>103516</v>
      </c>
      <c r="B4536" t="s">
        <v>2009</v>
      </c>
      <c r="C4536" t="s">
        <v>11287</v>
      </c>
      <c r="D4536" s="16" t="s">
        <v>621</v>
      </c>
      <c r="E4536">
        <v>0</v>
      </c>
    </row>
    <row r="4537" spans="1:5" x14ac:dyDescent="0.2">
      <c r="A4537">
        <v>103506</v>
      </c>
      <c r="B4537" t="s">
        <v>2009</v>
      </c>
      <c r="C4537" t="s">
        <v>11288</v>
      </c>
      <c r="D4537" s="16" t="s">
        <v>621</v>
      </c>
      <c r="E4537">
        <v>0</v>
      </c>
    </row>
    <row r="4538" spans="1:5" x14ac:dyDescent="0.2">
      <c r="A4538">
        <v>106681</v>
      </c>
      <c r="B4538" t="s">
        <v>2009</v>
      </c>
      <c r="C4538" t="s">
        <v>11289</v>
      </c>
      <c r="D4538" s="16" t="s">
        <v>621</v>
      </c>
      <c r="E4538">
        <v>0</v>
      </c>
    </row>
    <row r="4539" spans="1:5" x14ac:dyDescent="0.2">
      <c r="A4539">
        <v>103507</v>
      </c>
      <c r="B4539" t="s">
        <v>2009</v>
      </c>
      <c r="C4539" t="s">
        <v>11290</v>
      </c>
      <c r="D4539" s="16" t="s">
        <v>621</v>
      </c>
      <c r="E4539">
        <v>0</v>
      </c>
    </row>
    <row r="4540" spans="1:5" x14ac:dyDescent="0.2">
      <c r="A4540">
        <v>103493</v>
      </c>
      <c r="B4540" t="s">
        <v>2009</v>
      </c>
      <c r="C4540" t="s">
        <v>11291</v>
      </c>
      <c r="D4540" s="16" t="s">
        <v>621</v>
      </c>
      <c r="E4540">
        <v>0</v>
      </c>
    </row>
    <row r="4541" spans="1:5" x14ac:dyDescent="0.2">
      <c r="A4541">
        <v>103495</v>
      </c>
      <c r="B4541" t="s">
        <v>2009</v>
      </c>
      <c r="C4541" t="s">
        <v>11292</v>
      </c>
      <c r="D4541" s="16" t="s">
        <v>621</v>
      </c>
      <c r="E4541">
        <v>0</v>
      </c>
    </row>
    <row r="4542" spans="1:5" x14ac:dyDescent="0.2">
      <c r="A4542">
        <v>103494</v>
      </c>
      <c r="B4542" t="s">
        <v>2009</v>
      </c>
      <c r="C4542" t="s">
        <v>11293</v>
      </c>
      <c r="D4542" s="16" t="s">
        <v>621</v>
      </c>
      <c r="E4542">
        <v>0</v>
      </c>
    </row>
    <row r="4543" spans="1:5" x14ac:dyDescent="0.2">
      <c r="A4543">
        <v>103513</v>
      </c>
      <c r="B4543" t="s">
        <v>2009</v>
      </c>
      <c r="C4543" t="s">
        <v>11294</v>
      </c>
      <c r="D4543" s="16" t="s">
        <v>621</v>
      </c>
      <c r="E4543">
        <v>0</v>
      </c>
    </row>
    <row r="4544" spans="1:5" x14ac:dyDescent="0.2">
      <c r="A4544">
        <v>103523</v>
      </c>
      <c r="B4544" t="s">
        <v>2009</v>
      </c>
      <c r="C4544" t="s">
        <v>11295</v>
      </c>
      <c r="D4544" s="16" t="s">
        <v>621</v>
      </c>
      <c r="E4544">
        <v>11226.75</v>
      </c>
    </row>
    <row r="4545" spans="1:5" x14ac:dyDescent="0.2">
      <c r="A4545">
        <v>103509</v>
      </c>
      <c r="B4545" t="s">
        <v>2009</v>
      </c>
      <c r="C4545" t="s">
        <v>11296</v>
      </c>
      <c r="D4545" s="16" t="s">
        <v>621</v>
      </c>
      <c r="E4545">
        <v>0</v>
      </c>
    </row>
    <row r="4546" spans="1:5" x14ac:dyDescent="0.2">
      <c r="A4546">
        <v>103514</v>
      </c>
      <c r="B4546" t="s">
        <v>2009</v>
      </c>
      <c r="C4546" t="s">
        <v>11297</v>
      </c>
      <c r="D4546" s="16" t="s">
        <v>621</v>
      </c>
      <c r="E4546">
        <v>0</v>
      </c>
    </row>
    <row r="4547" spans="1:5" x14ac:dyDescent="0.2">
      <c r="A4547">
        <v>103510</v>
      </c>
      <c r="B4547" t="s">
        <v>2009</v>
      </c>
      <c r="C4547" t="s">
        <v>11298</v>
      </c>
      <c r="D4547" s="16" t="s">
        <v>621</v>
      </c>
      <c r="E4547">
        <v>0</v>
      </c>
    </row>
    <row r="4548" spans="1:5" x14ac:dyDescent="0.2">
      <c r="A4548">
        <v>103520</v>
      </c>
      <c r="B4548" t="s">
        <v>2009</v>
      </c>
      <c r="C4548" t="s">
        <v>11299</v>
      </c>
      <c r="D4548" s="16" t="s">
        <v>621</v>
      </c>
      <c r="E4548">
        <v>5518.91</v>
      </c>
    </row>
    <row r="4549" spans="1:5" x14ac:dyDescent="0.2">
      <c r="A4549">
        <v>103511</v>
      </c>
      <c r="B4549" t="s">
        <v>2009</v>
      </c>
      <c r="C4549" t="s">
        <v>11300</v>
      </c>
      <c r="D4549" s="16" t="s">
        <v>621</v>
      </c>
      <c r="E4549">
        <v>0</v>
      </c>
    </row>
    <row r="4550" spans="1:5" x14ac:dyDescent="0.2">
      <c r="A4550">
        <v>103521</v>
      </c>
      <c r="B4550" t="s">
        <v>2009</v>
      </c>
      <c r="C4550" t="s">
        <v>11301</v>
      </c>
      <c r="D4550" s="16" t="s">
        <v>621</v>
      </c>
      <c r="E4550">
        <v>7326.82</v>
      </c>
    </row>
    <row r="4551" spans="1:5" x14ac:dyDescent="0.2">
      <c r="A4551">
        <v>103512</v>
      </c>
      <c r="B4551" t="s">
        <v>2009</v>
      </c>
      <c r="C4551" t="s">
        <v>11302</v>
      </c>
      <c r="D4551" s="16" t="s">
        <v>621</v>
      </c>
      <c r="E4551">
        <v>0</v>
      </c>
    </row>
    <row r="4552" spans="1:5" x14ac:dyDescent="0.2">
      <c r="A4552">
        <v>103522</v>
      </c>
      <c r="B4552" t="s">
        <v>2009</v>
      </c>
      <c r="C4552" t="s">
        <v>11303</v>
      </c>
      <c r="D4552" s="16" t="s">
        <v>621</v>
      </c>
      <c r="E4552">
        <v>7495.68</v>
      </c>
    </row>
    <row r="4553" spans="1:5" x14ac:dyDescent="0.2">
      <c r="A4553">
        <v>103508</v>
      </c>
      <c r="B4553" t="s">
        <v>2009</v>
      </c>
      <c r="C4553" t="s">
        <v>11304</v>
      </c>
      <c r="D4553" s="16" t="s">
        <v>621</v>
      </c>
      <c r="E4553">
        <v>0</v>
      </c>
    </row>
    <row r="4554" spans="1:5" x14ac:dyDescent="0.2">
      <c r="A4554">
        <v>103524</v>
      </c>
      <c r="B4554" t="s">
        <v>2009</v>
      </c>
      <c r="C4554" t="s">
        <v>11305</v>
      </c>
      <c r="D4554" s="16" t="s">
        <v>621</v>
      </c>
      <c r="E4554">
        <v>0</v>
      </c>
    </row>
    <row r="4555" spans="1:5" x14ac:dyDescent="0.2">
      <c r="A4555">
        <v>103526</v>
      </c>
      <c r="B4555" t="s">
        <v>2009</v>
      </c>
      <c r="C4555" t="s">
        <v>11306</v>
      </c>
      <c r="D4555" s="16" t="s">
        <v>621</v>
      </c>
      <c r="E4555">
        <v>0</v>
      </c>
    </row>
    <row r="4556" spans="1:5" x14ac:dyDescent="0.2">
      <c r="A4556">
        <v>103525</v>
      </c>
      <c r="B4556" t="s">
        <v>2009</v>
      </c>
      <c r="C4556" t="s">
        <v>11307</v>
      </c>
      <c r="D4556" s="16" t="s">
        <v>621</v>
      </c>
      <c r="E4556">
        <v>0</v>
      </c>
    </row>
    <row r="4557" spans="1:5" x14ac:dyDescent="0.2">
      <c r="A4557">
        <v>97062</v>
      </c>
      <c r="B4557" t="s">
        <v>2009</v>
      </c>
      <c r="C4557" t="s">
        <v>11308</v>
      </c>
      <c r="D4557" s="16" t="s">
        <v>656</v>
      </c>
      <c r="E4557">
        <v>7.06</v>
      </c>
    </row>
    <row r="4558" spans="1:5" x14ac:dyDescent="0.2">
      <c r="A4558">
        <v>97061</v>
      </c>
      <c r="B4558" t="s">
        <v>2009</v>
      </c>
      <c r="C4558" t="s">
        <v>11309</v>
      </c>
      <c r="D4558" s="16" t="s">
        <v>656</v>
      </c>
      <c r="E4558">
        <v>0</v>
      </c>
    </row>
    <row r="4559" spans="1:5" x14ac:dyDescent="0.2">
      <c r="A4559">
        <v>104988</v>
      </c>
      <c r="B4559" t="s">
        <v>2009</v>
      </c>
      <c r="C4559" t="s">
        <v>11310</v>
      </c>
      <c r="D4559" s="16" t="s">
        <v>656</v>
      </c>
      <c r="E4559">
        <v>0</v>
      </c>
    </row>
    <row r="4560" spans="1:5" x14ac:dyDescent="0.2">
      <c r="A4560">
        <v>104979</v>
      </c>
      <c r="B4560" t="s">
        <v>2009</v>
      </c>
      <c r="C4560" t="s">
        <v>11311</v>
      </c>
      <c r="D4560" s="16" t="s">
        <v>656</v>
      </c>
      <c r="E4560">
        <v>0</v>
      </c>
    </row>
    <row r="4561" spans="1:5" x14ac:dyDescent="0.2">
      <c r="A4561">
        <v>97040</v>
      </c>
      <c r="B4561" t="s">
        <v>2009</v>
      </c>
      <c r="C4561" t="s">
        <v>11312</v>
      </c>
      <c r="D4561" s="16" t="s">
        <v>656</v>
      </c>
      <c r="E4561">
        <v>22.88</v>
      </c>
    </row>
    <row r="4562" spans="1:5" x14ac:dyDescent="0.2">
      <c r="A4562">
        <v>97041</v>
      </c>
      <c r="B4562" t="s">
        <v>2009</v>
      </c>
      <c r="C4562" t="s">
        <v>11313</v>
      </c>
      <c r="D4562" s="16" t="s">
        <v>656</v>
      </c>
      <c r="E4562">
        <v>154.72</v>
      </c>
    </row>
    <row r="4563" spans="1:5" x14ac:dyDescent="0.2">
      <c r="A4563">
        <v>97039</v>
      </c>
      <c r="B4563" t="s">
        <v>2009</v>
      </c>
      <c r="C4563" t="s">
        <v>11314</v>
      </c>
      <c r="D4563" s="16" t="s">
        <v>656</v>
      </c>
      <c r="E4563">
        <v>92.67</v>
      </c>
    </row>
    <row r="4564" spans="1:5" x14ac:dyDescent="0.2">
      <c r="A4564">
        <v>102655</v>
      </c>
      <c r="B4564" t="s">
        <v>2009</v>
      </c>
      <c r="C4564" t="s">
        <v>11315</v>
      </c>
      <c r="D4564" s="16" t="s">
        <v>658</v>
      </c>
      <c r="E4564">
        <v>0.81</v>
      </c>
    </row>
    <row r="4565" spans="1:5" x14ac:dyDescent="0.2">
      <c r="A4565">
        <v>104987</v>
      </c>
      <c r="B4565" t="s">
        <v>2009</v>
      </c>
      <c r="C4565" t="s">
        <v>11316</v>
      </c>
      <c r="D4565" s="16" t="s">
        <v>658</v>
      </c>
      <c r="E4565">
        <v>0</v>
      </c>
    </row>
    <row r="4566" spans="1:5" x14ac:dyDescent="0.2">
      <c r="A4566">
        <v>104986</v>
      </c>
      <c r="B4566" t="s">
        <v>2009</v>
      </c>
      <c r="C4566" t="s">
        <v>11317</v>
      </c>
      <c r="D4566" s="16" t="s">
        <v>658</v>
      </c>
      <c r="E4566">
        <v>0</v>
      </c>
    </row>
    <row r="4567" spans="1:5" x14ac:dyDescent="0.2">
      <c r="A4567">
        <v>104984</v>
      </c>
      <c r="B4567" t="s">
        <v>2009</v>
      </c>
      <c r="C4567" t="s">
        <v>11318</v>
      </c>
      <c r="D4567" s="16" t="s">
        <v>658</v>
      </c>
      <c r="E4567">
        <v>0</v>
      </c>
    </row>
    <row r="4568" spans="1:5" x14ac:dyDescent="0.2">
      <c r="A4568">
        <v>104985</v>
      </c>
      <c r="B4568" t="s">
        <v>2009</v>
      </c>
      <c r="C4568" t="s">
        <v>11319</v>
      </c>
      <c r="D4568" s="16" t="s">
        <v>658</v>
      </c>
      <c r="E4568">
        <v>0</v>
      </c>
    </row>
    <row r="4569" spans="1:5" x14ac:dyDescent="0.2">
      <c r="A4569">
        <v>97026</v>
      </c>
      <c r="B4569" t="s">
        <v>2009</v>
      </c>
      <c r="C4569" t="s">
        <v>11320</v>
      </c>
      <c r="D4569" s="16" t="s">
        <v>658</v>
      </c>
      <c r="E4569">
        <v>0</v>
      </c>
    </row>
    <row r="4570" spans="1:5" x14ac:dyDescent="0.2">
      <c r="A4570">
        <v>97025</v>
      </c>
      <c r="B4570" t="s">
        <v>2009</v>
      </c>
      <c r="C4570" t="s">
        <v>11321</v>
      </c>
      <c r="D4570" s="16" t="s">
        <v>658</v>
      </c>
      <c r="E4570">
        <v>0</v>
      </c>
    </row>
    <row r="4571" spans="1:5" x14ac:dyDescent="0.2">
      <c r="A4571">
        <v>97032</v>
      </c>
      <c r="B4571" t="s">
        <v>2009</v>
      </c>
      <c r="C4571" t="s">
        <v>11322</v>
      </c>
      <c r="D4571" s="16" t="s">
        <v>658</v>
      </c>
      <c r="E4571">
        <v>67.16</v>
      </c>
    </row>
    <row r="4572" spans="1:5" x14ac:dyDescent="0.2">
      <c r="A4572">
        <v>97031</v>
      </c>
      <c r="B4572" t="s">
        <v>2009</v>
      </c>
      <c r="C4572" t="s">
        <v>11323</v>
      </c>
      <c r="D4572" s="16" t="s">
        <v>658</v>
      </c>
      <c r="E4572">
        <v>107.09</v>
      </c>
    </row>
    <row r="4573" spans="1:5" x14ac:dyDescent="0.2">
      <c r="A4573">
        <v>97036</v>
      </c>
      <c r="B4573" t="s">
        <v>2009</v>
      </c>
      <c r="C4573" t="s">
        <v>11324</v>
      </c>
      <c r="D4573" s="16" t="s">
        <v>658</v>
      </c>
      <c r="E4573">
        <v>0</v>
      </c>
    </row>
    <row r="4574" spans="1:5" x14ac:dyDescent="0.2">
      <c r="A4574">
        <v>97035</v>
      </c>
      <c r="B4574" t="s">
        <v>2009</v>
      </c>
      <c r="C4574" t="s">
        <v>11325</v>
      </c>
      <c r="D4574" s="16" t="s">
        <v>658</v>
      </c>
      <c r="E4574">
        <v>0</v>
      </c>
    </row>
    <row r="4575" spans="1:5" x14ac:dyDescent="0.2">
      <c r="A4575">
        <v>97034</v>
      </c>
      <c r="B4575" t="s">
        <v>2009</v>
      </c>
      <c r="C4575" t="s">
        <v>11326</v>
      </c>
      <c r="D4575" s="16" t="s">
        <v>658</v>
      </c>
      <c r="E4575">
        <v>68.87</v>
      </c>
    </row>
    <row r="4576" spans="1:5" x14ac:dyDescent="0.2">
      <c r="A4576">
        <v>97033</v>
      </c>
      <c r="B4576" t="s">
        <v>2009</v>
      </c>
      <c r="C4576" t="s">
        <v>11327</v>
      </c>
      <c r="D4576" s="16" t="s">
        <v>658</v>
      </c>
      <c r="E4576">
        <v>103.05</v>
      </c>
    </row>
    <row r="4577" spans="1:5" x14ac:dyDescent="0.2">
      <c r="A4577">
        <v>97030</v>
      </c>
      <c r="B4577" t="s">
        <v>2009</v>
      </c>
      <c r="C4577" t="s">
        <v>11328</v>
      </c>
      <c r="D4577" s="16" t="s">
        <v>658</v>
      </c>
      <c r="E4577">
        <v>0</v>
      </c>
    </row>
    <row r="4578" spans="1:5" x14ac:dyDescent="0.2">
      <c r="A4578">
        <v>97029</v>
      </c>
      <c r="B4578" t="s">
        <v>2009</v>
      </c>
      <c r="C4578" t="s">
        <v>11329</v>
      </c>
      <c r="D4578" s="16" t="s">
        <v>658</v>
      </c>
      <c r="E4578">
        <v>0</v>
      </c>
    </row>
    <row r="4579" spans="1:5" x14ac:dyDescent="0.2">
      <c r="A4579">
        <v>97028</v>
      </c>
      <c r="B4579" t="s">
        <v>2009</v>
      </c>
      <c r="C4579" t="s">
        <v>11330</v>
      </c>
      <c r="D4579" s="16" t="s">
        <v>658</v>
      </c>
      <c r="E4579">
        <v>0</v>
      </c>
    </row>
    <row r="4580" spans="1:5" x14ac:dyDescent="0.2">
      <c r="A4580">
        <v>97027</v>
      </c>
      <c r="B4580" t="s">
        <v>2009</v>
      </c>
      <c r="C4580" t="s">
        <v>11331</v>
      </c>
      <c r="D4580" s="16" t="s">
        <v>658</v>
      </c>
      <c r="E4580">
        <v>0</v>
      </c>
    </row>
    <row r="4581" spans="1:5" x14ac:dyDescent="0.2">
      <c r="A4581">
        <v>97038</v>
      </c>
      <c r="B4581" t="s">
        <v>2009</v>
      </c>
      <c r="C4581" t="s">
        <v>11332</v>
      </c>
      <c r="D4581" s="16" t="s">
        <v>658</v>
      </c>
      <c r="E4581">
        <v>0</v>
      </c>
    </row>
    <row r="4582" spans="1:5" x14ac:dyDescent="0.2">
      <c r="A4582">
        <v>97037</v>
      </c>
      <c r="B4582" t="s">
        <v>2009</v>
      </c>
      <c r="C4582" t="s">
        <v>11333</v>
      </c>
      <c r="D4582" s="16" t="s">
        <v>658</v>
      </c>
      <c r="E4582">
        <v>0</v>
      </c>
    </row>
    <row r="4583" spans="1:5" x14ac:dyDescent="0.2">
      <c r="A4583">
        <v>97014</v>
      </c>
      <c r="B4583" t="s">
        <v>2009</v>
      </c>
      <c r="C4583" t="s">
        <v>11334</v>
      </c>
      <c r="D4583" s="16" t="s">
        <v>658</v>
      </c>
      <c r="E4583">
        <v>74.569999999999993</v>
      </c>
    </row>
    <row r="4584" spans="1:5" x14ac:dyDescent="0.2">
      <c r="A4584">
        <v>97015</v>
      </c>
      <c r="B4584" t="s">
        <v>2009</v>
      </c>
      <c r="C4584" t="s">
        <v>11335</v>
      </c>
      <c r="D4584" s="16" t="s">
        <v>658</v>
      </c>
      <c r="E4584">
        <v>62.38</v>
      </c>
    </row>
    <row r="4585" spans="1:5" x14ac:dyDescent="0.2">
      <c r="A4585">
        <v>97013</v>
      </c>
      <c r="B4585" t="s">
        <v>2009</v>
      </c>
      <c r="C4585" t="s">
        <v>11336</v>
      </c>
      <c r="D4585" s="16" t="s">
        <v>658</v>
      </c>
      <c r="E4585">
        <v>98.99</v>
      </c>
    </row>
    <row r="4586" spans="1:5" x14ac:dyDescent="0.2">
      <c r="A4586">
        <v>97017</v>
      </c>
      <c r="B4586" t="s">
        <v>2009</v>
      </c>
      <c r="C4586" t="s">
        <v>11337</v>
      </c>
      <c r="D4586" s="16" t="s">
        <v>658</v>
      </c>
      <c r="E4586">
        <v>55.51</v>
      </c>
    </row>
    <row r="4587" spans="1:5" x14ac:dyDescent="0.2">
      <c r="A4587">
        <v>97018</v>
      </c>
      <c r="B4587" t="s">
        <v>2009</v>
      </c>
      <c r="C4587" t="s">
        <v>11338</v>
      </c>
      <c r="D4587" s="16" t="s">
        <v>658</v>
      </c>
      <c r="E4587">
        <v>46.65</v>
      </c>
    </row>
    <row r="4588" spans="1:5" x14ac:dyDescent="0.2">
      <c r="A4588">
        <v>97016</v>
      </c>
      <c r="B4588" t="s">
        <v>2009</v>
      </c>
      <c r="C4588" t="s">
        <v>11339</v>
      </c>
      <c r="D4588" s="16" t="s">
        <v>658</v>
      </c>
      <c r="E4588">
        <v>73.42</v>
      </c>
    </row>
    <row r="4589" spans="1:5" x14ac:dyDescent="0.2">
      <c r="A4589">
        <v>97024</v>
      </c>
      <c r="B4589" t="s">
        <v>2009</v>
      </c>
      <c r="C4589" t="s">
        <v>11340</v>
      </c>
      <c r="D4589" s="16" t="s">
        <v>658</v>
      </c>
      <c r="E4589">
        <v>0</v>
      </c>
    </row>
    <row r="4590" spans="1:5" x14ac:dyDescent="0.2">
      <c r="A4590">
        <v>97023</v>
      </c>
      <c r="B4590" t="s">
        <v>2009</v>
      </c>
      <c r="C4590" t="s">
        <v>11341</v>
      </c>
      <c r="D4590" s="16" t="s">
        <v>658</v>
      </c>
      <c r="E4590">
        <v>0</v>
      </c>
    </row>
    <row r="4591" spans="1:5" x14ac:dyDescent="0.2">
      <c r="A4591">
        <v>105804</v>
      </c>
      <c r="B4591" t="s">
        <v>2009</v>
      </c>
      <c r="C4591" t="s">
        <v>11342</v>
      </c>
      <c r="D4591" s="16" t="s">
        <v>658</v>
      </c>
      <c r="E4591">
        <v>0</v>
      </c>
    </row>
    <row r="4592" spans="1:5" x14ac:dyDescent="0.2">
      <c r="A4592">
        <v>104990</v>
      </c>
      <c r="B4592" t="s">
        <v>2009</v>
      </c>
      <c r="C4592" t="s">
        <v>11343</v>
      </c>
      <c r="D4592" s="16" t="s">
        <v>658</v>
      </c>
      <c r="E4592">
        <v>12.43</v>
      </c>
    </row>
    <row r="4593" spans="1:5" x14ac:dyDescent="0.2">
      <c r="A4593">
        <v>97052</v>
      </c>
      <c r="B4593" t="s">
        <v>2009</v>
      </c>
      <c r="C4593" t="s">
        <v>11344</v>
      </c>
      <c r="D4593" s="16" t="s">
        <v>621</v>
      </c>
      <c r="E4593">
        <v>0</v>
      </c>
    </row>
    <row r="4594" spans="1:5" x14ac:dyDescent="0.2">
      <c r="A4594">
        <v>97054</v>
      </c>
      <c r="B4594" t="s">
        <v>2009</v>
      </c>
      <c r="C4594" t="s">
        <v>11345</v>
      </c>
      <c r="D4594" s="16" t="s">
        <v>621</v>
      </c>
      <c r="E4594">
        <v>31.71</v>
      </c>
    </row>
    <row r="4595" spans="1:5" x14ac:dyDescent="0.2">
      <c r="A4595">
        <v>104981</v>
      </c>
      <c r="B4595" t="s">
        <v>2009</v>
      </c>
      <c r="C4595" t="s">
        <v>11346</v>
      </c>
      <c r="D4595" s="16" t="s">
        <v>658</v>
      </c>
      <c r="E4595">
        <v>0</v>
      </c>
    </row>
    <row r="4596" spans="1:5" x14ac:dyDescent="0.2">
      <c r="A4596">
        <v>104980</v>
      </c>
      <c r="B4596" t="s">
        <v>2009</v>
      </c>
      <c r="C4596" t="s">
        <v>11347</v>
      </c>
      <c r="D4596" s="16" t="s">
        <v>658</v>
      </c>
      <c r="E4596">
        <v>0</v>
      </c>
    </row>
    <row r="4597" spans="1:5" x14ac:dyDescent="0.2">
      <c r="A4597">
        <v>97042</v>
      </c>
      <c r="B4597" t="s">
        <v>2009</v>
      </c>
      <c r="C4597" t="s">
        <v>11348</v>
      </c>
      <c r="D4597" s="16" t="s">
        <v>658</v>
      </c>
      <c r="E4597">
        <v>0</v>
      </c>
    </row>
    <row r="4598" spans="1:5" x14ac:dyDescent="0.2">
      <c r="A4598">
        <v>97045</v>
      </c>
      <c r="B4598" t="s">
        <v>2009</v>
      </c>
      <c r="C4598" t="s">
        <v>11349</v>
      </c>
      <c r="D4598" s="16" t="s">
        <v>658</v>
      </c>
      <c r="E4598">
        <v>0</v>
      </c>
    </row>
    <row r="4599" spans="1:5" x14ac:dyDescent="0.2">
      <c r="A4599">
        <v>97044</v>
      </c>
      <c r="B4599" t="s">
        <v>2009</v>
      </c>
      <c r="C4599" t="s">
        <v>11350</v>
      </c>
      <c r="D4599" s="16" t="s">
        <v>658</v>
      </c>
      <c r="E4599">
        <v>0</v>
      </c>
    </row>
    <row r="4600" spans="1:5" x14ac:dyDescent="0.2">
      <c r="A4600">
        <v>97043</v>
      </c>
      <c r="B4600" t="s">
        <v>2009</v>
      </c>
      <c r="C4600" t="s">
        <v>11351</v>
      </c>
      <c r="D4600" s="16" t="s">
        <v>658</v>
      </c>
      <c r="E4600">
        <v>0</v>
      </c>
    </row>
    <row r="4601" spans="1:5" x14ac:dyDescent="0.2">
      <c r="A4601">
        <v>97063</v>
      </c>
      <c r="B4601" t="s">
        <v>2009</v>
      </c>
      <c r="C4601" t="s">
        <v>11352</v>
      </c>
      <c r="D4601" s="16" t="s">
        <v>656</v>
      </c>
      <c r="E4601">
        <v>27.32</v>
      </c>
    </row>
    <row r="4602" spans="1:5" x14ac:dyDescent="0.2">
      <c r="A4602">
        <v>97065</v>
      </c>
      <c r="B4602" t="s">
        <v>2009</v>
      </c>
      <c r="C4602" t="s">
        <v>11353</v>
      </c>
      <c r="D4602" s="16" t="s">
        <v>624</v>
      </c>
      <c r="E4602">
        <v>18</v>
      </c>
    </row>
    <row r="4603" spans="1:5" x14ac:dyDescent="0.2">
      <c r="A4603">
        <v>97064</v>
      </c>
      <c r="B4603" t="s">
        <v>2009</v>
      </c>
      <c r="C4603" t="s">
        <v>11354</v>
      </c>
      <c r="D4603" s="16" t="s">
        <v>658</v>
      </c>
      <c r="E4603">
        <v>37.76</v>
      </c>
    </row>
    <row r="4604" spans="1:5" x14ac:dyDescent="0.2">
      <c r="A4604">
        <v>97049</v>
      </c>
      <c r="B4604" t="s">
        <v>2009</v>
      </c>
      <c r="C4604" t="s">
        <v>11355</v>
      </c>
      <c r="D4604" s="16" t="s">
        <v>656</v>
      </c>
      <c r="E4604">
        <v>0</v>
      </c>
    </row>
    <row r="4605" spans="1:5" x14ac:dyDescent="0.2">
      <c r="A4605">
        <v>96997</v>
      </c>
      <c r="B4605" t="s">
        <v>2009</v>
      </c>
      <c r="C4605" t="s">
        <v>11356</v>
      </c>
      <c r="D4605" s="16" t="s">
        <v>658</v>
      </c>
      <c r="E4605">
        <v>0</v>
      </c>
    </row>
    <row r="4606" spans="1:5" x14ac:dyDescent="0.2">
      <c r="A4606">
        <v>96999</v>
      </c>
      <c r="B4606" t="s">
        <v>2009</v>
      </c>
      <c r="C4606" t="s">
        <v>11357</v>
      </c>
      <c r="D4606" s="16" t="s">
        <v>658</v>
      </c>
      <c r="E4606">
        <v>0</v>
      </c>
    </row>
    <row r="4607" spans="1:5" x14ac:dyDescent="0.2">
      <c r="A4607">
        <v>96996</v>
      </c>
      <c r="B4607" t="s">
        <v>2009</v>
      </c>
      <c r="C4607" t="s">
        <v>11358</v>
      </c>
      <c r="D4607" s="16" t="s">
        <v>658</v>
      </c>
      <c r="E4607">
        <v>0</v>
      </c>
    </row>
    <row r="4608" spans="1:5" x14ac:dyDescent="0.2">
      <c r="A4608">
        <v>96998</v>
      </c>
      <c r="B4608" t="s">
        <v>2009</v>
      </c>
      <c r="C4608" t="s">
        <v>11359</v>
      </c>
      <c r="D4608" s="16" t="s">
        <v>658</v>
      </c>
      <c r="E4608">
        <v>0</v>
      </c>
    </row>
    <row r="4609" spans="1:5" x14ac:dyDescent="0.2">
      <c r="A4609">
        <v>97067</v>
      </c>
      <c r="B4609" t="s">
        <v>2009</v>
      </c>
      <c r="C4609" t="s">
        <v>11360</v>
      </c>
      <c r="D4609" s="16" t="s">
        <v>658</v>
      </c>
      <c r="E4609">
        <v>774.17</v>
      </c>
    </row>
    <row r="4610" spans="1:5" x14ac:dyDescent="0.2">
      <c r="A4610">
        <v>97001</v>
      </c>
      <c r="B4610" t="s">
        <v>2009</v>
      </c>
      <c r="C4610" t="s">
        <v>11361</v>
      </c>
      <c r="D4610" s="16" t="s">
        <v>658</v>
      </c>
      <c r="E4610">
        <v>0</v>
      </c>
    </row>
    <row r="4611" spans="1:5" x14ac:dyDescent="0.2">
      <c r="A4611">
        <v>97003</v>
      </c>
      <c r="B4611" t="s">
        <v>2009</v>
      </c>
      <c r="C4611" t="s">
        <v>11362</v>
      </c>
      <c r="D4611" s="16" t="s">
        <v>658</v>
      </c>
      <c r="E4611">
        <v>0</v>
      </c>
    </row>
    <row r="4612" spans="1:5" x14ac:dyDescent="0.2">
      <c r="A4612">
        <v>97005</v>
      </c>
      <c r="B4612" t="s">
        <v>2009</v>
      </c>
      <c r="C4612" t="s">
        <v>11363</v>
      </c>
      <c r="D4612" s="16" t="s">
        <v>658</v>
      </c>
      <c r="E4612">
        <v>0</v>
      </c>
    </row>
    <row r="4613" spans="1:5" x14ac:dyDescent="0.2">
      <c r="A4613">
        <v>97000</v>
      </c>
      <c r="B4613" t="s">
        <v>2009</v>
      </c>
      <c r="C4613" t="s">
        <v>11364</v>
      </c>
      <c r="D4613" s="16" t="s">
        <v>658</v>
      </c>
      <c r="E4613">
        <v>0</v>
      </c>
    </row>
    <row r="4614" spans="1:5" x14ac:dyDescent="0.2">
      <c r="A4614">
        <v>97002</v>
      </c>
      <c r="B4614" t="s">
        <v>2009</v>
      </c>
      <c r="C4614" t="s">
        <v>11365</v>
      </c>
      <c r="D4614" s="16" t="s">
        <v>658</v>
      </c>
      <c r="E4614">
        <v>0</v>
      </c>
    </row>
    <row r="4615" spans="1:5" x14ac:dyDescent="0.2">
      <c r="A4615">
        <v>97004</v>
      </c>
      <c r="B4615" t="s">
        <v>2009</v>
      </c>
      <c r="C4615" t="s">
        <v>11366</v>
      </c>
      <c r="D4615" s="16" t="s">
        <v>658</v>
      </c>
      <c r="E4615">
        <v>0</v>
      </c>
    </row>
    <row r="4616" spans="1:5" x14ac:dyDescent="0.2">
      <c r="A4616">
        <v>97007</v>
      </c>
      <c r="B4616" t="s">
        <v>2009</v>
      </c>
      <c r="C4616" t="s">
        <v>11367</v>
      </c>
      <c r="D4616" s="16" t="s">
        <v>658</v>
      </c>
      <c r="E4616">
        <v>0</v>
      </c>
    </row>
    <row r="4617" spans="1:5" x14ac:dyDescent="0.2">
      <c r="A4617">
        <v>97009</v>
      </c>
      <c r="B4617" t="s">
        <v>2009</v>
      </c>
      <c r="C4617" t="s">
        <v>11368</v>
      </c>
      <c r="D4617" s="16" t="s">
        <v>658</v>
      </c>
      <c r="E4617">
        <v>0</v>
      </c>
    </row>
    <row r="4618" spans="1:5" x14ac:dyDescent="0.2">
      <c r="A4618">
        <v>97006</v>
      </c>
      <c r="B4618" t="s">
        <v>2009</v>
      </c>
      <c r="C4618" t="s">
        <v>11369</v>
      </c>
      <c r="D4618" s="16" t="s">
        <v>658</v>
      </c>
      <c r="E4618">
        <v>0</v>
      </c>
    </row>
    <row r="4619" spans="1:5" x14ac:dyDescent="0.2">
      <c r="A4619">
        <v>97008</v>
      </c>
      <c r="B4619" t="s">
        <v>2009</v>
      </c>
      <c r="C4619" t="s">
        <v>11370</v>
      </c>
      <c r="D4619" s="16" t="s">
        <v>658</v>
      </c>
      <c r="E4619">
        <v>0</v>
      </c>
    </row>
    <row r="4620" spans="1:5" x14ac:dyDescent="0.2">
      <c r="A4620">
        <v>97048</v>
      </c>
      <c r="B4620" t="s">
        <v>2009</v>
      </c>
      <c r="C4620" t="s">
        <v>11371</v>
      </c>
      <c r="D4620" s="16" t="s">
        <v>656</v>
      </c>
      <c r="E4620">
        <v>0.09</v>
      </c>
    </row>
    <row r="4621" spans="1:5" x14ac:dyDescent="0.2">
      <c r="A4621">
        <v>97047</v>
      </c>
      <c r="B4621" t="s">
        <v>2009</v>
      </c>
      <c r="C4621" t="s">
        <v>11372</v>
      </c>
      <c r="D4621" s="16" t="s">
        <v>656</v>
      </c>
      <c r="E4621">
        <v>0.13</v>
      </c>
    </row>
    <row r="4622" spans="1:5" x14ac:dyDescent="0.2">
      <c r="A4622">
        <v>97046</v>
      </c>
      <c r="B4622" t="s">
        <v>2009</v>
      </c>
      <c r="C4622" t="s">
        <v>11373</v>
      </c>
      <c r="D4622" s="16" t="s">
        <v>656</v>
      </c>
      <c r="E4622">
        <v>0.33</v>
      </c>
    </row>
    <row r="4623" spans="1:5" x14ac:dyDescent="0.2">
      <c r="A4623">
        <v>104989</v>
      </c>
      <c r="B4623" t="s">
        <v>2009</v>
      </c>
      <c r="C4623" t="s">
        <v>11374</v>
      </c>
      <c r="D4623" s="16" t="s">
        <v>621</v>
      </c>
      <c r="E4623">
        <v>48.1</v>
      </c>
    </row>
    <row r="4624" spans="1:5" x14ac:dyDescent="0.2">
      <c r="A4624">
        <v>97066</v>
      </c>
      <c r="B4624" t="s">
        <v>2009</v>
      </c>
      <c r="C4624" t="s">
        <v>11375</v>
      </c>
      <c r="D4624" s="16" t="s">
        <v>656</v>
      </c>
      <c r="E4624">
        <v>422.13</v>
      </c>
    </row>
    <row r="4625" spans="1:5" x14ac:dyDescent="0.2">
      <c r="A4625">
        <v>104982</v>
      </c>
      <c r="B4625" t="s">
        <v>2009</v>
      </c>
      <c r="C4625" t="s">
        <v>11376</v>
      </c>
      <c r="D4625" s="16" t="s">
        <v>658</v>
      </c>
      <c r="E4625">
        <v>0</v>
      </c>
    </row>
    <row r="4626" spans="1:5" x14ac:dyDescent="0.2">
      <c r="A4626">
        <v>97060</v>
      </c>
      <c r="B4626" t="s">
        <v>2009</v>
      </c>
      <c r="C4626" t="s">
        <v>11377</v>
      </c>
      <c r="D4626" s="16" t="s">
        <v>658</v>
      </c>
      <c r="E4626">
        <v>0</v>
      </c>
    </row>
    <row r="4627" spans="1:5" x14ac:dyDescent="0.2">
      <c r="A4627">
        <v>97059</v>
      </c>
      <c r="B4627" t="s">
        <v>2009</v>
      </c>
      <c r="C4627" t="s">
        <v>11378</v>
      </c>
      <c r="D4627" s="16" t="s">
        <v>658</v>
      </c>
      <c r="E4627">
        <v>0</v>
      </c>
    </row>
    <row r="4628" spans="1:5" x14ac:dyDescent="0.2">
      <c r="A4628">
        <v>97058</v>
      </c>
      <c r="B4628" t="s">
        <v>2009</v>
      </c>
      <c r="C4628" t="s">
        <v>11379</v>
      </c>
      <c r="D4628" s="16" t="s">
        <v>658</v>
      </c>
      <c r="E4628">
        <v>0</v>
      </c>
    </row>
    <row r="4629" spans="1:5" x14ac:dyDescent="0.2">
      <c r="A4629">
        <v>97056</v>
      </c>
      <c r="B4629" t="s">
        <v>2009</v>
      </c>
      <c r="C4629" t="s">
        <v>11380</v>
      </c>
      <c r="D4629" s="16" t="s">
        <v>658</v>
      </c>
      <c r="E4629">
        <v>0</v>
      </c>
    </row>
    <row r="4630" spans="1:5" x14ac:dyDescent="0.2">
      <c r="A4630">
        <v>97057</v>
      </c>
      <c r="B4630" t="s">
        <v>2009</v>
      </c>
      <c r="C4630" t="s">
        <v>11381</v>
      </c>
      <c r="D4630" s="16" t="s">
        <v>658</v>
      </c>
      <c r="E4630">
        <v>0</v>
      </c>
    </row>
    <row r="4631" spans="1:5" x14ac:dyDescent="0.2">
      <c r="A4631">
        <v>97055</v>
      </c>
      <c r="B4631" t="s">
        <v>2009</v>
      </c>
      <c r="C4631" t="s">
        <v>11382</v>
      </c>
      <c r="D4631" s="16" t="s">
        <v>658</v>
      </c>
      <c r="E4631">
        <v>0</v>
      </c>
    </row>
    <row r="4632" spans="1:5" x14ac:dyDescent="0.2">
      <c r="A4632">
        <v>102656</v>
      </c>
      <c r="B4632" t="s">
        <v>2009</v>
      </c>
      <c r="C4632" t="s">
        <v>11383</v>
      </c>
      <c r="D4632" s="16" t="s">
        <v>658</v>
      </c>
      <c r="E4632">
        <v>6.46</v>
      </c>
    </row>
    <row r="4633" spans="1:5" x14ac:dyDescent="0.2">
      <c r="A4633">
        <v>104983</v>
      </c>
      <c r="B4633" t="s">
        <v>2009</v>
      </c>
      <c r="C4633" t="s">
        <v>11384</v>
      </c>
      <c r="D4633" s="16" t="s">
        <v>621</v>
      </c>
      <c r="E4633">
        <v>0</v>
      </c>
    </row>
    <row r="4634" spans="1:5" x14ac:dyDescent="0.2">
      <c r="A4634">
        <v>97050</v>
      </c>
      <c r="B4634" t="s">
        <v>2009</v>
      </c>
      <c r="C4634" t="s">
        <v>11385</v>
      </c>
      <c r="D4634" s="16" t="s">
        <v>656</v>
      </c>
      <c r="E4634">
        <v>0</v>
      </c>
    </row>
    <row r="4635" spans="1:5" x14ac:dyDescent="0.2">
      <c r="A4635">
        <v>95946</v>
      </c>
      <c r="B4635" t="s">
        <v>2009</v>
      </c>
      <c r="C4635" t="s">
        <v>11386</v>
      </c>
      <c r="D4635" s="16" t="s">
        <v>626</v>
      </c>
      <c r="E4635">
        <v>14.73</v>
      </c>
    </row>
    <row r="4636" spans="1:5" x14ac:dyDescent="0.2">
      <c r="A4636">
        <v>95947</v>
      </c>
      <c r="B4636" t="s">
        <v>2009</v>
      </c>
      <c r="C4636" t="s">
        <v>11387</v>
      </c>
      <c r="D4636" s="16" t="s">
        <v>626</v>
      </c>
      <c r="E4636">
        <v>11.17</v>
      </c>
    </row>
    <row r="4637" spans="1:5" x14ac:dyDescent="0.2">
      <c r="A4637">
        <v>95948</v>
      </c>
      <c r="B4637" t="s">
        <v>2009</v>
      </c>
      <c r="C4637" t="s">
        <v>11388</v>
      </c>
      <c r="D4637" s="16" t="s">
        <v>626</v>
      </c>
      <c r="E4637">
        <v>9.66</v>
      </c>
    </row>
    <row r="4638" spans="1:5" x14ac:dyDescent="0.2">
      <c r="A4638">
        <v>95944</v>
      </c>
      <c r="B4638" t="s">
        <v>2009</v>
      </c>
      <c r="C4638" t="s">
        <v>11389</v>
      </c>
      <c r="D4638" s="16" t="s">
        <v>626</v>
      </c>
      <c r="E4638">
        <v>23.81</v>
      </c>
    </row>
    <row r="4639" spans="1:5" x14ac:dyDescent="0.2">
      <c r="A4639">
        <v>95945</v>
      </c>
      <c r="B4639" t="s">
        <v>2009</v>
      </c>
      <c r="C4639" t="s">
        <v>11390</v>
      </c>
      <c r="D4639" s="16" t="s">
        <v>626</v>
      </c>
      <c r="E4639">
        <v>18.86</v>
      </c>
    </row>
    <row r="4640" spans="1:5" x14ac:dyDescent="0.2">
      <c r="A4640">
        <v>95943</v>
      </c>
      <c r="B4640" t="s">
        <v>2009</v>
      </c>
      <c r="C4640" t="s">
        <v>11391</v>
      </c>
      <c r="D4640" s="16" t="s">
        <v>626</v>
      </c>
      <c r="E4640">
        <v>26.59</v>
      </c>
    </row>
    <row r="4641" spans="1:5" x14ac:dyDescent="0.2">
      <c r="A4641">
        <v>102077</v>
      </c>
      <c r="B4641" t="s">
        <v>2009</v>
      </c>
      <c r="C4641" t="s">
        <v>11392</v>
      </c>
      <c r="D4641" s="16" t="s">
        <v>624</v>
      </c>
      <c r="E4641">
        <v>6123.93</v>
      </c>
    </row>
    <row r="4642" spans="1:5" x14ac:dyDescent="0.2">
      <c r="A4642">
        <v>102073</v>
      </c>
      <c r="B4642" t="s">
        <v>2009</v>
      </c>
      <c r="C4642" t="s">
        <v>11393</v>
      </c>
      <c r="D4642" s="16" t="s">
        <v>624</v>
      </c>
      <c r="E4642">
        <v>4396.8100000000004</v>
      </c>
    </row>
    <row r="4643" spans="1:5" x14ac:dyDescent="0.2">
      <c r="A4643">
        <v>102079</v>
      </c>
      <c r="B4643" t="s">
        <v>2009</v>
      </c>
      <c r="C4643" t="s">
        <v>11394</v>
      </c>
      <c r="D4643" s="16" t="s">
        <v>624</v>
      </c>
      <c r="E4643">
        <v>5992.22</v>
      </c>
    </row>
    <row r="4644" spans="1:5" x14ac:dyDescent="0.2">
      <c r="A4644">
        <v>102075</v>
      </c>
      <c r="B4644" t="s">
        <v>2009</v>
      </c>
      <c r="C4644" t="s">
        <v>11395</v>
      </c>
      <c r="D4644" s="16" t="s">
        <v>624</v>
      </c>
      <c r="E4644">
        <v>5413.37</v>
      </c>
    </row>
    <row r="4645" spans="1:5" x14ac:dyDescent="0.2">
      <c r="A4645">
        <v>102078</v>
      </c>
      <c r="B4645" t="s">
        <v>2009</v>
      </c>
      <c r="C4645" t="s">
        <v>11396</v>
      </c>
      <c r="D4645" s="16" t="s">
        <v>624</v>
      </c>
      <c r="E4645">
        <v>6254.46</v>
      </c>
    </row>
    <row r="4646" spans="1:5" x14ac:dyDescent="0.2">
      <c r="A4646">
        <v>102074</v>
      </c>
      <c r="B4646" t="s">
        <v>2009</v>
      </c>
      <c r="C4646" t="s">
        <v>11397</v>
      </c>
      <c r="D4646" s="16" t="s">
        <v>624</v>
      </c>
      <c r="E4646">
        <v>5215.18</v>
      </c>
    </row>
    <row r="4647" spans="1:5" x14ac:dyDescent="0.2">
      <c r="A4647">
        <v>102080</v>
      </c>
      <c r="B4647" t="s">
        <v>2009</v>
      </c>
      <c r="C4647" t="s">
        <v>11398</v>
      </c>
      <c r="D4647" s="16" t="s">
        <v>624</v>
      </c>
      <c r="E4647">
        <v>5210.96</v>
      </c>
    </row>
    <row r="4648" spans="1:5" x14ac:dyDescent="0.2">
      <c r="A4648">
        <v>102076</v>
      </c>
      <c r="B4648" t="s">
        <v>2009</v>
      </c>
      <c r="C4648" t="s">
        <v>11399</v>
      </c>
      <c r="D4648" s="16" t="s">
        <v>624</v>
      </c>
      <c r="E4648">
        <v>5530.63</v>
      </c>
    </row>
    <row r="4649" spans="1:5" x14ac:dyDescent="0.2">
      <c r="A4649">
        <v>102084</v>
      </c>
      <c r="B4649" t="s">
        <v>2009</v>
      </c>
      <c r="C4649" t="s">
        <v>11400</v>
      </c>
      <c r="D4649" s="16" t="s">
        <v>658</v>
      </c>
      <c r="E4649">
        <v>0</v>
      </c>
    </row>
    <row r="4650" spans="1:5" x14ac:dyDescent="0.2">
      <c r="A4650">
        <v>102082</v>
      </c>
      <c r="B4650" t="s">
        <v>2009</v>
      </c>
      <c r="C4650" t="s">
        <v>11401</v>
      </c>
      <c r="D4650" s="16" t="s">
        <v>658</v>
      </c>
      <c r="E4650">
        <v>0</v>
      </c>
    </row>
    <row r="4651" spans="1:5" x14ac:dyDescent="0.2">
      <c r="A4651">
        <v>102081</v>
      </c>
      <c r="B4651" t="s">
        <v>2009</v>
      </c>
      <c r="C4651" t="s">
        <v>11402</v>
      </c>
      <c r="D4651" s="16" t="s">
        <v>658</v>
      </c>
      <c r="E4651">
        <v>0</v>
      </c>
    </row>
    <row r="4652" spans="1:5" x14ac:dyDescent="0.2">
      <c r="A4652">
        <v>102092</v>
      </c>
      <c r="B4652" t="s">
        <v>2009</v>
      </c>
      <c r="C4652" t="s">
        <v>11403</v>
      </c>
      <c r="D4652" s="16" t="s">
        <v>658</v>
      </c>
      <c r="E4652">
        <v>0</v>
      </c>
    </row>
    <row r="4653" spans="1:5" x14ac:dyDescent="0.2">
      <c r="A4653">
        <v>102089</v>
      </c>
      <c r="B4653" t="s">
        <v>2009</v>
      </c>
      <c r="C4653" t="s">
        <v>11404</v>
      </c>
      <c r="D4653" s="16" t="s">
        <v>656</v>
      </c>
      <c r="E4653">
        <v>213.56</v>
      </c>
    </row>
    <row r="4654" spans="1:5" x14ac:dyDescent="0.2">
      <c r="A4654">
        <v>102090</v>
      </c>
      <c r="B4654" t="s">
        <v>2009</v>
      </c>
      <c r="C4654" t="s">
        <v>11405</v>
      </c>
      <c r="D4654" s="16" t="s">
        <v>656</v>
      </c>
      <c r="E4654">
        <v>160.37</v>
      </c>
    </row>
    <row r="4655" spans="1:5" x14ac:dyDescent="0.2">
      <c r="A4655">
        <v>102086</v>
      </c>
      <c r="B4655" t="s">
        <v>2009</v>
      </c>
      <c r="C4655" t="s">
        <v>11406</v>
      </c>
      <c r="D4655" s="16" t="s">
        <v>656</v>
      </c>
      <c r="E4655">
        <v>222.91</v>
      </c>
    </row>
    <row r="4656" spans="1:5" x14ac:dyDescent="0.2">
      <c r="A4656">
        <v>102087</v>
      </c>
      <c r="B4656" t="s">
        <v>2009</v>
      </c>
      <c r="C4656" t="s">
        <v>11407</v>
      </c>
      <c r="D4656" s="16" t="s">
        <v>656</v>
      </c>
      <c r="E4656">
        <v>176.03</v>
      </c>
    </row>
    <row r="4657" spans="1:5" x14ac:dyDescent="0.2">
      <c r="A4657">
        <v>102091</v>
      </c>
      <c r="B4657" t="s">
        <v>2009</v>
      </c>
      <c r="C4657" t="s">
        <v>11408</v>
      </c>
      <c r="D4657" s="16" t="s">
        <v>656</v>
      </c>
      <c r="E4657">
        <v>307.43</v>
      </c>
    </row>
    <row r="4658" spans="1:5" x14ac:dyDescent="0.2">
      <c r="A4658">
        <v>102088</v>
      </c>
      <c r="B4658" t="s">
        <v>2009</v>
      </c>
      <c r="C4658" t="s">
        <v>11409</v>
      </c>
      <c r="D4658" s="16" t="s">
        <v>656</v>
      </c>
      <c r="E4658">
        <v>264.23</v>
      </c>
    </row>
    <row r="4659" spans="1:5" x14ac:dyDescent="0.2">
      <c r="A4659">
        <v>101997</v>
      </c>
      <c r="B4659" t="s">
        <v>2009</v>
      </c>
      <c r="C4659" t="s">
        <v>11410</v>
      </c>
      <c r="D4659" s="16" t="s">
        <v>656</v>
      </c>
      <c r="E4659">
        <v>225.72</v>
      </c>
    </row>
    <row r="4660" spans="1:5" x14ac:dyDescent="0.2">
      <c r="A4660">
        <v>101998</v>
      </c>
      <c r="B4660" t="s">
        <v>2009</v>
      </c>
      <c r="C4660" t="s">
        <v>11411</v>
      </c>
      <c r="D4660" s="16" t="s">
        <v>656</v>
      </c>
      <c r="E4660">
        <v>169.51</v>
      </c>
    </row>
    <row r="4661" spans="1:5" x14ac:dyDescent="0.2">
      <c r="A4661">
        <v>101999</v>
      </c>
      <c r="B4661" t="s">
        <v>2009</v>
      </c>
      <c r="C4661" t="s">
        <v>11412</v>
      </c>
      <c r="D4661" s="16" t="s">
        <v>656</v>
      </c>
      <c r="E4661">
        <v>362.01</v>
      </c>
    </row>
    <row r="4662" spans="1:5" x14ac:dyDescent="0.2">
      <c r="A4662">
        <v>101994</v>
      </c>
      <c r="B4662" t="s">
        <v>2009</v>
      </c>
      <c r="C4662" t="s">
        <v>11413</v>
      </c>
      <c r="D4662" s="16" t="s">
        <v>656</v>
      </c>
      <c r="E4662">
        <v>232.08</v>
      </c>
    </row>
    <row r="4663" spans="1:5" x14ac:dyDescent="0.2">
      <c r="A4663">
        <v>101995</v>
      </c>
      <c r="B4663" t="s">
        <v>2009</v>
      </c>
      <c r="C4663" t="s">
        <v>11414</v>
      </c>
      <c r="D4663" s="16" t="s">
        <v>656</v>
      </c>
      <c r="E4663">
        <v>181.95</v>
      </c>
    </row>
    <row r="4664" spans="1:5" x14ac:dyDescent="0.2">
      <c r="A4664">
        <v>101996</v>
      </c>
      <c r="B4664" t="s">
        <v>2009</v>
      </c>
      <c r="C4664" t="s">
        <v>11415</v>
      </c>
      <c r="D4664" s="16" t="s">
        <v>656</v>
      </c>
      <c r="E4664">
        <v>283.23</v>
      </c>
    </row>
    <row r="4665" spans="1:5" x14ac:dyDescent="0.2">
      <c r="A4665">
        <v>101991</v>
      </c>
      <c r="B4665" t="s">
        <v>2009</v>
      </c>
      <c r="C4665" t="s">
        <v>11416</v>
      </c>
      <c r="D4665" s="16" t="s">
        <v>656</v>
      </c>
      <c r="E4665">
        <v>225.86</v>
      </c>
    </row>
    <row r="4666" spans="1:5" x14ac:dyDescent="0.2">
      <c r="A4666">
        <v>101992</v>
      </c>
      <c r="B4666" t="s">
        <v>2009</v>
      </c>
      <c r="C4666" t="s">
        <v>11417</v>
      </c>
      <c r="D4666" s="16" t="s">
        <v>656</v>
      </c>
      <c r="E4666">
        <v>170.9</v>
      </c>
    </row>
    <row r="4667" spans="1:5" x14ac:dyDescent="0.2">
      <c r="A4667">
        <v>101993</v>
      </c>
      <c r="B4667" t="s">
        <v>2009</v>
      </c>
      <c r="C4667" t="s">
        <v>11418</v>
      </c>
      <c r="D4667" s="16" t="s">
        <v>656</v>
      </c>
      <c r="E4667">
        <v>338.21</v>
      </c>
    </row>
    <row r="4668" spans="1:5" x14ac:dyDescent="0.2">
      <c r="A4668">
        <v>101988</v>
      </c>
      <c r="B4668" t="s">
        <v>2009</v>
      </c>
      <c r="C4668" t="s">
        <v>11419</v>
      </c>
      <c r="D4668" s="16" t="s">
        <v>656</v>
      </c>
      <c r="E4668">
        <v>220.07</v>
      </c>
    </row>
    <row r="4669" spans="1:5" x14ac:dyDescent="0.2">
      <c r="A4669">
        <v>101989</v>
      </c>
      <c r="B4669" t="s">
        <v>2009</v>
      </c>
      <c r="C4669" t="s">
        <v>11420</v>
      </c>
      <c r="D4669" s="16" t="s">
        <v>656</v>
      </c>
      <c r="E4669">
        <v>175.41</v>
      </c>
    </row>
    <row r="4670" spans="1:5" x14ac:dyDescent="0.2">
      <c r="A4670">
        <v>101990</v>
      </c>
      <c r="B4670" t="s">
        <v>2009</v>
      </c>
      <c r="C4670" t="s">
        <v>11421</v>
      </c>
      <c r="D4670" s="16" t="s">
        <v>656</v>
      </c>
      <c r="E4670">
        <v>264.17</v>
      </c>
    </row>
    <row r="4671" spans="1:5" x14ac:dyDescent="0.2">
      <c r="A4671">
        <v>101985</v>
      </c>
      <c r="B4671" t="s">
        <v>2009</v>
      </c>
      <c r="C4671" t="s">
        <v>11422</v>
      </c>
      <c r="D4671" s="16" t="s">
        <v>656</v>
      </c>
      <c r="E4671">
        <v>223.9</v>
      </c>
    </row>
    <row r="4672" spans="1:5" x14ac:dyDescent="0.2">
      <c r="A4672">
        <v>101986</v>
      </c>
      <c r="B4672" t="s">
        <v>2009</v>
      </c>
      <c r="C4672" t="s">
        <v>11423</v>
      </c>
      <c r="D4672" s="16" t="s">
        <v>656</v>
      </c>
      <c r="E4672">
        <v>166.41</v>
      </c>
    </row>
    <row r="4673" spans="1:5" x14ac:dyDescent="0.2">
      <c r="A4673">
        <v>101987</v>
      </c>
      <c r="B4673" t="s">
        <v>2009</v>
      </c>
      <c r="C4673" t="s">
        <v>11424</v>
      </c>
      <c r="D4673" s="16" t="s">
        <v>656</v>
      </c>
      <c r="E4673">
        <v>288.68</v>
      </c>
    </row>
    <row r="4674" spans="1:5" x14ac:dyDescent="0.2">
      <c r="A4674">
        <v>101969</v>
      </c>
      <c r="B4674" t="s">
        <v>2009</v>
      </c>
      <c r="C4674" t="s">
        <v>11425</v>
      </c>
      <c r="D4674" s="16" t="s">
        <v>656</v>
      </c>
      <c r="E4674">
        <v>210.29</v>
      </c>
    </row>
    <row r="4675" spans="1:5" x14ac:dyDescent="0.2">
      <c r="A4675">
        <v>101971</v>
      </c>
      <c r="B4675" t="s">
        <v>2009</v>
      </c>
      <c r="C4675" t="s">
        <v>11426</v>
      </c>
      <c r="D4675" s="16" t="s">
        <v>656</v>
      </c>
      <c r="E4675">
        <v>165.06</v>
      </c>
    </row>
    <row r="4676" spans="1:5" x14ac:dyDescent="0.2">
      <c r="A4676">
        <v>101973</v>
      </c>
      <c r="B4676" t="s">
        <v>2009</v>
      </c>
      <c r="C4676" t="s">
        <v>11427</v>
      </c>
      <c r="D4676" s="16" t="s">
        <v>656</v>
      </c>
      <c r="E4676">
        <v>245.3</v>
      </c>
    </row>
    <row r="4677" spans="1:5" x14ac:dyDescent="0.2">
      <c r="A4677">
        <v>102072</v>
      </c>
      <c r="B4677" t="s">
        <v>2009</v>
      </c>
      <c r="C4677" t="s">
        <v>11428</v>
      </c>
      <c r="D4677" s="16" t="s">
        <v>656</v>
      </c>
      <c r="E4677">
        <v>217.77</v>
      </c>
    </row>
    <row r="4678" spans="1:5" x14ac:dyDescent="0.2">
      <c r="A4678">
        <v>102070</v>
      </c>
      <c r="B4678" t="s">
        <v>2009</v>
      </c>
      <c r="C4678" t="s">
        <v>11429</v>
      </c>
      <c r="D4678" s="16" t="s">
        <v>656</v>
      </c>
      <c r="E4678">
        <v>260.91000000000003</v>
      </c>
    </row>
    <row r="4679" spans="1:5" x14ac:dyDescent="0.2">
      <c r="A4679">
        <v>102071</v>
      </c>
      <c r="B4679" t="s">
        <v>2009</v>
      </c>
      <c r="C4679" t="s">
        <v>11430</v>
      </c>
      <c r="D4679" s="16" t="s">
        <v>656</v>
      </c>
      <c r="E4679">
        <v>231.08</v>
      </c>
    </row>
    <row r="4680" spans="1:5" x14ac:dyDescent="0.2">
      <c r="A4680">
        <v>102068</v>
      </c>
      <c r="B4680" t="s">
        <v>2009</v>
      </c>
      <c r="C4680" t="s">
        <v>11431</v>
      </c>
      <c r="D4680" s="16" t="s">
        <v>656</v>
      </c>
      <c r="E4680">
        <v>330.12</v>
      </c>
    </row>
    <row r="4681" spans="1:5" x14ac:dyDescent="0.2">
      <c r="A4681">
        <v>102069</v>
      </c>
      <c r="B4681" t="s">
        <v>2009</v>
      </c>
      <c r="C4681" t="s">
        <v>11432</v>
      </c>
      <c r="D4681" s="16" t="s">
        <v>656</v>
      </c>
      <c r="E4681">
        <v>299.92</v>
      </c>
    </row>
    <row r="4682" spans="1:5" x14ac:dyDescent="0.2">
      <c r="A4682">
        <v>102066</v>
      </c>
      <c r="B4682" t="s">
        <v>2009</v>
      </c>
      <c r="C4682" t="s">
        <v>11433</v>
      </c>
      <c r="D4682" s="16" t="s">
        <v>656</v>
      </c>
      <c r="E4682">
        <v>604.51</v>
      </c>
    </row>
    <row r="4683" spans="1:5" x14ac:dyDescent="0.2">
      <c r="A4683">
        <v>102067</v>
      </c>
      <c r="B4683" t="s">
        <v>2009</v>
      </c>
      <c r="C4683" t="s">
        <v>11434</v>
      </c>
      <c r="D4683" s="16" t="s">
        <v>656</v>
      </c>
      <c r="E4683">
        <v>514.04999999999995</v>
      </c>
    </row>
    <row r="4684" spans="1:5" x14ac:dyDescent="0.2">
      <c r="A4684">
        <v>102065</v>
      </c>
      <c r="B4684" t="s">
        <v>2009</v>
      </c>
      <c r="C4684" t="s">
        <v>11435</v>
      </c>
      <c r="D4684" s="16" t="s">
        <v>656</v>
      </c>
      <c r="E4684">
        <v>226.01</v>
      </c>
    </row>
    <row r="4685" spans="1:5" x14ac:dyDescent="0.2">
      <c r="A4685">
        <v>102063</v>
      </c>
      <c r="B4685" t="s">
        <v>2009</v>
      </c>
      <c r="C4685" t="s">
        <v>11436</v>
      </c>
      <c r="D4685" s="16" t="s">
        <v>656</v>
      </c>
      <c r="E4685">
        <v>274.05</v>
      </c>
    </row>
    <row r="4686" spans="1:5" x14ac:dyDescent="0.2">
      <c r="A4686">
        <v>102064</v>
      </c>
      <c r="B4686" t="s">
        <v>2009</v>
      </c>
      <c r="C4686" t="s">
        <v>11437</v>
      </c>
      <c r="D4686" s="16" t="s">
        <v>656</v>
      </c>
      <c r="E4686">
        <v>243.19</v>
      </c>
    </row>
    <row r="4687" spans="1:5" x14ac:dyDescent="0.2">
      <c r="A4687">
        <v>102061</v>
      </c>
      <c r="B4687" t="s">
        <v>2009</v>
      </c>
      <c r="C4687" t="s">
        <v>11438</v>
      </c>
      <c r="D4687" s="16" t="s">
        <v>656</v>
      </c>
      <c r="E4687">
        <v>349.42</v>
      </c>
    </row>
    <row r="4688" spans="1:5" x14ac:dyDescent="0.2">
      <c r="A4688">
        <v>102062</v>
      </c>
      <c r="B4688" t="s">
        <v>2009</v>
      </c>
      <c r="C4688" t="s">
        <v>11439</v>
      </c>
      <c r="D4688" s="16" t="s">
        <v>656</v>
      </c>
      <c r="E4688">
        <v>319.49</v>
      </c>
    </row>
    <row r="4689" spans="1:5" x14ac:dyDescent="0.2">
      <c r="A4689">
        <v>102059</v>
      </c>
      <c r="B4689" t="s">
        <v>2009</v>
      </c>
      <c r="C4689" t="s">
        <v>11440</v>
      </c>
      <c r="D4689" s="16" t="s">
        <v>656</v>
      </c>
      <c r="E4689">
        <v>577.78</v>
      </c>
    </row>
    <row r="4690" spans="1:5" x14ac:dyDescent="0.2">
      <c r="A4690">
        <v>102060</v>
      </c>
      <c r="B4690" t="s">
        <v>2009</v>
      </c>
      <c r="C4690" t="s">
        <v>11441</v>
      </c>
      <c r="D4690" s="16" t="s">
        <v>656</v>
      </c>
      <c r="E4690">
        <v>482.12</v>
      </c>
    </row>
    <row r="4691" spans="1:5" x14ac:dyDescent="0.2">
      <c r="A4691">
        <v>102052</v>
      </c>
      <c r="B4691" t="s">
        <v>2009</v>
      </c>
      <c r="C4691" t="s">
        <v>11442</v>
      </c>
      <c r="D4691" s="16" t="s">
        <v>656</v>
      </c>
      <c r="E4691">
        <v>228.87</v>
      </c>
    </row>
    <row r="4692" spans="1:5" x14ac:dyDescent="0.2">
      <c r="A4692">
        <v>102050</v>
      </c>
      <c r="B4692" t="s">
        <v>2009</v>
      </c>
      <c r="C4692" t="s">
        <v>11443</v>
      </c>
      <c r="D4692" s="16" t="s">
        <v>656</v>
      </c>
      <c r="E4692">
        <v>279.33999999999997</v>
      </c>
    </row>
    <row r="4693" spans="1:5" x14ac:dyDescent="0.2">
      <c r="A4693">
        <v>102051</v>
      </c>
      <c r="B4693" t="s">
        <v>2009</v>
      </c>
      <c r="C4693" t="s">
        <v>11444</v>
      </c>
      <c r="D4693" s="16" t="s">
        <v>656</v>
      </c>
      <c r="E4693">
        <v>246.95</v>
      </c>
    </row>
    <row r="4694" spans="1:5" x14ac:dyDescent="0.2">
      <c r="A4694">
        <v>102048</v>
      </c>
      <c r="B4694" t="s">
        <v>2009</v>
      </c>
      <c r="C4694" t="s">
        <v>11445</v>
      </c>
      <c r="D4694" s="16" t="s">
        <v>656</v>
      </c>
      <c r="E4694">
        <v>362.96</v>
      </c>
    </row>
    <row r="4695" spans="1:5" x14ac:dyDescent="0.2">
      <c r="A4695">
        <v>102049</v>
      </c>
      <c r="B4695" t="s">
        <v>2009</v>
      </c>
      <c r="C4695" t="s">
        <v>11446</v>
      </c>
      <c r="D4695" s="16" t="s">
        <v>656</v>
      </c>
      <c r="E4695">
        <v>321.2</v>
      </c>
    </row>
    <row r="4696" spans="1:5" x14ac:dyDescent="0.2">
      <c r="A4696">
        <v>102046</v>
      </c>
      <c r="B4696" t="s">
        <v>2009</v>
      </c>
      <c r="C4696" t="s">
        <v>11447</v>
      </c>
      <c r="D4696" s="16" t="s">
        <v>656</v>
      </c>
      <c r="E4696">
        <v>680.13</v>
      </c>
    </row>
    <row r="4697" spans="1:5" x14ac:dyDescent="0.2">
      <c r="A4697">
        <v>102047</v>
      </c>
      <c r="B4697" t="s">
        <v>2009</v>
      </c>
      <c r="C4697" t="s">
        <v>11448</v>
      </c>
      <c r="D4697" s="16" t="s">
        <v>656</v>
      </c>
      <c r="E4697">
        <v>575.5</v>
      </c>
    </row>
    <row r="4698" spans="1:5" x14ac:dyDescent="0.2">
      <c r="A4698">
        <v>102045</v>
      </c>
      <c r="B4698" t="s">
        <v>2009</v>
      </c>
      <c r="C4698" t="s">
        <v>11449</v>
      </c>
      <c r="D4698" s="16" t="s">
        <v>656</v>
      </c>
      <c r="E4698">
        <v>242.93</v>
      </c>
    </row>
    <row r="4699" spans="1:5" x14ac:dyDescent="0.2">
      <c r="A4699">
        <v>102043</v>
      </c>
      <c r="B4699" t="s">
        <v>2009</v>
      </c>
      <c r="C4699" t="s">
        <v>11450</v>
      </c>
      <c r="D4699" s="16" t="s">
        <v>656</v>
      </c>
      <c r="E4699">
        <v>292.17</v>
      </c>
    </row>
    <row r="4700" spans="1:5" x14ac:dyDescent="0.2">
      <c r="A4700">
        <v>102044</v>
      </c>
      <c r="B4700" t="s">
        <v>2009</v>
      </c>
      <c r="C4700" t="s">
        <v>11451</v>
      </c>
      <c r="D4700" s="16" t="s">
        <v>656</v>
      </c>
      <c r="E4700">
        <v>261.39999999999998</v>
      </c>
    </row>
    <row r="4701" spans="1:5" x14ac:dyDescent="0.2">
      <c r="A4701">
        <v>102041</v>
      </c>
      <c r="B4701" t="s">
        <v>2009</v>
      </c>
      <c r="C4701" t="s">
        <v>11452</v>
      </c>
      <c r="D4701" s="16" t="s">
        <v>656</v>
      </c>
      <c r="E4701">
        <v>380.01</v>
      </c>
    </row>
    <row r="4702" spans="1:5" x14ac:dyDescent="0.2">
      <c r="A4702">
        <v>102042</v>
      </c>
      <c r="B4702" t="s">
        <v>2009</v>
      </c>
      <c r="C4702" t="s">
        <v>11453</v>
      </c>
      <c r="D4702" s="16" t="s">
        <v>656</v>
      </c>
      <c r="E4702">
        <v>339.46</v>
      </c>
    </row>
    <row r="4703" spans="1:5" x14ac:dyDescent="0.2">
      <c r="A4703">
        <v>102039</v>
      </c>
      <c r="B4703" t="s">
        <v>2009</v>
      </c>
      <c r="C4703" t="s">
        <v>11454</v>
      </c>
      <c r="D4703" s="16" t="s">
        <v>656</v>
      </c>
      <c r="E4703">
        <v>623.41999999999996</v>
      </c>
    </row>
    <row r="4704" spans="1:5" x14ac:dyDescent="0.2">
      <c r="A4704">
        <v>102040</v>
      </c>
      <c r="B4704" t="s">
        <v>2009</v>
      </c>
      <c r="C4704" t="s">
        <v>11455</v>
      </c>
      <c r="D4704" s="16" t="s">
        <v>656</v>
      </c>
      <c r="E4704">
        <v>515.83000000000004</v>
      </c>
    </row>
    <row r="4705" spans="1:5" x14ac:dyDescent="0.2">
      <c r="A4705">
        <v>102038</v>
      </c>
      <c r="B4705" t="s">
        <v>2009</v>
      </c>
      <c r="C4705" t="s">
        <v>11456</v>
      </c>
      <c r="D4705" s="16" t="s">
        <v>656</v>
      </c>
      <c r="E4705">
        <v>239.16</v>
      </c>
    </row>
    <row r="4706" spans="1:5" x14ac:dyDescent="0.2">
      <c r="A4706">
        <v>102036</v>
      </c>
      <c r="B4706" t="s">
        <v>2009</v>
      </c>
      <c r="C4706" t="s">
        <v>11457</v>
      </c>
      <c r="D4706" s="16" t="s">
        <v>656</v>
      </c>
      <c r="E4706">
        <v>289.66000000000003</v>
      </c>
    </row>
    <row r="4707" spans="1:5" x14ac:dyDescent="0.2">
      <c r="A4707">
        <v>102037</v>
      </c>
      <c r="B4707" t="s">
        <v>2009</v>
      </c>
      <c r="C4707" t="s">
        <v>11458</v>
      </c>
      <c r="D4707" s="16" t="s">
        <v>656</v>
      </c>
      <c r="E4707">
        <v>257.25</v>
      </c>
    </row>
    <row r="4708" spans="1:5" x14ac:dyDescent="0.2">
      <c r="A4708">
        <v>102016</v>
      </c>
      <c r="B4708" t="s">
        <v>2009</v>
      </c>
      <c r="C4708" t="s">
        <v>11459</v>
      </c>
      <c r="D4708" s="16" t="s">
        <v>656</v>
      </c>
      <c r="E4708">
        <v>371.4</v>
      </c>
    </row>
    <row r="4709" spans="1:5" x14ac:dyDescent="0.2">
      <c r="A4709">
        <v>102017</v>
      </c>
      <c r="B4709" t="s">
        <v>2009</v>
      </c>
      <c r="C4709" t="s">
        <v>11460</v>
      </c>
      <c r="D4709" s="16" t="s">
        <v>656</v>
      </c>
      <c r="E4709">
        <v>333.83</v>
      </c>
    </row>
    <row r="4710" spans="1:5" x14ac:dyDescent="0.2">
      <c r="A4710">
        <v>102014</v>
      </c>
      <c r="B4710" t="s">
        <v>2009</v>
      </c>
      <c r="C4710" t="s">
        <v>11461</v>
      </c>
      <c r="D4710" s="16" t="s">
        <v>656</v>
      </c>
      <c r="E4710">
        <v>667.71</v>
      </c>
    </row>
    <row r="4711" spans="1:5" x14ac:dyDescent="0.2">
      <c r="A4711">
        <v>102015</v>
      </c>
      <c r="B4711" t="s">
        <v>2009</v>
      </c>
      <c r="C4711" t="s">
        <v>11462</v>
      </c>
      <c r="D4711" s="16" t="s">
        <v>656</v>
      </c>
      <c r="E4711">
        <v>556.20000000000005</v>
      </c>
    </row>
    <row r="4712" spans="1:5" x14ac:dyDescent="0.2">
      <c r="A4712">
        <v>102013</v>
      </c>
      <c r="B4712" t="s">
        <v>2009</v>
      </c>
      <c r="C4712" t="s">
        <v>11463</v>
      </c>
      <c r="D4712" s="16" t="s">
        <v>656</v>
      </c>
      <c r="E4712">
        <v>244.83</v>
      </c>
    </row>
    <row r="4713" spans="1:5" x14ac:dyDescent="0.2">
      <c r="A4713">
        <v>102011</v>
      </c>
      <c r="B4713" t="s">
        <v>2009</v>
      </c>
      <c r="C4713" t="s">
        <v>11464</v>
      </c>
      <c r="D4713" s="16" t="s">
        <v>656</v>
      </c>
      <c r="E4713">
        <v>294.33999999999997</v>
      </c>
    </row>
    <row r="4714" spans="1:5" x14ac:dyDescent="0.2">
      <c r="A4714">
        <v>102012</v>
      </c>
      <c r="B4714" t="s">
        <v>2009</v>
      </c>
      <c r="C4714" t="s">
        <v>11465</v>
      </c>
      <c r="D4714" s="16" t="s">
        <v>656</v>
      </c>
      <c r="E4714">
        <v>262.58</v>
      </c>
    </row>
    <row r="4715" spans="1:5" x14ac:dyDescent="0.2">
      <c r="A4715">
        <v>102009</v>
      </c>
      <c r="B4715" t="s">
        <v>2009</v>
      </c>
      <c r="C4715" t="s">
        <v>11466</v>
      </c>
      <c r="D4715" s="16" t="s">
        <v>656</v>
      </c>
      <c r="E4715">
        <v>380.55</v>
      </c>
    </row>
    <row r="4716" spans="1:5" x14ac:dyDescent="0.2">
      <c r="A4716">
        <v>102010</v>
      </c>
      <c r="B4716" t="s">
        <v>2009</v>
      </c>
      <c r="C4716" t="s">
        <v>11467</v>
      </c>
      <c r="D4716" s="16" t="s">
        <v>656</v>
      </c>
      <c r="E4716">
        <v>343.25</v>
      </c>
    </row>
    <row r="4717" spans="1:5" x14ac:dyDescent="0.2">
      <c r="A4717">
        <v>102007</v>
      </c>
      <c r="B4717" t="s">
        <v>2009</v>
      </c>
      <c r="C4717" t="s">
        <v>11468</v>
      </c>
      <c r="D4717" s="16" t="s">
        <v>656</v>
      </c>
      <c r="E4717">
        <v>598.16</v>
      </c>
    </row>
    <row r="4718" spans="1:5" x14ac:dyDescent="0.2">
      <c r="A4718">
        <v>102008</v>
      </c>
      <c r="B4718" t="s">
        <v>2009</v>
      </c>
      <c r="C4718" t="s">
        <v>11469</v>
      </c>
      <c r="D4718" s="16" t="s">
        <v>656</v>
      </c>
      <c r="E4718">
        <v>496.19</v>
      </c>
    </row>
    <row r="4719" spans="1:5" x14ac:dyDescent="0.2">
      <c r="A4719">
        <v>102006</v>
      </c>
      <c r="B4719" t="s">
        <v>2009</v>
      </c>
      <c r="C4719" t="s">
        <v>11470</v>
      </c>
      <c r="D4719" s="16" t="s">
        <v>656</v>
      </c>
      <c r="E4719">
        <v>242.88</v>
      </c>
    </row>
    <row r="4720" spans="1:5" x14ac:dyDescent="0.2">
      <c r="A4720">
        <v>102004</v>
      </c>
      <c r="B4720" t="s">
        <v>2009</v>
      </c>
      <c r="C4720" t="s">
        <v>11471</v>
      </c>
      <c r="D4720" s="16" t="s">
        <v>656</v>
      </c>
      <c r="E4720">
        <v>295.27999999999997</v>
      </c>
    </row>
    <row r="4721" spans="1:5" x14ac:dyDescent="0.2">
      <c r="A4721">
        <v>102005</v>
      </c>
      <c r="B4721" t="s">
        <v>2009</v>
      </c>
      <c r="C4721" t="s">
        <v>11472</v>
      </c>
      <c r="D4721" s="16" t="s">
        <v>656</v>
      </c>
      <c r="E4721">
        <v>263.08999999999997</v>
      </c>
    </row>
    <row r="4722" spans="1:5" x14ac:dyDescent="0.2">
      <c r="A4722">
        <v>102002</v>
      </c>
      <c r="B4722" t="s">
        <v>2009</v>
      </c>
      <c r="C4722" t="s">
        <v>11473</v>
      </c>
      <c r="D4722" s="16" t="s">
        <v>656</v>
      </c>
      <c r="E4722">
        <v>372.16</v>
      </c>
    </row>
    <row r="4723" spans="1:5" x14ac:dyDescent="0.2">
      <c r="A4723">
        <v>102003</v>
      </c>
      <c r="B4723" t="s">
        <v>2009</v>
      </c>
      <c r="C4723" t="s">
        <v>11474</v>
      </c>
      <c r="D4723" s="16" t="s">
        <v>656</v>
      </c>
      <c r="E4723">
        <v>336.98</v>
      </c>
    </row>
    <row r="4724" spans="1:5" x14ac:dyDescent="0.2">
      <c r="A4724">
        <v>102000</v>
      </c>
      <c r="B4724" t="s">
        <v>2009</v>
      </c>
      <c r="C4724" t="s">
        <v>11475</v>
      </c>
      <c r="D4724" s="16" t="s">
        <v>656</v>
      </c>
      <c r="E4724">
        <v>618.13</v>
      </c>
    </row>
    <row r="4725" spans="1:5" x14ac:dyDescent="0.2">
      <c r="A4725">
        <v>102001</v>
      </c>
      <c r="B4725" t="s">
        <v>2009</v>
      </c>
      <c r="C4725" t="s">
        <v>11476</v>
      </c>
      <c r="D4725" s="16" t="s">
        <v>656</v>
      </c>
      <c r="E4725">
        <v>527.86</v>
      </c>
    </row>
    <row r="4726" spans="1:5" x14ac:dyDescent="0.2">
      <c r="A4726">
        <v>101983</v>
      </c>
      <c r="B4726" t="s">
        <v>2009</v>
      </c>
      <c r="C4726" t="s">
        <v>11477</v>
      </c>
      <c r="D4726" s="16" t="s">
        <v>656</v>
      </c>
      <c r="E4726">
        <v>247.53</v>
      </c>
    </row>
    <row r="4727" spans="1:5" x14ac:dyDescent="0.2">
      <c r="A4727">
        <v>101981</v>
      </c>
      <c r="B4727" t="s">
        <v>2009</v>
      </c>
      <c r="C4727" t="s">
        <v>11478</v>
      </c>
      <c r="D4727" s="16" t="s">
        <v>656</v>
      </c>
      <c r="E4727">
        <v>297.48</v>
      </c>
    </row>
    <row r="4728" spans="1:5" x14ac:dyDescent="0.2">
      <c r="A4728">
        <v>101982</v>
      </c>
      <c r="B4728" t="s">
        <v>2009</v>
      </c>
      <c r="C4728" t="s">
        <v>11479</v>
      </c>
      <c r="D4728" s="16" t="s">
        <v>656</v>
      </c>
      <c r="E4728">
        <v>266.79000000000002</v>
      </c>
    </row>
    <row r="4729" spans="1:5" x14ac:dyDescent="0.2">
      <c r="A4729">
        <v>101977</v>
      </c>
      <c r="B4729" t="s">
        <v>2009</v>
      </c>
      <c r="C4729" t="s">
        <v>11480</v>
      </c>
      <c r="D4729" s="16" t="s">
        <v>656</v>
      </c>
      <c r="E4729">
        <v>377.51</v>
      </c>
    </row>
    <row r="4730" spans="1:5" x14ac:dyDescent="0.2">
      <c r="A4730">
        <v>101980</v>
      </c>
      <c r="B4730" t="s">
        <v>2009</v>
      </c>
      <c r="C4730" t="s">
        <v>11481</v>
      </c>
      <c r="D4730" s="16" t="s">
        <v>656</v>
      </c>
      <c r="E4730">
        <v>343.41</v>
      </c>
    </row>
    <row r="4731" spans="1:5" x14ac:dyDescent="0.2">
      <c r="A4731">
        <v>101974</v>
      </c>
      <c r="B4731" t="s">
        <v>2009</v>
      </c>
      <c r="C4731" t="s">
        <v>11482</v>
      </c>
      <c r="D4731" s="16" t="s">
        <v>656</v>
      </c>
      <c r="E4731">
        <v>603.29</v>
      </c>
    </row>
    <row r="4732" spans="1:5" x14ac:dyDescent="0.2">
      <c r="A4732">
        <v>101975</v>
      </c>
      <c r="B4732" t="s">
        <v>2009</v>
      </c>
      <c r="C4732" t="s">
        <v>11483</v>
      </c>
      <c r="D4732" s="16" t="s">
        <v>656</v>
      </c>
      <c r="E4732">
        <v>508.89</v>
      </c>
    </row>
    <row r="4733" spans="1:5" x14ac:dyDescent="0.2">
      <c r="A4733">
        <v>101114</v>
      </c>
      <c r="B4733" t="s">
        <v>2009</v>
      </c>
      <c r="C4733" t="s">
        <v>11484</v>
      </c>
      <c r="D4733" s="16" t="s">
        <v>624</v>
      </c>
      <c r="E4733">
        <v>5.36</v>
      </c>
    </row>
    <row r="4734" spans="1:5" x14ac:dyDescent="0.2">
      <c r="A4734">
        <v>101118</v>
      </c>
      <c r="B4734" t="s">
        <v>2009</v>
      </c>
      <c r="C4734" t="s">
        <v>11485</v>
      </c>
      <c r="D4734" s="16" t="s">
        <v>624</v>
      </c>
      <c r="E4734">
        <v>4.59</v>
      </c>
    </row>
    <row r="4735" spans="1:5" x14ac:dyDescent="0.2">
      <c r="A4735">
        <v>101115</v>
      </c>
      <c r="B4735" t="s">
        <v>2009</v>
      </c>
      <c r="C4735" t="s">
        <v>11486</v>
      </c>
      <c r="D4735" s="16" t="s">
        <v>624</v>
      </c>
      <c r="E4735">
        <v>4.42</v>
      </c>
    </row>
    <row r="4736" spans="1:5" x14ac:dyDescent="0.2">
      <c r="A4736">
        <v>101116</v>
      </c>
      <c r="B4736" t="s">
        <v>2009</v>
      </c>
      <c r="C4736" t="s">
        <v>11487</v>
      </c>
      <c r="D4736" s="16" t="s">
        <v>624</v>
      </c>
      <c r="E4736">
        <v>2.75</v>
      </c>
    </row>
    <row r="4737" spans="1:5" x14ac:dyDescent="0.2">
      <c r="A4737">
        <v>101117</v>
      </c>
      <c r="B4737" t="s">
        <v>2009</v>
      </c>
      <c r="C4737" t="s">
        <v>11488</v>
      </c>
      <c r="D4737" s="16" t="s">
        <v>624</v>
      </c>
      <c r="E4737">
        <v>3.72</v>
      </c>
    </row>
    <row r="4738" spans="1:5" x14ac:dyDescent="0.2">
      <c r="A4738">
        <v>101124</v>
      </c>
      <c r="B4738" t="s">
        <v>2009</v>
      </c>
      <c r="C4738" t="s">
        <v>11489</v>
      </c>
      <c r="D4738" s="16" t="s">
        <v>624</v>
      </c>
      <c r="E4738">
        <v>16.34</v>
      </c>
    </row>
    <row r="4739" spans="1:5" x14ac:dyDescent="0.2">
      <c r="A4739">
        <v>101128</v>
      </c>
      <c r="B4739" t="s">
        <v>2009</v>
      </c>
      <c r="C4739" t="s">
        <v>11490</v>
      </c>
      <c r="D4739" s="16" t="s">
        <v>624</v>
      </c>
      <c r="E4739">
        <v>15.57</v>
      </c>
    </row>
    <row r="4740" spans="1:5" x14ac:dyDescent="0.2">
      <c r="A4740">
        <v>101125</v>
      </c>
      <c r="B4740" t="s">
        <v>2009</v>
      </c>
      <c r="C4740" t="s">
        <v>11491</v>
      </c>
      <c r="D4740" s="16" t="s">
        <v>624</v>
      </c>
      <c r="E4740">
        <v>15.4</v>
      </c>
    </row>
    <row r="4741" spans="1:5" x14ac:dyDescent="0.2">
      <c r="A4741">
        <v>101126</v>
      </c>
      <c r="B4741" t="s">
        <v>2009</v>
      </c>
      <c r="C4741" t="s">
        <v>11492</v>
      </c>
      <c r="D4741" s="16" t="s">
        <v>624</v>
      </c>
      <c r="E4741">
        <v>13.73</v>
      </c>
    </row>
    <row r="4742" spans="1:5" x14ac:dyDescent="0.2">
      <c r="A4742">
        <v>101127</v>
      </c>
      <c r="B4742" t="s">
        <v>2009</v>
      </c>
      <c r="C4742" t="s">
        <v>11493</v>
      </c>
      <c r="D4742" s="16" t="s">
        <v>624</v>
      </c>
      <c r="E4742">
        <v>14.7</v>
      </c>
    </row>
    <row r="4743" spans="1:5" x14ac:dyDescent="0.2">
      <c r="A4743">
        <v>101134</v>
      </c>
      <c r="B4743" t="s">
        <v>2009</v>
      </c>
      <c r="C4743" t="s">
        <v>11494</v>
      </c>
      <c r="D4743" s="16" t="s">
        <v>624</v>
      </c>
      <c r="E4743">
        <v>17.11</v>
      </c>
    </row>
    <row r="4744" spans="1:5" x14ac:dyDescent="0.2">
      <c r="A4744">
        <v>101144</v>
      </c>
      <c r="B4744" t="s">
        <v>2009</v>
      </c>
      <c r="C4744" t="s">
        <v>11495</v>
      </c>
      <c r="D4744" s="16" t="s">
        <v>624</v>
      </c>
      <c r="E4744">
        <v>16.829999999999998</v>
      </c>
    </row>
    <row r="4745" spans="1:5" x14ac:dyDescent="0.2">
      <c r="A4745">
        <v>101138</v>
      </c>
      <c r="B4745" t="s">
        <v>2009</v>
      </c>
      <c r="C4745" t="s">
        <v>11496</v>
      </c>
      <c r="D4745" s="16" t="s">
        <v>624</v>
      </c>
      <c r="E4745">
        <v>16.34</v>
      </c>
    </row>
    <row r="4746" spans="1:5" x14ac:dyDescent="0.2">
      <c r="A4746">
        <v>101148</v>
      </c>
      <c r="B4746" t="s">
        <v>2009</v>
      </c>
      <c r="C4746" t="s">
        <v>11497</v>
      </c>
      <c r="D4746" s="16" t="s">
        <v>624</v>
      </c>
      <c r="E4746">
        <v>16.059999999999999</v>
      </c>
    </row>
    <row r="4747" spans="1:5" x14ac:dyDescent="0.2">
      <c r="A4747">
        <v>101135</v>
      </c>
      <c r="B4747" t="s">
        <v>2009</v>
      </c>
      <c r="C4747" t="s">
        <v>11498</v>
      </c>
      <c r="D4747" s="16" t="s">
        <v>624</v>
      </c>
      <c r="E4747">
        <v>16.170000000000002</v>
      </c>
    </row>
    <row r="4748" spans="1:5" x14ac:dyDescent="0.2">
      <c r="A4748">
        <v>101145</v>
      </c>
      <c r="B4748" t="s">
        <v>2009</v>
      </c>
      <c r="C4748" t="s">
        <v>11499</v>
      </c>
      <c r="D4748" s="16" t="s">
        <v>624</v>
      </c>
      <c r="E4748">
        <v>15.89</v>
      </c>
    </row>
    <row r="4749" spans="1:5" x14ac:dyDescent="0.2">
      <c r="A4749">
        <v>101136</v>
      </c>
      <c r="B4749" t="s">
        <v>2009</v>
      </c>
      <c r="C4749" t="s">
        <v>11500</v>
      </c>
      <c r="D4749" s="16" t="s">
        <v>624</v>
      </c>
      <c r="E4749">
        <v>14.5</v>
      </c>
    </row>
    <row r="4750" spans="1:5" x14ac:dyDescent="0.2">
      <c r="A4750">
        <v>101146</v>
      </c>
      <c r="B4750" t="s">
        <v>2009</v>
      </c>
      <c r="C4750" t="s">
        <v>11501</v>
      </c>
      <c r="D4750" s="16" t="s">
        <v>624</v>
      </c>
      <c r="E4750">
        <v>14.22</v>
      </c>
    </row>
    <row r="4751" spans="1:5" x14ac:dyDescent="0.2">
      <c r="A4751">
        <v>101137</v>
      </c>
      <c r="B4751" t="s">
        <v>2009</v>
      </c>
      <c r="C4751" t="s">
        <v>11502</v>
      </c>
      <c r="D4751" s="16" t="s">
        <v>624</v>
      </c>
      <c r="E4751">
        <v>15.47</v>
      </c>
    </row>
    <row r="4752" spans="1:5" x14ac:dyDescent="0.2">
      <c r="A4752">
        <v>101147</v>
      </c>
      <c r="B4752" t="s">
        <v>2009</v>
      </c>
      <c r="C4752" t="s">
        <v>11503</v>
      </c>
      <c r="D4752" s="16" t="s">
        <v>624</v>
      </c>
      <c r="E4752">
        <v>15.19</v>
      </c>
    </row>
    <row r="4753" spans="1:5" x14ac:dyDescent="0.2">
      <c r="A4753">
        <v>101119</v>
      </c>
      <c r="B4753" t="s">
        <v>2009</v>
      </c>
      <c r="C4753" t="s">
        <v>11504</v>
      </c>
      <c r="D4753" s="16" t="s">
        <v>624</v>
      </c>
      <c r="E4753">
        <v>10.24</v>
      </c>
    </row>
    <row r="4754" spans="1:5" x14ac:dyDescent="0.2">
      <c r="A4754">
        <v>101123</v>
      </c>
      <c r="B4754" t="s">
        <v>2009</v>
      </c>
      <c r="C4754" t="s">
        <v>11505</v>
      </c>
      <c r="D4754" s="16" t="s">
        <v>624</v>
      </c>
      <c r="E4754">
        <v>8.76</v>
      </c>
    </row>
    <row r="4755" spans="1:5" x14ac:dyDescent="0.2">
      <c r="A4755">
        <v>101120</v>
      </c>
      <c r="B4755" t="s">
        <v>2009</v>
      </c>
      <c r="C4755" t="s">
        <v>11506</v>
      </c>
      <c r="D4755" s="16" t="s">
        <v>624</v>
      </c>
      <c r="E4755">
        <v>8.4700000000000006</v>
      </c>
    </row>
    <row r="4756" spans="1:5" x14ac:dyDescent="0.2">
      <c r="A4756">
        <v>101121</v>
      </c>
      <c r="B4756" t="s">
        <v>2009</v>
      </c>
      <c r="C4756" t="s">
        <v>11507</v>
      </c>
      <c r="D4756" s="16" t="s">
        <v>624</v>
      </c>
      <c r="E4756">
        <v>5.29</v>
      </c>
    </row>
    <row r="4757" spans="1:5" x14ac:dyDescent="0.2">
      <c r="A4757">
        <v>101122</v>
      </c>
      <c r="B4757" t="s">
        <v>2009</v>
      </c>
      <c r="C4757" t="s">
        <v>11508</v>
      </c>
      <c r="D4757" s="16" t="s">
        <v>624</v>
      </c>
      <c r="E4757">
        <v>7.12</v>
      </c>
    </row>
    <row r="4758" spans="1:5" x14ac:dyDescent="0.2">
      <c r="A4758">
        <v>101129</v>
      </c>
      <c r="B4758" t="s">
        <v>2009</v>
      </c>
      <c r="C4758" t="s">
        <v>11509</v>
      </c>
      <c r="D4758" s="16" t="s">
        <v>624</v>
      </c>
      <c r="E4758">
        <v>21.66</v>
      </c>
    </row>
    <row r="4759" spans="1:5" x14ac:dyDescent="0.2">
      <c r="A4759">
        <v>101133</v>
      </c>
      <c r="B4759" t="s">
        <v>2009</v>
      </c>
      <c r="C4759" t="s">
        <v>11510</v>
      </c>
      <c r="D4759" s="16" t="s">
        <v>624</v>
      </c>
      <c r="E4759">
        <v>20.18</v>
      </c>
    </row>
    <row r="4760" spans="1:5" x14ac:dyDescent="0.2">
      <c r="A4760">
        <v>101130</v>
      </c>
      <c r="B4760" t="s">
        <v>2009</v>
      </c>
      <c r="C4760" t="s">
        <v>11511</v>
      </c>
      <c r="D4760" s="16" t="s">
        <v>624</v>
      </c>
      <c r="E4760">
        <v>19.89</v>
      </c>
    </row>
    <row r="4761" spans="1:5" x14ac:dyDescent="0.2">
      <c r="A4761">
        <v>101131</v>
      </c>
      <c r="B4761" t="s">
        <v>2009</v>
      </c>
      <c r="C4761" t="s">
        <v>11512</v>
      </c>
      <c r="D4761" s="16" t="s">
        <v>624</v>
      </c>
      <c r="E4761">
        <v>16.71</v>
      </c>
    </row>
    <row r="4762" spans="1:5" x14ac:dyDescent="0.2">
      <c r="A4762">
        <v>101132</v>
      </c>
      <c r="B4762" t="s">
        <v>2009</v>
      </c>
      <c r="C4762" t="s">
        <v>11513</v>
      </c>
      <c r="D4762" s="16" t="s">
        <v>624</v>
      </c>
      <c r="E4762">
        <v>18.54</v>
      </c>
    </row>
    <row r="4763" spans="1:5" x14ac:dyDescent="0.2">
      <c r="A4763">
        <v>101139</v>
      </c>
      <c r="B4763" t="s">
        <v>2009</v>
      </c>
      <c r="C4763" t="s">
        <v>11514</v>
      </c>
      <c r="D4763" s="16" t="s">
        <v>624</v>
      </c>
      <c r="E4763">
        <v>22.46</v>
      </c>
    </row>
    <row r="4764" spans="1:5" x14ac:dyDescent="0.2">
      <c r="A4764">
        <v>101149</v>
      </c>
      <c r="B4764" t="s">
        <v>2009</v>
      </c>
      <c r="C4764" t="s">
        <v>11515</v>
      </c>
      <c r="D4764" s="16" t="s">
        <v>624</v>
      </c>
      <c r="E4764">
        <v>22.16</v>
      </c>
    </row>
    <row r="4765" spans="1:5" x14ac:dyDescent="0.2">
      <c r="A4765">
        <v>101143</v>
      </c>
      <c r="B4765" t="s">
        <v>2009</v>
      </c>
      <c r="C4765" t="s">
        <v>11516</v>
      </c>
      <c r="D4765" s="16" t="s">
        <v>624</v>
      </c>
      <c r="E4765">
        <v>20.98</v>
      </c>
    </row>
    <row r="4766" spans="1:5" x14ac:dyDescent="0.2">
      <c r="A4766">
        <v>101153</v>
      </c>
      <c r="B4766" t="s">
        <v>2009</v>
      </c>
      <c r="C4766" t="s">
        <v>11517</v>
      </c>
      <c r="D4766" s="16" t="s">
        <v>624</v>
      </c>
      <c r="E4766">
        <v>20.68</v>
      </c>
    </row>
    <row r="4767" spans="1:5" x14ac:dyDescent="0.2">
      <c r="A4767">
        <v>101140</v>
      </c>
      <c r="B4767" t="s">
        <v>2009</v>
      </c>
      <c r="C4767" t="s">
        <v>11518</v>
      </c>
      <c r="D4767" s="16" t="s">
        <v>624</v>
      </c>
      <c r="E4767">
        <v>20.69</v>
      </c>
    </row>
    <row r="4768" spans="1:5" x14ac:dyDescent="0.2">
      <c r="A4768">
        <v>101150</v>
      </c>
      <c r="B4768" t="s">
        <v>2009</v>
      </c>
      <c r="C4768" t="s">
        <v>11519</v>
      </c>
      <c r="D4768" s="16" t="s">
        <v>624</v>
      </c>
      <c r="E4768">
        <v>20.39</v>
      </c>
    </row>
    <row r="4769" spans="1:5" x14ac:dyDescent="0.2">
      <c r="A4769">
        <v>101141</v>
      </c>
      <c r="B4769" t="s">
        <v>2009</v>
      </c>
      <c r="C4769" t="s">
        <v>11520</v>
      </c>
      <c r="D4769" s="16" t="s">
        <v>624</v>
      </c>
      <c r="E4769">
        <v>17.510000000000002</v>
      </c>
    </row>
    <row r="4770" spans="1:5" x14ac:dyDescent="0.2">
      <c r="A4770">
        <v>101151</v>
      </c>
      <c r="B4770" t="s">
        <v>2009</v>
      </c>
      <c r="C4770" t="s">
        <v>11521</v>
      </c>
      <c r="D4770" s="16" t="s">
        <v>624</v>
      </c>
      <c r="E4770">
        <v>17.21</v>
      </c>
    </row>
    <row r="4771" spans="1:5" x14ac:dyDescent="0.2">
      <c r="A4771">
        <v>101142</v>
      </c>
      <c r="B4771" t="s">
        <v>2009</v>
      </c>
      <c r="C4771" t="s">
        <v>11522</v>
      </c>
      <c r="D4771" s="16" t="s">
        <v>624</v>
      </c>
      <c r="E4771">
        <v>19.34</v>
      </c>
    </row>
    <row r="4772" spans="1:5" x14ac:dyDescent="0.2">
      <c r="A4772">
        <v>101152</v>
      </c>
      <c r="B4772" t="s">
        <v>2009</v>
      </c>
      <c r="C4772" t="s">
        <v>11523</v>
      </c>
      <c r="D4772" s="16" t="s">
        <v>624</v>
      </c>
      <c r="E4772">
        <v>19.04</v>
      </c>
    </row>
    <row r="4773" spans="1:5" x14ac:dyDescent="0.2">
      <c r="A4773">
        <v>101207</v>
      </c>
      <c r="B4773" t="s">
        <v>2009</v>
      </c>
      <c r="C4773" t="s">
        <v>11524</v>
      </c>
      <c r="D4773" s="16" t="s">
        <v>624</v>
      </c>
      <c r="E4773">
        <v>12.05</v>
      </c>
    </row>
    <row r="4774" spans="1:5" x14ac:dyDescent="0.2">
      <c r="A4774">
        <v>101206</v>
      </c>
      <c r="B4774" t="s">
        <v>2009</v>
      </c>
      <c r="C4774" t="s">
        <v>11525</v>
      </c>
      <c r="D4774" s="16" t="s">
        <v>624</v>
      </c>
      <c r="E4774">
        <v>13.98</v>
      </c>
    </row>
    <row r="4775" spans="1:5" x14ac:dyDescent="0.2">
      <c r="A4775">
        <v>101210</v>
      </c>
      <c r="B4775" t="s">
        <v>2009</v>
      </c>
      <c r="C4775" t="s">
        <v>11526</v>
      </c>
      <c r="D4775" s="16" t="s">
        <v>624</v>
      </c>
      <c r="E4775">
        <v>19.46</v>
      </c>
    </row>
    <row r="4776" spans="1:5" x14ac:dyDescent="0.2">
      <c r="A4776">
        <v>101211</v>
      </c>
      <c r="B4776" t="s">
        <v>2009</v>
      </c>
      <c r="C4776" t="s">
        <v>11527</v>
      </c>
      <c r="D4776" s="16" t="s">
        <v>624</v>
      </c>
      <c r="E4776">
        <v>20.88</v>
      </c>
    </row>
    <row r="4777" spans="1:5" x14ac:dyDescent="0.2">
      <c r="A4777">
        <v>101215</v>
      </c>
      <c r="B4777" t="s">
        <v>2009</v>
      </c>
      <c r="C4777" t="s">
        <v>11528</v>
      </c>
      <c r="D4777" s="16" t="s">
        <v>624</v>
      </c>
      <c r="E4777">
        <v>18.7</v>
      </c>
    </row>
    <row r="4778" spans="1:5" x14ac:dyDescent="0.2">
      <c r="A4778">
        <v>101216</v>
      </c>
      <c r="B4778" t="s">
        <v>2009</v>
      </c>
      <c r="C4778" t="s">
        <v>11529</v>
      </c>
      <c r="D4778" s="16" t="s">
        <v>624</v>
      </c>
      <c r="E4778">
        <v>19.600000000000001</v>
      </c>
    </row>
    <row r="4779" spans="1:5" x14ac:dyDescent="0.2">
      <c r="A4779">
        <v>101212</v>
      </c>
      <c r="B4779" t="s">
        <v>2009</v>
      </c>
      <c r="C4779" t="s">
        <v>11530</v>
      </c>
      <c r="D4779" s="16" t="s">
        <v>624</v>
      </c>
      <c r="E4779">
        <v>24.36</v>
      </c>
    </row>
    <row r="4780" spans="1:5" x14ac:dyDescent="0.2">
      <c r="A4780">
        <v>101217</v>
      </c>
      <c r="B4780" t="s">
        <v>2009</v>
      </c>
      <c r="C4780" t="s">
        <v>11531</v>
      </c>
      <c r="D4780" s="16" t="s">
        <v>624</v>
      </c>
      <c r="E4780">
        <v>22.82</v>
      </c>
    </row>
    <row r="4781" spans="1:5" x14ac:dyDescent="0.2">
      <c r="A4781">
        <v>101218</v>
      </c>
      <c r="B4781" t="s">
        <v>2009</v>
      </c>
      <c r="C4781" t="s">
        <v>11532</v>
      </c>
      <c r="D4781" s="16" t="s">
        <v>624</v>
      </c>
      <c r="E4781">
        <v>24.14</v>
      </c>
    </row>
    <row r="4782" spans="1:5" x14ac:dyDescent="0.2">
      <c r="A4782">
        <v>101213</v>
      </c>
      <c r="B4782" t="s">
        <v>2009</v>
      </c>
      <c r="C4782" t="s">
        <v>11533</v>
      </c>
      <c r="D4782" s="16" t="s">
        <v>624</v>
      </c>
      <c r="E4782">
        <v>27.24</v>
      </c>
    </row>
    <row r="4783" spans="1:5" x14ac:dyDescent="0.2">
      <c r="A4783">
        <v>101219</v>
      </c>
      <c r="B4783" t="s">
        <v>2009</v>
      </c>
      <c r="C4783" t="s">
        <v>11534</v>
      </c>
      <c r="D4783" s="16" t="s">
        <v>624</v>
      </c>
      <c r="E4783">
        <v>29.24</v>
      </c>
    </row>
    <row r="4784" spans="1:5" x14ac:dyDescent="0.2">
      <c r="A4784">
        <v>101214</v>
      </c>
      <c r="B4784" t="s">
        <v>2009</v>
      </c>
      <c r="C4784" t="s">
        <v>11535</v>
      </c>
      <c r="D4784" s="16" t="s">
        <v>624</v>
      </c>
      <c r="E4784">
        <v>32.89</v>
      </c>
    </row>
    <row r="4785" spans="1:5" x14ac:dyDescent="0.2">
      <c r="A4785">
        <v>101254</v>
      </c>
      <c r="B4785" t="s">
        <v>2009</v>
      </c>
      <c r="C4785" t="s">
        <v>11536</v>
      </c>
      <c r="D4785" s="16" t="s">
        <v>624</v>
      </c>
      <c r="E4785">
        <v>14.34</v>
      </c>
    </row>
    <row r="4786" spans="1:5" x14ac:dyDescent="0.2">
      <c r="A4786">
        <v>101256</v>
      </c>
      <c r="B4786" t="s">
        <v>2009</v>
      </c>
      <c r="C4786" t="s">
        <v>11537</v>
      </c>
      <c r="D4786" s="16" t="s">
        <v>624</v>
      </c>
      <c r="E4786">
        <v>22.1</v>
      </c>
    </row>
    <row r="4787" spans="1:5" x14ac:dyDescent="0.2">
      <c r="A4787">
        <v>101257</v>
      </c>
      <c r="B4787" t="s">
        <v>2009</v>
      </c>
      <c r="C4787" t="s">
        <v>11538</v>
      </c>
      <c r="D4787" s="16" t="s">
        <v>624</v>
      </c>
      <c r="E4787">
        <v>23.27</v>
      </c>
    </row>
    <row r="4788" spans="1:5" x14ac:dyDescent="0.2">
      <c r="A4788">
        <v>101258</v>
      </c>
      <c r="B4788" t="s">
        <v>2009</v>
      </c>
      <c r="C4788" t="s">
        <v>11539</v>
      </c>
      <c r="D4788" s="16" t="s">
        <v>624</v>
      </c>
      <c r="E4788">
        <v>26.98</v>
      </c>
    </row>
    <row r="4789" spans="1:5" x14ac:dyDescent="0.2">
      <c r="A4789">
        <v>101259</v>
      </c>
      <c r="B4789" t="s">
        <v>2009</v>
      </c>
      <c r="C4789" t="s">
        <v>11540</v>
      </c>
      <c r="D4789" s="16" t="s">
        <v>624</v>
      </c>
      <c r="E4789">
        <v>30</v>
      </c>
    </row>
    <row r="4790" spans="1:5" x14ac:dyDescent="0.2">
      <c r="A4790">
        <v>101260</v>
      </c>
      <c r="B4790" t="s">
        <v>2009</v>
      </c>
      <c r="C4790" t="s">
        <v>11541</v>
      </c>
      <c r="D4790" s="16" t="s">
        <v>624</v>
      </c>
      <c r="E4790">
        <v>37.49</v>
      </c>
    </row>
    <row r="4791" spans="1:5" x14ac:dyDescent="0.2">
      <c r="A4791">
        <v>101208</v>
      </c>
      <c r="B4791" t="s">
        <v>2009</v>
      </c>
      <c r="C4791" t="s">
        <v>11542</v>
      </c>
      <c r="D4791" s="16" t="s">
        <v>624</v>
      </c>
      <c r="E4791">
        <v>11.79</v>
      </c>
    </row>
    <row r="4792" spans="1:5" x14ac:dyDescent="0.2">
      <c r="A4792">
        <v>101209</v>
      </c>
      <c r="B4792" t="s">
        <v>2009</v>
      </c>
      <c r="C4792" t="s">
        <v>11543</v>
      </c>
      <c r="D4792" s="16" t="s">
        <v>624</v>
      </c>
      <c r="E4792">
        <v>10.94</v>
      </c>
    </row>
    <row r="4793" spans="1:5" x14ac:dyDescent="0.2">
      <c r="A4793">
        <v>101220</v>
      </c>
      <c r="B4793" t="s">
        <v>2009</v>
      </c>
      <c r="C4793" t="s">
        <v>11544</v>
      </c>
      <c r="D4793" s="16" t="s">
        <v>624</v>
      </c>
      <c r="E4793">
        <v>18.36</v>
      </c>
    </row>
    <row r="4794" spans="1:5" x14ac:dyDescent="0.2">
      <c r="A4794">
        <v>101221</v>
      </c>
      <c r="B4794" t="s">
        <v>2009</v>
      </c>
      <c r="C4794" t="s">
        <v>11545</v>
      </c>
      <c r="D4794" s="16" t="s">
        <v>624</v>
      </c>
      <c r="E4794">
        <v>19.39</v>
      </c>
    </row>
    <row r="4795" spans="1:5" x14ac:dyDescent="0.2">
      <c r="A4795">
        <v>101225</v>
      </c>
      <c r="B4795" t="s">
        <v>2009</v>
      </c>
      <c r="C4795" t="s">
        <v>11546</v>
      </c>
      <c r="D4795" s="16" t="s">
        <v>624</v>
      </c>
      <c r="E4795">
        <v>16.86</v>
      </c>
    </row>
    <row r="4796" spans="1:5" x14ac:dyDescent="0.2">
      <c r="A4796">
        <v>101226</v>
      </c>
      <c r="B4796" t="s">
        <v>2009</v>
      </c>
      <c r="C4796" t="s">
        <v>11547</v>
      </c>
      <c r="D4796" s="16" t="s">
        <v>624</v>
      </c>
      <c r="E4796">
        <v>17.75</v>
      </c>
    </row>
    <row r="4797" spans="1:5" x14ac:dyDescent="0.2">
      <c r="A4797">
        <v>101222</v>
      </c>
      <c r="B4797" t="s">
        <v>2009</v>
      </c>
      <c r="C4797" t="s">
        <v>11548</v>
      </c>
      <c r="D4797" s="16" t="s">
        <v>624</v>
      </c>
      <c r="E4797">
        <v>22.53</v>
      </c>
    </row>
    <row r="4798" spans="1:5" x14ac:dyDescent="0.2">
      <c r="A4798">
        <v>101227</v>
      </c>
      <c r="B4798" t="s">
        <v>2009</v>
      </c>
      <c r="C4798" t="s">
        <v>11549</v>
      </c>
      <c r="D4798" s="16" t="s">
        <v>624</v>
      </c>
      <c r="E4798">
        <v>20.58</v>
      </c>
    </row>
    <row r="4799" spans="1:5" x14ac:dyDescent="0.2">
      <c r="A4799">
        <v>101228</v>
      </c>
      <c r="B4799" t="s">
        <v>2009</v>
      </c>
      <c r="C4799" t="s">
        <v>11550</v>
      </c>
      <c r="D4799" s="16" t="s">
        <v>624</v>
      </c>
      <c r="E4799">
        <v>21.93</v>
      </c>
    </row>
    <row r="4800" spans="1:5" x14ac:dyDescent="0.2">
      <c r="A4800">
        <v>101223</v>
      </c>
      <c r="B4800" t="s">
        <v>2009</v>
      </c>
      <c r="C4800" t="s">
        <v>11551</v>
      </c>
      <c r="D4800" s="16" t="s">
        <v>624</v>
      </c>
      <c r="E4800">
        <v>25.08</v>
      </c>
    </row>
    <row r="4801" spans="1:5" x14ac:dyDescent="0.2">
      <c r="A4801">
        <v>101229</v>
      </c>
      <c r="B4801" t="s">
        <v>2009</v>
      </c>
      <c r="C4801" t="s">
        <v>11552</v>
      </c>
      <c r="D4801" s="16" t="s">
        <v>624</v>
      </c>
      <c r="E4801">
        <v>27.65</v>
      </c>
    </row>
    <row r="4802" spans="1:5" x14ac:dyDescent="0.2">
      <c r="A4802">
        <v>101224</v>
      </c>
      <c r="B4802" t="s">
        <v>2009</v>
      </c>
      <c r="C4802" t="s">
        <v>11553</v>
      </c>
      <c r="D4802" s="16" t="s">
        <v>624</v>
      </c>
      <c r="E4802">
        <v>31.43</v>
      </c>
    </row>
    <row r="4803" spans="1:5" x14ac:dyDescent="0.2">
      <c r="A4803">
        <v>101265</v>
      </c>
      <c r="B4803" t="s">
        <v>2009</v>
      </c>
      <c r="C4803" t="s">
        <v>11554</v>
      </c>
      <c r="D4803" s="16" t="s">
        <v>624</v>
      </c>
      <c r="E4803">
        <v>35.200000000000003</v>
      </c>
    </row>
    <row r="4804" spans="1:5" x14ac:dyDescent="0.2">
      <c r="A4804">
        <v>101255</v>
      </c>
      <c r="B4804" t="s">
        <v>2009</v>
      </c>
      <c r="C4804" t="s">
        <v>11555</v>
      </c>
      <c r="D4804" s="16" t="s">
        <v>624</v>
      </c>
      <c r="E4804">
        <v>12.65</v>
      </c>
    </row>
    <row r="4805" spans="1:5" x14ac:dyDescent="0.2">
      <c r="A4805">
        <v>101261</v>
      </c>
      <c r="B4805" t="s">
        <v>2009</v>
      </c>
      <c r="C4805" t="s">
        <v>11556</v>
      </c>
      <c r="D4805" s="16" t="s">
        <v>624</v>
      </c>
      <c r="E4805">
        <v>20.92</v>
      </c>
    </row>
    <row r="4806" spans="1:5" x14ac:dyDescent="0.2">
      <c r="A4806">
        <v>101262</v>
      </c>
      <c r="B4806" t="s">
        <v>2009</v>
      </c>
      <c r="C4806" t="s">
        <v>11557</v>
      </c>
      <c r="D4806" s="16" t="s">
        <v>624</v>
      </c>
      <c r="E4806">
        <v>22.06</v>
      </c>
    </row>
    <row r="4807" spans="1:5" x14ac:dyDescent="0.2">
      <c r="A4807">
        <v>101263</v>
      </c>
      <c r="B4807" t="s">
        <v>2009</v>
      </c>
      <c r="C4807" t="s">
        <v>11558</v>
      </c>
      <c r="D4807" s="16" t="s">
        <v>624</v>
      </c>
      <c r="E4807">
        <v>25.5</v>
      </c>
    </row>
    <row r="4808" spans="1:5" x14ac:dyDescent="0.2">
      <c r="A4808">
        <v>101264</v>
      </c>
      <c r="B4808" t="s">
        <v>2009</v>
      </c>
      <c r="C4808" t="s">
        <v>11559</v>
      </c>
      <c r="D4808" s="16" t="s">
        <v>624</v>
      </c>
      <c r="E4808">
        <v>28.27</v>
      </c>
    </row>
    <row r="4809" spans="1:5" x14ac:dyDescent="0.2">
      <c r="A4809">
        <v>101230</v>
      </c>
      <c r="B4809" t="s">
        <v>2009</v>
      </c>
      <c r="C4809" t="s">
        <v>11560</v>
      </c>
      <c r="D4809" s="16" t="s">
        <v>624</v>
      </c>
      <c r="E4809">
        <v>12.3</v>
      </c>
    </row>
    <row r="4810" spans="1:5" x14ac:dyDescent="0.2">
      <c r="A4810">
        <v>101231</v>
      </c>
      <c r="B4810" t="s">
        <v>2009</v>
      </c>
      <c r="C4810" t="s">
        <v>11561</v>
      </c>
      <c r="D4810" s="16" t="s">
        <v>624</v>
      </c>
      <c r="E4810">
        <v>11.7</v>
      </c>
    </row>
    <row r="4811" spans="1:5" x14ac:dyDescent="0.2">
      <c r="A4811">
        <v>101272</v>
      </c>
      <c r="B4811" t="s">
        <v>2009</v>
      </c>
      <c r="C4811" t="s">
        <v>11562</v>
      </c>
      <c r="D4811" s="16" t="s">
        <v>624</v>
      </c>
      <c r="E4811">
        <v>35.78</v>
      </c>
    </row>
    <row r="4812" spans="1:5" x14ac:dyDescent="0.2">
      <c r="A4812">
        <v>101266</v>
      </c>
      <c r="B4812" t="s">
        <v>2009</v>
      </c>
      <c r="C4812" t="s">
        <v>11563</v>
      </c>
      <c r="D4812" s="16" t="s">
        <v>624</v>
      </c>
      <c r="E4812">
        <v>12.74</v>
      </c>
    </row>
    <row r="4813" spans="1:5" x14ac:dyDescent="0.2">
      <c r="A4813">
        <v>101239</v>
      </c>
      <c r="B4813" t="s">
        <v>2009</v>
      </c>
      <c r="C4813" t="s">
        <v>11564</v>
      </c>
      <c r="D4813" s="16" t="s">
        <v>624</v>
      </c>
      <c r="E4813">
        <v>16.760000000000002</v>
      </c>
    </row>
    <row r="4814" spans="1:5" x14ac:dyDescent="0.2">
      <c r="A4814">
        <v>101240</v>
      </c>
      <c r="B4814" t="s">
        <v>2009</v>
      </c>
      <c r="C4814" t="s">
        <v>11565</v>
      </c>
      <c r="D4814" s="16" t="s">
        <v>624</v>
      </c>
      <c r="E4814">
        <v>17.670000000000002</v>
      </c>
    </row>
    <row r="4815" spans="1:5" x14ac:dyDescent="0.2">
      <c r="A4815">
        <v>101268</v>
      </c>
      <c r="B4815" t="s">
        <v>2009</v>
      </c>
      <c r="C4815" t="s">
        <v>11566</v>
      </c>
      <c r="D4815" s="16" t="s">
        <v>624</v>
      </c>
      <c r="E4815">
        <v>20.05</v>
      </c>
    </row>
    <row r="4816" spans="1:5" x14ac:dyDescent="0.2">
      <c r="A4816">
        <v>101234</v>
      </c>
      <c r="B4816" t="s">
        <v>2009</v>
      </c>
      <c r="C4816" t="s">
        <v>11567</v>
      </c>
      <c r="D4816" s="16" t="s">
        <v>624</v>
      </c>
      <c r="E4816">
        <v>19.100000000000001</v>
      </c>
    </row>
    <row r="4817" spans="1:5" x14ac:dyDescent="0.2">
      <c r="A4817">
        <v>101235</v>
      </c>
      <c r="B4817" t="s">
        <v>2009</v>
      </c>
      <c r="C4817" t="s">
        <v>11568</v>
      </c>
      <c r="D4817" s="16" t="s">
        <v>624</v>
      </c>
      <c r="E4817">
        <v>20.100000000000001</v>
      </c>
    </row>
    <row r="4818" spans="1:5" x14ac:dyDescent="0.2">
      <c r="A4818">
        <v>101241</v>
      </c>
      <c r="B4818" t="s">
        <v>2009</v>
      </c>
      <c r="C4818" t="s">
        <v>11569</v>
      </c>
      <c r="D4818" s="16" t="s">
        <v>624</v>
      </c>
      <c r="E4818">
        <v>20.66</v>
      </c>
    </row>
    <row r="4819" spans="1:5" x14ac:dyDescent="0.2">
      <c r="A4819">
        <v>101269</v>
      </c>
      <c r="B4819" t="s">
        <v>2009</v>
      </c>
      <c r="C4819" t="s">
        <v>11570</v>
      </c>
      <c r="D4819" s="16" t="s">
        <v>624</v>
      </c>
      <c r="E4819">
        <v>22.34</v>
      </c>
    </row>
    <row r="4820" spans="1:5" x14ac:dyDescent="0.2">
      <c r="A4820">
        <v>101236</v>
      </c>
      <c r="B4820" t="s">
        <v>2009</v>
      </c>
      <c r="C4820" t="s">
        <v>11571</v>
      </c>
      <c r="D4820" s="16" t="s">
        <v>624</v>
      </c>
      <c r="E4820">
        <v>23.4</v>
      </c>
    </row>
    <row r="4821" spans="1:5" x14ac:dyDescent="0.2">
      <c r="A4821">
        <v>101237</v>
      </c>
      <c r="B4821" t="s">
        <v>2009</v>
      </c>
      <c r="C4821" t="s">
        <v>11572</v>
      </c>
      <c r="D4821" s="16" t="s">
        <v>624</v>
      </c>
      <c r="E4821">
        <v>24.91</v>
      </c>
    </row>
    <row r="4822" spans="1:5" x14ac:dyDescent="0.2">
      <c r="A4822">
        <v>101242</v>
      </c>
      <c r="B4822" t="s">
        <v>2009</v>
      </c>
      <c r="C4822" t="s">
        <v>11573</v>
      </c>
      <c r="D4822" s="16" t="s">
        <v>624</v>
      </c>
      <c r="E4822">
        <v>23.09</v>
      </c>
    </row>
    <row r="4823" spans="1:5" x14ac:dyDescent="0.2">
      <c r="A4823">
        <v>101270</v>
      </c>
      <c r="B4823" t="s">
        <v>2009</v>
      </c>
      <c r="C4823" t="s">
        <v>11574</v>
      </c>
      <c r="D4823" s="16" t="s">
        <v>624</v>
      </c>
      <c r="E4823">
        <v>25.86</v>
      </c>
    </row>
    <row r="4824" spans="1:5" x14ac:dyDescent="0.2">
      <c r="A4824">
        <v>101243</v>
      </c>
      <c r="B4824" t="s">
        <v>2009</v>
      </c>
      <c r="C4824" t="s">
        <v>11575</v>
      </c>
      <c r="D4824" s="16" t="s">
        <v>624</v>
      </c>
      <c r="E4824">
        <v>27.97</v>
      </c>
    </row>
    <row r="4825" spans="1:5" x14ac:dyDescent="0.2">
      <c r="A4825">
        <v>101271</v>
      </c>
      <c r="B4825" t="s">
        <v>2009</v>
      </c>
      <c r="C4825" t="s">
        <v>11576</v>
      </c>
      <c r="D4825" s="16" t="s">
        <v>624</v>
      </c>
      <c r="E4825">
        <v>28.68</v>
      </c>
    </row>
    <row r="4826" spans="1:5" x14ac:dyDescent="0.2">
      <c r="A4826">
        <v>101238</v>
      </c>
      <c r="B4826" t="s">
        <v>2009</v>
      </c>
      <c r="C4826" t="s">
        <v>11577</v>
      </c>
      <c r="D4826" s="16" t="s">
        <v>624</v>
      </c>
      <c r="E4826">
        <v>31.5</v>
      </c>
    </row>
    <row r="4827" spans="1:5" x14ac:dyDescent="0.2">
      <c r="A4827">
        <v>101232</v>
      </c>
      <c r="B4827" t="s">
        <v>2009</v>
      </c>
      <c r="C4827" t="s">
        <v>11578</v>
      </c>
      <c r="D4827" s="16" t="s">
        <v>624</v>
      </c>
      <c r="E4827">
        <v>10.52</v>
      </c>
    </row>
    <row r="4828" spans="1:5" x14ac:dyDescent="0.2">
      <c r="A4828">
        <v>101233</v>
      </c>
      <c r="B4828" t="s">
        <v>2009</v>
      </c>
      <c r="C4828" t="s">
        <v>11579</v>
      </c>
      <c r="D4828" s="16" t="s">
        <v>624</v>
      </c>
      <c r="E4828">
        <v>9.6999999999999993</v>
      </c>
    </row>
    <row r="4829" spans="1:5" x14ac:dyDescent="0.2">
      <c r="A4829">
        <v>101248</v>
      </c>
      <c r="B4829" t="s">
        <v>2009</v>
      </c>
      <c r="C4829" t="s">
        <v>11580</v>
      </c>
      <c r="D4829" s="16" t="s">
        <v>624</v>
      </c>
      <c r="E4829">
        <v>30.08</v>
      </c>
    </row>
    <row r="4830" spans="1:5" x14ac:dyDescent="0.2">
      <c r="A4830">
        <v>101277</v>
      </c>
      <c r="B4830" t="s">
        <v>2009</v>
      </c>
      <c r="C4830" t="s">
        <v>11581</v>
      </c>
      <c r="D4830" s="16" t="s">
        <v>624</v>
      </c>
      <c r="E4830">
        <v>34.630000000000003</v>
      </c>
    </row>
    <row r="4831" spans="1:5" x14ac:dyDescent="0.2">
      <c r="A4831">
        <v>101267</v>
      </c>
      <c r="B4831" t="s">
        <v>2009</v>
      </c>
      <c r="C4831" t="s">
        <v>11582</v>
      </c>
      <c r="D4831" s="16" t="s">
        <v>624</v>
      </c>
      <c r="E4831">
        <v>12.26</v>
      </c>
    </row>
    <row r="4832" spans="1:5" x14ac:dyDescent="0.2">
      <c r="A4832">
        <v>101249</v>
      </c>
      <c r="B4832" t="s">
        <v>2009</v>
      </c>
      <c r="C4832" t="s">
        <v>11583</v>
      </c>
      <c r="D4832" s="16" t="s">
        <v>624</v>
      </c>
      <c r="E4832">
        <v>15.32</v>
      </c>
    </row>
    <row r="4833" spans="1:5" x14ac:dyDescent="0.2">
      <c r="A4833">
        <v>101273</v>
      </c>
      <c r="B4833" t="s">
        <v>2009</v>
      </c>
      <c r="C4833" t="s">
        <v>11584</v>
      </c>
      <c r="D4833" s="16" t="s">
        <v>624</v>
      </c>
      <c r="E4833">
        <v>19.149999999999999</v>
      </c>
    </row>
    <row r="4834" spans="1:5" x14ac:dyDescent="0.2">
      <c r="A4834">
        <v>101245</v>
      </c>
      <c r="B4834" t="s">
        <v>2009</v>
      </c>
      <c r="C4834" t="s">
        <v>11585</v>
      </c>
      <c r="D4834" s="16" t="s">
        <v>624</v>
      </c>
      <c r="E4834">
        <v>18.649999999999999</v>
      </c>
    </row>
    <row r="4835" spans="1:5" x14ac:dyDescent="0.2">
      <c r="A4835">
        <v>101250</v>
      </c>
      <c r="B4835" t="s">
        <v>2009</v>
      </c>
      <c r="C4835" t="s">
        <v>11586</v>
      </c>
      <c r="D4835" s="16" t="s">
        <v>624</v>
      </c>
      <c r="E4835">
        <v>17.02</v>
      </c>
    </row>
    <row r="4836" spans="1:5" x14ac:dyDescent="0.2">
      <c r="A4836">
        <v>101251</v>
      </c>
      <c r="B4836" t="s">
        <v>2009</v>
      </c>
      <c r="C4836" t="s">
        <v>11587</v>
      </c>
      <c r="D4836" s="16" t="s">
        <v>624</v>
      </c>
      <c r="E4836">
        <v>19.37</v>
      </c>
    </row>
    <row r="4837" spans="1:5" x14ac:dyDescent="0.2">
      <c r="A4837">
        <v>101274</v>
      </c>
      <c r="B4837" t="s">
        <v>2009</v>
      </c>
      <c r="C4837" t="s">
        <v>11588</v>
      </c>
      <c r="D4837" s="16" t="s">
        <v>624</v>
      </c>
      <c r="E4837">
        <v>21.18</v>
      </c>
    </row>
    <row r="4838" spans="1:5" x14ac:dyDescent="0.2">
      <c r="A4838">
        <v>101246</v>
      </c>
      <c r="B4838" t="s">
        <v>2009</v>
      </c>
      <c r="C4838" t="s">
        <v>11589</v>
      </c>
      <c r="D4838" s="16" t="s">
        <v>624</v>
      </c>
      <c r="E4838">
        <v>21.66</v>
      </c>
    </row>
    <row r="4839" spans="1:5" x14ac:dyDescent="0.2">
      <c r="A4839">
        <v>101252</v>
      </c>
      <c r="B4839" t="s">
        <v>2009</v>
      </c>
      <c r="C4839" t="s">
        <v>11590</v>
      </c>
      <c r="D4839" s="16" t="s">
        <v>624</v>
      </c>
      <c r="E4839">
        <v>21.01</v>
      </c>
    </row>
    <row r="4840" spans="1:5" x14ac:dyDescent="0.2">
      <c r="A4840">
        <v>101275</v>
      </c>
      <c r="B4840" t="s">
        <v>2009</v>
      </c>
      <c r="C4840" t="s">
        <v>11591</v>
      </c>
      <c r="D4840" s="16" t="s">
        <v>624</v>
      </c>
      <c r="E4840">
        <v>24.52</v>
      </c>
    </row>
    <row r="4841" spans="1:5" x14ac:dyDescent="0.2">
      <c r="A4841">
        <v>101247</v>
      </c>
      <c r="B4841" t="s">
        <v>2009</v>
      </c>
      <c r="C4841" t="s">
        <v>11592</v>
      </c>
      <c r="D4841" s="16" t="s">
        <v>624</v>
      </c>
      <c r="E4841">
        <v>24.05</v>
      </c>
    </row>
    <row r="4842" spans="1:5" x14ac:dyDescent="0.2">
      <c r="A4842">
        <v>101276</v>
      </c>
      <c r="B4842" t="s">
        <v>2009</v>
      </c>
      <c r="C4842" t="s">
        <v>11593</v>
      </c>
      <c r="D4842" s="16" t="s">
        <v>624</v>
      </c>
      <c r="E4842">
        <v>27.09</v>
      </c>
    </row>
    <row r="4843" spans="1:5" x14ac:dyDescent="0.2">
      <c r="A4843">
        <v>101253</v>
      </c>
      <c r="B4843" t="s">
        <v>2009</v>
      </c>
      <c r="C4843" t="s">
        <v>11594</v>
      </c>
      <c r="D4843" s="16" t="s">
        <v>624</v>
      </c>
      <c r="E4843">
        <v>26.46</v>
      </c>
    </row>
    <row r="4844" spans="1:5" x14ac:dyDescent="0.2">
      <c r="A4844">
        <v>101244</v>
      </c>
      <c r="B4844" t="s">
        <v>2009</v>
      </c>
      <c r="C4844" t="s">
        <v>11595</v>
      </c>
      <c r="D4844" s="16" t="s">
        <v>624</v>
      </c>
      <c r="E4844">
        <v>17.64</v>
      </c>
    </row>
    <row r="4845" spans="1:5" x14ac:dyDescent="0.2">
      <c r="A4845">
        <v>93358</v>
      </c>
      <c r="B4845" t="s">
        <v>2009</v>
      </c>
      <c r="C4845" t="s">
        <v>11596</v>
      </c>
      <c r="D4845" s="16" t="s">
        <v>624</v>
      </c>
      <c r="E4845">
        <v>114.59</v>
      </c>
    </row>
    <row r="4846" spans="1:5" x14ac:dyDescent="0.2">
      <c r="A4846">
        <v>90082</v>
      </c>
      <c r="B4846" t="s">
        <v>2009</v>
      </c>
      <c r="C4846" t="s">
        <v>11597</v>
      </c>
      <c r="D4846" s="16" t="s">
        <v>624</v>
      </c>
      <c r="E4846">
        <v>10.8</v>
      </c>
    </row>
    <row r="4847" spans="1:5" x14ac:dyDescent="0.2">
      <c r="A4847">
        <v>90091</v>
      </c>
      <c r="B4847" t="s">
        <v>2009</v>
      </c>
      <c r="C4847" t="s">
        <v>11598</v>
      </c>
      <c r="D4847" s="16" t="s">
        <v>624</v>
      </c>
      <c r="E4847">
        <v>6.8</v>
      </c>
    </row>
    <row r="4848" spans="1:5" x14ac:dyDescent="0.2">
      <c r="A4848">
        <v>102307</v>
      </c>
      <c r="B4848" t="s">
        <v>2009</v>
      </c>
      <c r="C4848" t="s">
        <v>11599</v>
      </c>
      <c r="D4848" s="16" t="s">
        <v>624</v>
      </c>
      <c r="E4848">
        <v>13.51</v>
      </c>
    </row>
    <row r="4849" spans="1:5" x14ac:dyDescent="0.2">
      <c r="A4849">
        <v>102315</v>
      </c>
      <c r="B4849" t="s">
        <v>2009</v>
      </c>
      <c r="C4849" t="s">
        <v>11600</v>
      </c>
      <c r="D4849" s="16" t="s">
        <v>624</v>
      </c>
      <c r="E4849">
        <v>8.51</v>
      </c>
    </row>
    <row r="4850" spans="1:5" x14ac:dyDescent="0.2">
      <c r="A4850">
        <v>102283</v>
      </c>
      <c r="B4850" t="s">
        <v>2009</v>
      </c>
      <c r="C4850" t="s">
        <v>11601</v>
      </c>
      <c r="D4850" s="16" t="s">
        <v>624</v>
      </c>
      <c r="E4850">
        <v>14.14</v>
      </c>
    </row>
    <row r="4851" spans="1:5" x14ac:dyDescent="0.2">
      <c r="A4851">
        <v>102291</v>
      </c>
      <c r="B4851" t="s">
        <v>2009</v>
      </c>
      <c r="C4851" t="s">
        <v>11602</v>
      </c>
      <c r="D4851" s="16" t="s">
        <v>624</v>
      </c>
      <c r="E4851">
        <v>8.91</v>
      </c>
    </row>
    <row r="4852" spans="1:5" x14ac:dyDescent="0.2">
      <c r="A4852">
        <v>102276</v>
      </c>
      <c r="B4852" t="s">
        <v>2009</v>
      </c>
      <c r="C4852" t="s">
        <v>11603</v>
      </c>
      <c r="D4852" s="16" t="s">
        <v>624</v>
      </c>
      <c r="E4852">
        <v>12.16</v>
      </c>
    </row>
    <row r="4853" spans="1:5" x14ac:dyDescent="0.2">
      <c r="A4853">
        <v>102306</v>
      </c>
      <c r="B4853" t="s">
        <v>2009</v>
      </c>
      <c r="C4853" t="s">
        <v>11604</v>
      </c>
      <c r="D4853" s="16" t="s">
        <v>624</v>
      </c>
      <c r="E4853">
        <v>15.22</v>
      </c>
    </row>
    <row r="4854" spans="1:5" x14ac:dyDescent="0.2">
      <c r="A4854">
        <v>102279</v>
      </c>
      <c r="B4854" t="s">
        <v>2009</v>
      </c>
      <c r="C4854" t="s">
        <v>11605</v>
      </c>
      <c r="D4854" s="16" t="s">
        <v>624</v>
      </c>
      <c r="E4854">
        <v>7.66</v>
      </c>
    </row>
    <row r="4855" spans="1:5" x14ac:dyDescent="0.2">
      <c r="A4855">
        <v>102282</v>
      </c>
      <c r="B4855" t="s">
        <v>2009</v>
      </c>
      <c r="C4855" t="s">
        <v>11606</v>
      </c>
      <c r="D4855" s="16" t="s">
        <v>624</v>
      </c>
      <c r="E4855">
        <v>15.92</v>
      </c>
    </row>
    <row r="4856" spans="1:5" x14ac:dyDescent="0.2">
      <c r="A4856">
        <v>102290</v>
      </c>
      <c r="B4856" t="s">
        <v>2009</v>
      </c>
      <c r="C4856" t="s">
        <v>11607</v>
      </c>
      <c r="D4856" s="16" t="s">
        <v>624</v>
      </c>
      <c r="E4856">
        <v>10.02</v>
      </c>
    </row>
    <row r="4857" spans="1:5" x14ac:dyDescent="0.2">
      <c r="A4857">
        <v>90100</v>
      </c>
      <c r="B4857" t="s">
        <v>2009</v>
      </c>
      <c r="C4857" t="s">
        <v>11608</v>
      </c>
      <c r="D4857" s="16" t="s">
        <v>624</v>
      </c>
      <c r="E4857">
        <v>15.28</v>
      </c>
    </row>
    <row r="4858" spans="1:5" x14ac:dyDescent="0.2">
      <c r="A4858">
        <v>102323</v>
      </c>
      <c r="B4858" t="s">
        <v>2009</v>
      </c>
      <c r="C4858" t="s">
        <v>11609</v>
      </c>
      <c r="D4858" s="16" t="s">
        <v>624</v>
      </c>
      <c r="E4858">
        <v>19.100000000000001</v>
      </c>
    </row>
    <row r="4859" spans="1:5" x14ac:dyDescent="0.2">
      <c r="A4859">
        <v>102327</v>
      </c>
      <c r="B4859" t="s">
        <v>2009</v>
      </c>
      <c r="C4859" t="s">
        <v>11610</v>
      </c>
      <c r="D4859" s="16" t="s">
        <v>624</v>
      </c>
      <c r="E4859">
        <v>12.03</v>
      </c>
    </row>
    <row r="4860" spans="1:5" x14ac:dyDescent="0.2">
      <c r="A4860">
        <v>102299</v>
      </c>
      <c r="B4860" t="s">
        <v>2009</v>
      </c>
      <c r="C4860" t="s">
        <v>11611</v>
      </c>
      <c r="D4860" s="16" t="s">
        <v>624</v>
      </c>
      <c r="E4860">
        <v>19.989999999999998</v>
      </c>
    </row>
    <row r="4861" spans="1:5" x14ac:dyDescent="0.2">
      <c r="A4861">
        <v>102303</v>
      </c>
      <c r="B4861" t="s">
        <v>2009</v>
      </c>
      <c r="C4861" t="s">
        <v>11612</v>
      </c>
      <c r="D4861" s="16" t="s">
        <v>624</v>
      </c>
      <c r="E4861">
        <v>12.59</v>
      </c>
    </row>
    <row r="4862" spans="1:5" x14ac:dyDescent="0.2">
      <c r="A4862">
        <v>90099</v>
      </c>
      <c r="B4862" t="s">
        <v>2009</v>
      </c>
      <c r="C4862" t="s">
        <v>11613</v>
      </c>
      <c r="D4862" s="16" t="s">
        <v>624</v>
      </c>
      <c r="E4862">
        <v>17.829999999999998</v>
      </c>
    </row>
    <row r="4863" spans="1:5" x14ac:dyDescent="0.2">
      <c r="A4863">
        <v>102322</v>
      </c>
      <c r="B4863" t="s">
        <v>2009</v>
      </c>
      <c r="C4863" t="s">
        <v>11614</v>
      </c>
      <c r="D4863" s="16" t="s">
        <v>624</v>
      </c>
      <c r="E4863">
        <v>22.29</v>
      </c>
    </row>
    <row r="4864" spans="1:5" x14ac:dyDescent="0.2">
      <c r="A4864">
        <v>102298</v>
      </c>
      <c r="B4864" t="s">
        <v>2009</v>
      </c>
      <c r="C4864" t="s">
        <v>11615</v>
      </c>
      <c r="D4864" s="16" t="s">
        <v>624</v>
      </c>
      <c r="E4864">
        <v>23.33</v>
      </c>
    </row>
    <row r="4865" spans="1:5" x14ac:dyDescent="0.2">
      <c r="A4865">
        <v>102302</v>
      </c>
      <c r="B4865" t="s">
        <v>2009</v>
      </c>
      <c r="C4865" t="s">
        <v>11616</v>
      </c>
      <c r="D4865" s="16" t="s">
        <v>624</v>
      </c>
      <c r="E4865">
        <v>14.7</v>
      </c>
    </row>
    <row r="4866" spans="1:5" x14ac:dyDescent="0.2">
      <c r="A4866">
        <v>102326</v>
      </c>
      <c r="B4866" t="s">
        <v>2009</v>
      </c>
      <c r="C4866" t="s">
        <v>11617</v>
      </c>
      <c r="D4866" s="16" t="s">
        <v>624</v>
      </c>
      <c r="E4866">
        <v>14.04</v>
      </c>
    </row>
    <row r="4867" spans="1:5" x14ac:dyDescent="0.2">
      <c r="A4867">
        <v>102314</v>
      </c>
      <c r="B4867" t="s">
        <v>2009</v>
      </c>
      <c r="C4867" t="s">
        <v>11618</v>
      </c>
      <c r="D4867" s="16" t="s">
        <v>624</v>
      </c>
      <c r="E4867">
        <v>9.58</v>
      </c>
    </row>
    <row r="4868" spans="1:5" x14ac:dyDescent="0.2">
      <c r="A4868">
        <v>102312</v>
      </c>
      <c r="B4868" t="s">
        <v>2009</v>
      </c>
      <c r="C4868" t="s">
        <v>11619</v>
      </c>
      <c r="D4868" s="16" t="s">
        <v>624</v>
      </c>
      <c r="E4868">
        <v>12.11</v>
      </c>
    </row>
    <row r="4869" spans="1:5" x14ac:dyDescent="0.2">
      <c r="A4869">
        <v>102288</v>
      </c>
      <c r="B4869" t="s">
        <v>2009</v>
      </c>
      <c r="C4869" t="s">
        <v>11620</v>
      </c>
      <c r="D4869" s="16" t="s">
        <v>624</v>
      </c>
      <c r="E4869">
        <v>12.67</v>
      </c>
    </row>
    <row r="4870" spans="1:5" x14ac:dyDescent="0.2">
      <c r="A4870">
        <v>90087</v>
      </c>
      <c r="B4870" t="s">
        <v>2009</v>
      </c>
      <c r="C4870" t="s">
        <v>11621</v>
      </c>
      <c r="D4870" s="16" t="s">
        <v>624</v>
      </c>
      <c r="E4870">
        <v>9.68</v>
      </c>
    </row>
    <row r="4871" spans="1:5" x14ac:dyDescent="0.2">
      <c r="A4871">
        <v>102308</v>
      </c>
      <c r="B4871" t="s">
        <v>2009</v>
      </c>
      <c r="C4871" t="s">
        <v>11622</v>
      </c>
      <c r="D4871" s="16" t="s">
        <v>624</v>
      </c>
      <c r="E4871">
        <v>13.09</v>
      </c>
    </row>
    <row r="4872" spans="1:5" x14ac:dyDescent="0.2">
      <c r="A4872">
        <v>90084</v>
      </c>
      <c r="B4872" t="s">
        <v>2009</v>
      </c>
      <c r="C4872" t="s">
        <v>11623</v>
      </c>
      <c r="D4872" s="16" t="s">
        <v>624</v>
      </c>
      <c r="E4872">
        <v>10.47</v>
      </c>
    </row>
    <row r="4873" spans="1:5" x14ac:dyDescent="0.2">
      <c r="A4873">
        <v>102284</v>
      </c>
      <c r="B4873" t="s">
        <v>2009</v>
      </c>
      <c r="C4873" t="s">
        <v>11624</v>
      </c>
      <c r="D4873" s="16" t="s">
        <v>624</v>
      </c>
      <c r="E4873">
        <v>13.69</v>
      </c>
    </row>
    <row r="4874" spans="1:5" x14ac:dyDescent="0.2">
      <c r="A4874">
        <v>102325</v>
      </c>
      <c r="B4874" t="s">
        <v>2009</v>
      </c>
      <c r="C4874" t="s">
        <v>11625</v>
      </c>
      <c r="D4874" s="16" t="s">
        <v>624</v>
      </c>
      <c r="E4874">
        <v>17.27</v>
      </c>
    </row>
    <row r="4875" spans="1:5" x14ac:dyDescent="0.2">
      <c r="A4875">
        <v>102329</v>
      </c>
      <c r="B4875" t="s">
        <v>2009</v>
      </c>
      <c r="C4875" t="s">
        <v>11626</v>
      </c>
      <c r="D4875" s="16" t="s">
        <v>624</v>
      </c>
      <c r="E4875">
        <v>10.88</v>
      </c>
    </row>
    <row r="4876" spans="1:5" x14ac:dyDescent="0.2">
      <c r="A4876">
        <v>102301</v>
      </c>
      <c r="B4876" t="s">
        <v>2009</v>
      </c>
      <c r="C4876" t="s">
        <v>11627</v>
      </c>
      <c r="D4876" s="16" t="s">
        <v>624</v>
      </c>
      <c r="E4876">
        <v>18.09</v>
      </c>
    </row>
    <row r="4877" spans="1:5" x14ac:dyDescent="0.2">
      <c r="A4877">
        <v>102305</v>
      </c>
      <c r="B4877" t="s">
        <v>2009</v>
      </c>
      <c r="C4877" t="s">
        <v>11628</v>
      </c>
      <c r="D4877" s="16" t="s">
        <v>624</v>
      </c>
      <c r="E4877">
        <v>11.39</v>
      </c>
    </row>
    <row r="4878" spans="1:5" x14ac:dyDescent="0.2">
      <c r="A4878">
        <v>90101</v>
      </c>
      <c r="B4878" t="s">
        <v>2009</v>
      </c>
      <c r="C4878" t="s">
        <v>11629</v>
      </c>
      <c r="D4878" s="16" t="s">
        <v>624</v>
      </c>
      <c r="E4878">
        <v>15.1</v>
      </c>
    </row>
    <row r="4879" spans="1:5" x14ac:dyDescent="0.2">
      <c r="A4879">
        <v>102324</v>
      </c>
      <c r="B4879" t="s">
        <v>2009</v>
      </c>
      <c r="C4879" t="s">
        <v>11630</v>
      </c>
      <c r="D4879" s="16" t="s">
        <v>624</v>
      </c>
      <c r="E4879">
        <v>18.87</v>
      </c>
    </row>
    <row r="4880" spans="1:5" x14ac:dyDescent="0.2">
      <c r="A4880">
        <v>102300</v>
      </c>
      <c r="B4880" t="s">
        <v>2009</v>
      </c>
      <c r="C4880" t="s">
        <v>11631</v>
      </c>
      <c r="D4880" s="16" t="s">
        <v>624</v>
      </c>
      <c r="E4880">
        <v>19.75</v>
      </c>
    </row>
    <row r="4881" spans="1:5" x14ac:dyDescent="0.2">
      <c r="A4881">
        <v>90102</v>
      </c>
      <c r="B4881" t="s">
        <v>2009</v>
      </c>
      <c r="C4881" t="s">
        <v>11632</v>
      </c>
      <c r="D4881" s="16" t="s">
        <v>624</v>
      </c>
      <c r="E4881">
        <v>13.82</v>
      </c>
    </row>
    <row r="4882" spans="1:5" x14ac:dyDescent="0.2">
      <c r="A4882">
        <v>102328</v>
      </c>
      <c r="B4882" t="s">
        <v>2009</v>
      </c>
      <c r="C4882" t="s">
        <v>11633</v>
      </c>
      <c r="D4882" s="16" t="s">
        <v>624</v>
      </c>
      <c r="E4882">
        <v>11.89</v>
      </c>
    </row>
    <row r="4883" spans="1:5" x14ac:dyDescent="0.2">
      <c r="A4883">
        <v>102304</v>
      </c>
      <c r="B4883" t="s">
        <v>2009</v>
      </c>
      <c r="C4883" t="s">
        <v>11634</v>
      </c>
      <c r="D4883" s="16" t="s">
        <v>624</v>
      </c>
      <c r="E4883">
        <v>12.44</v>
      </c>
    </row>
    <row r="4884" spans="1:5" x14ac:dyDescent="0.2">
      <c r="A4884">
        <v>102295</v>
      </c>
      <c r="B4884" t="s">
        <v>2009</v>
      </c>
      <c r="C4884" t="s">
        <v>11635</v>
      </c>
      <c r="D4884" s="16" t="s">
        <v>624</v>
      </c>
      <c r="E4884">
        <v>8.3000000000000007</v>
      </c>
    </row>
    <row r="4885" spans="1:5" x14ac:dyDescent="0.2">
      <c r="A4885">
        <v>102281</v>
      </c>
      <c r="B4885" t="s">
        <v>2009</v>
      </c>
      <c r="C4885" t="s">
        <v>11636</v>
      </c>
      <c r="D4885" s="16" t="s">
        <v>624</v>
      </c>
      <c r="E4885">
        <v>6.33</v>
      </c>
    </row>
    <row r="4886" spans="1:5" x14ac:dyDescent="0.2">
      <c r="A4886">
        <v>102311</v>
      </c>
      <c r="B4886" t="s">
        <v>2009</v>
      </c>
      <c r="C4886" t="s">
        <v>11637</v>
      </c>
      <c r="D4886" s="16" t="s">
        <v>624</v>
      </c>
      <c r="E4886">
        <v>12.59</v>
      </c>
    </row>
    <row r="4887" spans="1:5" x14ac:dyDescent="0.2">
      <c r="A4887">
        <v>102319</v>
      </c>
      <c r="B4887" t="s">
        <v>2009</v>
      </c>
      <c r="C4887" t="s">
        <v>11638</v>
      </c>
      <c r="D4887" s="16" t="s">
        <v>624</v>
      </c>
      <c r="E4887">
        <v>7.93</v>
      </c>
    </row>
    <row r="4888" spans="1:5" x14ac:dyDescent="0.2">
      <c r="A4888">
        <v>102287</v>
      </c>
      <c r="B4888" t="s">
        <v>2009</v>
      </c>
      <c r="C4888" t="s">
        <v>11639</v>
      </c>
      <c r="D4888" s="16" t="s">
        <v>624</v>
      </c>
      <c r="E4888">
        <v>13.17</v>
      </c>
    </row>
    <row r="4889" spans="1:5" x14ac:dyDescent="0.2">
      <c r="A4889">
        <v>102316</v>
      </c>
      <c r="B4889" t="s">
        <v>2009</v>
      </c>
      <c r="C4889" t="s">
        <v>11640</v>
      </c>
      <c r="D4889" s="16" t="s">
        <v>624</v>
      </c>
      <c r="E4889">
        <v>8.24</v>
      </c>
    </row>
    <row r="4890" spans="1:5" x14ac:dyDescent="0.2">
      <c r="A4890">
        <v>102292</v>
      </c>
      <c r="B4890" t="s">
        <v>2009</v>
      </c>
      <c r="C4890" t="s">
        <v>11641</v>
      </c>
      <c r="D4890" s="16" t="s">
        <v>624</v>
      </c>
      <c r="E4890">
        <v>8.6300000000000008</v>
      </c>
    </row>
    <row r="4891" spans="1:5" x14ac:dyDescent="0.2">
      <c r="A4891">
        <v>90092</v>
      </c>
      <c r="B4891" t="s">
        <v>2009</v>
      </c>
      <c r="C4891" t="s">
        <v>11642</v>
      </c>
      <c r="D4891" s="16" t="s">
        <v>624</v>
      </c>
      <c r="E4891">
        <v>6.59</v>
      </c>
    </row>
    <row r="4892" spans="1:5" x14ac:dyDescent="0.2">
      <c r="A4892">
        <v>102278</v>
      </c>
      <c r="B4892" t="s">
        <v>2009</v>
      </c>
      <c r="C4892" t="s">
        <v>11643</v>
      </c>
      <c r="D4892" s="16" t="s">
        <v>624</v>
      </c>
      <c r="E4892">
        <v>10.07</v>
      </c>
    </row>
    <row r="4893" spans="1:5" x14ac:dyDescent="0.2">
      <c r="A4893">
        <v>90094</v>
      </c>
      <c r="B4893" t="s">
        <v>2009</v>
      </c>
      <c r="C4893" t="s">
        <v>11644</v>
      </c>
      <c r="D4893" s="16" t="s">
        <v>624</v>
      </c>
      <c r="E4893">
        <v>6.23</v>
      </c>
    </row>
    <row r="4894" spans="1:5" x14ac:dyDescent="0.2">
      <c r="A4894">
        <v>102309</v>
      </c>
      <c r="B4894" t="s">
        <v>2009</v>
      </c>
      <c r="C4894" t="s">
        <v>11645</v>
      </c>
      <c r="D4894" s="16" t="s">
        <v>624</v>
      </c>
      <c r="E4894">
        <v>12.38</v>
      </c>
    </row>
    <row r="4895" spans="1:5" x14ac:dyDescent="0.2">
      <c r="A4895">
        <v>102285</v>
      </c>
      <c r="B4895" t="s">
        <v>2009</v>
      </c>
      <c r="C4895" t="s">
        <v>11646</v>
      </c>
      <c r="D4895" s="16" t="s">
        <v>624</v>
      </c>
      <c r="E4895">
        <v>12.96</v>
      </c>
    </row>
    <row r="4896" spans="1:5" x14ac:dyDescent="0.2">
      <c r="A4896">
        <v>90095</v>
      </c>
      <c r="B4896" t="s">
        <v>2009</v>
      </c>
      <c r="C4896" t="s">
        <v>11647</v>
      </c>
      <c r="D4896" s="16" t="s">
        <v>624</v>
      </c>
      <c r="E4896">
        <v>6.09</v>
      </c>
    </row>
    <row r="4897" spans="1:5" x14ac:dyDescent="0.2">
      <c r="A4897">
        <v>102320</v>
      </c>
      <c r="B4897" t="s">
        <v>2009</v>
      </c>
      <c r="C4897" t="s">
        <v>11648</v>
      </c>
      <c r="D4897" s="16" t="s">
        <v>624</v>
      </c>
      <c r="E4897">
        <v>7.62</v>
      </c>
    </row>
    <row r="4898" spans="1:5" x14ac:dyDescent="0.2">
      <c r="A4898">
        <v>102296</v>
      </c>
      <c r="B4898" t="s">
        <v>2009</v>
      </c>
      <c r="C4898" t="s">
        <v>11649</v>
      </c>
      <c r="D4898" s="16" t="s">
        <v>624</v>
      </c>
      <c r="E4898">
        <v>7.99</v>
      </c>
    </row>
    <row r="4899" spans="1:5" x14ac:dyDescent="0.2">
      <c r="A4899">
        <v>90086</v>
      </c>
      <c r="B4899" t="s">
        <v>2009</v>
      </c>
      <c r="C4899" t="s">
        <v>11650</v>
      </c>
      <c r="D4899" s="16" t="s">
        <v>624</v>
      </c>
      <c r="E4899">
        <v>9.9</v>
      </c>
    </row>
    <row r="4900" spans="1:5" x14ac:dyDescent="0.2">
      <c r="A4900">
        <v>102277</v>
      </c>
      <c r="B4900" t="s">
        <v>2009</v>
      </c>
      <c r="C4900" t="s">
        <v>11651</v>
      </c>
      <c r="D4900" s="16" t="s">
        <v>624</v>
      </c>
      <c r="E4900">
        <v>9.6199999999999992</v>
      </c>
    </row>
    <row r="4901" spans="1:5" x14ac:dyDescent="0.2">
      <c r="A4901">
        <v>102286</v>
      </c>
      <c r="B4901" t="s">
        <v>2009</v>
      </c>
      <c r="C4901" t="s">
        <v>11652</v>
      </c>
      <c r="D4901" s="16" t="s">
        <v>624</v>
      </c>
      <c r="E4901">
        <v>12.59</v>
      </c>
    </row>
    <row r="4902" spans="1:5" x14ac:dyDescent="0.2">
      <c r="A4902">
        <v>90098</v>
      </c>
      <c r="B4902" t="s">
        <v>2009</v>
      </c>
      <c r="C4902" t="s">
        <v>11653</v>
      </c>
      <c r="D4902" s="16" t="s">
        <v>624</v>
      </c>
      <c r="E4902">
        <v>5.98</v>
      </c>
    </row>
    <row r="4903" spans="1:5" x14ac:dyDescent="0.2">
      <c r="A4903">
        <v>102313</v>
      </c>
      <c r="B4903" t="s">
        <v>2009</v>
      </c>
      <c r="C4903" t="s">
        <v>11654</v>
      </c>
      <c r="D4903" s="16" t="s">
        <v>624</v>
      </c>
      <c r="E4903">
        <v>11.87</v>
      </c>
    </row>
    <row r="4904" spans="1:5" x14ac:dyDescent="0.2">
      <c r="A4904">
        <v>102321</v>
      </c>
      <c r="B4904" t="s">
        <v>2009</v>
      </c>
      <c r="C4904" t="s">
        <v>11655</v>
      </c>
      <c r="D4904" s="16" t="s">
        <v>624</v>
      </c>
      <c r="E4904">
        <v>7.48</v>
      </c>
    </row>
    <row r="4905" spans="1:5" x14ac:dyDescent="0.2">
      <c r="A4905">
        <v>102289</v>
      </c>
      <c r="B4905" t="s">
        <v>2009</v>
      </c>
      <c r="C4905" t="s">
        <v>11656</v>
      </c>
      <c r="D4905" s="16" t="s">
        <v>624</v>
      </c>
      <c r="E4905">
        <v>12.41</v>
      </c>
    </row>
    <row r="4906" spans="1:5" x14ac:dyDescent="0.2">
      <c r="A4906">
        <v>102297</v>
      </c>
      <c r="B4906" t="s">
        <v>2009</v>
      </c>
      <c r="C4906" t="s">
        <v>11657</v>
      </c>
      <c r="D4906" s="16" t="s">
        <v>624</v>
      </c>
      <c r="E4906">
        <v>7.82</v>
      </c>
    </row>
    <row r="4907" spans="1:5" x14ac:dyDescent="0.2">
      <c r="A4907">
        <v>102280</v>
      </c>
      <c r="B4907" t="s">
        <v>2009</v>
      </c>
      <c r="C4907" t="s">
        <v>11658</v>
      </c>
      <c r="D4907" s="16" t="s">
        <v>624</v>
      </c>
      <c r="E4907">
        <v>6.05</v>
      </c>
    </row>
    <row r="4908" spans="1:5" x14ac:dyDescent="0.2">
      <c r="A4908">
        <v>102294</v>
      </c>
      <c r="B4908" t="s">
        <v>2009</v>
      </c>
      <c r="C4908" t="s">
        <v>11659</v>
      </c>
      <c r="D4908" s="16" t="s">
        <v>624</v>
      </c>
      <c r="E4908">
        <v>7.93</v>
      </c>
    </row>
    <row r="4909" spans="1:5" x14ac:dyDescent="0.2">
      <c r="A4909">
        <v>90090</v>
      </c>
      <c r="B4909" t="s">
        <v>2009</v>
      </c>
      <c r="C4909" t="s">
        <v>11660</v>
      </c>
      <c r="D4909" s="16" t="s">
        <v>624</v>
      </c>
      <c r="E4909">
        <v>9.49</v>
      </c>
    </row>
    <row r="4910" spans="1:5" x14ac:dyDescent="0.2">
      <c r="A4910">
        <v>102317</v>
      </c>
      <c r="B4910" t="s">
        <v>2009</v>
      </c>
      <c r="C4910" t="s">
        <v>11661</v>
      </c>
      <c r="D4910" s="16" t="s">
        <v>624</v>
      </c>
      <c r="E4910">
        <v>7.8</v>
      </c>
    </row>
    <row r="4911" spans="1:5" x14ac:dyDescent="0.2">
      <c r="A4911">
        <v>102293</v>
      </c>
      <c r="B4911" t="s">
        <v>2009</v>
      </c>
      <c r="C4911" t="s">
        <v>11662</v>
      </c>
      <c r="D4911" s="16" t="s">
        <v>624</v>
      </c>
      <c r="E4911">
        <v>8.16</v>
      </c>
    </row>
    <row r="4912" spans="1:5" x14ac:dyDescent="0.2">
      <c r="A4912">
        <v>102310</v>
      </c>
      <c r="B4912" t="s">
        <v>2009</v>
      </c>
      <c r="C4912" t="s">
        <v>11663</v>
      </c>
      <c r="D4912" s="16" t="s">
        <v>624</v>
      </c>
      <c r="E4912">
        <v>12.02</v>
      </c>
    </row>
    <row r="4913" spans="1:5" x14ac:dyDescent="0.2">
      <c r="A4913">
        <v>102318</v>
      </c>
      <c r="B4913" t="s">
        <v>2009</v>
      </c>
      <c r="C4913" t="s">
        <v>11664</v>
      </c>
      <c r="D4913" s="16" t="s">
        <v>624</v>
      </c>
      <c r="E4913">
        <v>7.57</v>
      </c>
    </row>
    <row r="4914" spans="1:5" x14ac:dyDescent="0.2">
      <c r="A4914">
        <v>90106</v>
      </c>
      <c r="B4914" t="s">
        <v>2009</v>
      </c>
      <c r="C4914" t="s">
        <v>11665</v>
      </c>
      <c r="D4914" s="16" t="s">
        <v>624</v>
      </c>
      <c r="E4914">
        <v>9.6300000000000008</v>
      </c>
    </row>
    <row r="4915" spans="1:5" x14ac:dyDescent="0.2">
      <c r="A4915">
        <v>90105</v>
      </c>
      <c r="B4915" t="s">
        <v>2009</v>
      </c>
      <c r="C4915" t="s">
        <v>11666</v>
      </c>
      <c r="D4915" s="16" t="s">
        <v>624</v>
      </c>
      <c r="E4915">
        <v>10.59</v>
      </c>
    </row>
    <row r="4916" spans="1:5" x14ac:dyDescent="0.2">
      <c r="A4916">
        <v>90108</v>
      </c>
      <c r="B4916" t="s">
        <v>2009</v>
      </c>
      <c r="C4916" t="s">
        <v>11667</v>
      </c>
      <c r="D4916" s="16" t="s">
        <v>624</v>
      </c>
      <c r="E4916">
        <v>8.6999999999999993</v>
      </c>
    </row>
    <row r="4917" spans="1:5" x14ac:dyDescent="0.2">
      <c r="A4917">
        <v>90107</v>
      </c>
      <c r="B4917" t="s">
        <v>2009</v>
      </c>
      <c r="C4917" t="s">
        <v>11668</v>
      </c>
      <c r="D4917" s="16" t="s">
        <v>624</v>
      </c>
      <c r="E4917">
        <v>9.51</v>
      </c>
    </row>
    <row r="4918" spans="1:5" x14ac:dyDescent="0.2">
      <c r="A4918">
        <v>102354</v>
      </c>
      <c r="B4918" t="s">
        <v>2009</v>
      </c>
      <c r="C4918" t="s">
        <v>11669</v>
      </c>
      <c r="D4918" s="16" t="s">
        <v>624</v>
      </c>
      <c r="E4918">
        <v>180.1</v>
      </c>
    </row>
    <row r="4919" spans="1:5" x14ac:dyDescent="0.2">
      <c r="A4919">
        <v>102355</v>
      </c>
      <c r="B4919" t="s">
        <v>2009</v>
      </c>
      <c r="C4919" t="s">
        <v>11670</v>
      </c>
      <c r="D4919" s="16" t="s">
        <v>624</v>
      </c>
      <c r="E4919">
        <v>213.57</v>
      </c>
    </row>
    <row r="4920" spans="1:5" x14ac:dyDescent="0.2">
      <c r="A4920">
        <v>102356</v>
      </c>
      <c r="B4920" t="s">
        <v>2009</v>
      </c>
      <c r="C4920" t="s">
        <v>11671</v>
      </c>
      <c r="D4920" s="16" t="s">
        <v>624</v>
      </c>
      <c r="E4920">
        <v>0</v>
      </c>
    </row>
    <row r="4921" spans="1:5" x14ac:dyDescent="0.2">
      <c r="A4921">
        <v>102357</v>
      </c>
      <c r="B4921" t="s">
        <v>2009</v>
      </c>
      <c r="C4921" t="s">
        <v>11672</v>
      </c>
      <c r="D4921" s="16" t="s">
        <v>624</v>
      </c>
      <c r="E4921">
        <v>0</v>
      </c>
    </row>
    <row r="4922" spans="1:5" x14ac:dyDescent="0.2">
      <c r="A4922">
        <v>102358</v>
      </c>
      <c r="B4922" t="s">
        <v>2009</v>
      </c>
      <c r="C4922" t="s">
        <v>11673</v>
      </c>
      <c r="D4922" s="16" t="s">
        <v>624</v>
      </c>
      <c r="E4922">
        <v>0</v>
      </c>
    </row>
    <row r="4923" spans="1:5" x14ac:dyDescent="0.2">
      <c r="A4923">
        <v>102359</v>
      </c>
      <c r="B4923" t="s">
        <v>2009</v>
      </c>
      <c r="C4923" t="s">
        <v>11674</v>
      </c>
      <c r="D4923" s="16" t="s">
        <v>624</v>
      </c>
      <c r="E4923">
        <v>0</v>
      </c>
    </row>
    <row r="4924" spans="1:5" x14ac:dyDescent="0.2">
      <c r="A4924">
        <v>102348</v>
      </c>
      <c r="B4924" t="s">
        <v>2009</v>
      </c>
      <c r="C4924" t="s">
        <v>11675</v>
      </c>
      <c r="D4924" s="16" t="s">
        <v>624</v>
      </c>
      <c r="E4924">
        <v>0</v>
      </c>
    </row>
    <row r="4925" spans="1:5" x14ac:dyDescent="0.2">
      <c r="A4925">
        <v>102346</v>
      </c>
      <c r="B4925" t="s">
        <v>2009</v>
      </c>
      <c r="C4925" t="s">
        <v>11676</v>
      </c>
      <c r="D4925" s="16" t="s">
        <v>624</v>
      </c>
      <c r="E4925">
        <v>0</v>
      </c>
    </row>
    <row r="4926" spans="1:5" x14ac:dyDescent="0.2">
      <c r="A4926">
        <v>102347</v>
      </c>
      <c r="B4926" t="s">
        <v>2009</v>
      </c>
      <c r="C4926" t="s">
        <v>11677</v>
      </c>
      <c r="D4926" s="16" t="s">
        <v>624</v>
      </c>
      <c r="E4926">
        <v>0</v>
      </c>
    </row>
    <row r="4927" spans="1:5" x14ac:dyDescent="0.2">
      <c r="A4927">
        <v>102350</v>
      </c>
      <c r="B4927" t="s">
        <v>2009</v>
      </c>
      <c r="C4927" t="s">
        <v>11678</v>
      </c>
      <c r="D4927" s="16" t="s">
        <v>624</v>
      </c>
      <c r="E4927">
        <v>0</v>
      </c>
    </row>
    <row r="4928" spans="1:5" x14ac:dyDescent="0.2">
      <c r="A4928">
        <v>102351</v>
      </c>
      <c r="B4928" t="s">
        <v>2009</v>
      </c>
      <c r="C4928" t="s">
        <v>11679</v>
      </c>
      <c r="D4928" s="16" t="s">
        <v>624</v>
      </c>
      <c r="E4928">
        <v>0</v>
      </c>
    </row>
    <row r="4929" spans="1:5" x14ac:dyDescent="0.2">
      <c r="A4929">
        <v>102352</v>
      </c>
      <c r="B4929" t="s">
        <v>2009</v>
      </c>
      <c r="C4929" t="s">
        <v>11680</v>
      </c>
      <c r="D4929" s="16" t="s">
        <v>624</v>
      </c>
      <c r="E4929">
        <v>0</v>
      </c>
    </row>
    <row r="4930" spans="1:5" x14ac:dyDescent="0.2">
      <c r="A4930">
        <v>102353</v>
      </c>
      <c r="B4930" t="s">
        <v>2009</v>
      </c>
      <c r="C4930" t="s">
        <v>11681</v>
      </c>
      <c r="D4930" s="16" t="s">
        <v>624</v>
      </c>
      <c r="E4930">
        <v>0</v>
      </c>
    </row>
    <row r="4931" spans="1:5" x14ac:dyDescent="0.2">
      <c r="A4931">
        <v>102349</v>
      </c>
      <c r="B4931" t="s">
        <v>2009</v>
      </c>
      <c r="C4931" t="s">
        <v>11682</v>
      </c>
      <c r="D4931" s="16" t="s">
        <v>624</v>
      </c>
      <c r="E4931">
        <v>0</v>
      </c>
    </row>
    <row r="4932" spans="1:5" x14ac:dyDescent="0.2">
      <c r="A4932">
        <v>102360</v>
      </c>
      <c r="B4932" t="s">
        <v>2009</v>
      </c>
      <c r="C4932" t="s">
        <v>11683</v>
      </c>
      <c r="D4932" s="16" t="s">
        <v>624</v>
      </c>
      <c r="E4932">
        <v>27.87</v>
      </c>
    </row>
    <row r="4933" spans="1:5" x14ac:dyDescent="0.2">
      <c r="A4933">
        <v>102361</v>
      </c>
      <c r="B4933" t="s">
        <v>2009</v>
      </c>
      <c r="C4933" t="s">
        <v>11684</v>
      </c>
      <c r="D4933" s="16" t="s">
        <v>624</v>
      </c>
      <c r="E4933">
        <v>43.74</v>
      </c>
    </row>
    <row r="4934" spans="1:5" x14ac:dyDescent="0.2">
      <c r="A4934">
        <v>101595</v>
      </c>
      <c r="B4934" t="s">
        <v>2009</v>
      </c>
      <c r="C4934" t="s">
        <v>11685</v>
      </c>
      <c r="D4934" s="16" t="s">
        <v>656</v>
      </c>
      <c r="E4934">
        <v>0</v>
      </c>
    </row>
    <row r="4935" spans="1:5" x14ac:dyDescent="0.2">
      <c r="A4935">
        <v>101601</v>
      </c>
      <c r="B4935" t="s">
        <v>2009</v>
      </c>
      <c r="C4935" t="s">
        <v>11686</v>
      </c>
      <c r="D4935" s="16" t="s">
        <v>656</v>
      </c>
      <c r="E4935">
        <v>27.16</v>
      </c>
    </row>
    <row r="4936" spans="1:5" x14ac:dyDescent="0.2">
      <c r="A4936">
        <v>101594</v>
      </c>
      <c r="B4936" t="s">
        <v>2009</v>
      </c>
      <c r="C4936" t="s">
        <v>11687</v>
      </c>
      <c r="D4936" s="16" t="s">
        <v>656</v>
      </c>
      <c r="E4936">
        <v>0</v>
      </c>
    </row>
    <row r="4937" spans="1:5" x14ac:dyDescent="0.2">
      <c r="A4937">
        <v>101600</v>
      </c>
      <c r="B4937" t="s">
        <v>2009</v>
      </c>
      <c r="C4937" t="s">
        <v>11688</v>
      </c>
      <c r="D4937" s="16" t="s">
        <v>656</v>
      </c>
      <c r="E4937">
        <v>19.16</v>
      </c>
    </row>
    <row r="4938" spans="1:5" x14ac:dyDescent="0.2">
      <c r="A4938">
        <v>101597</v>
      </c>
      <c r="B4938" t="s">
        <v>2009</v>
      </c>
      <c r="C4938" t="s">
        <v>11689</v>
      </c>
      <c r="D4938" s="16" t="s">
        <v>656</v>
      </c>
      <c r="E4938">
        <v>0</v>
      </c>
    </row>
    <row r="4939" spans="1:5" x14ac:dyDescent="0.2">
      <c r="A4939">
        <v>101603</v>
      </c>
      <c r="B4939" t="s">
        <v>2009</v>
      </c>
      <c r="C4939" t="s">
        <v>11690</v>
      </c>
      <c r="D4939" s="16" t="s">
        <v>656</v>
      </c>
      <c r="E4939">
        <v>22.66</v>
      </c>
    </row>
    <row r="4940" spans="1:5" x14ac:dyDescent="0.2">
      <c r="A4940">
        <v>101596</v>
      </c>
      <c r="B4940" t="s">
        <v>2009</v>
      </c>
      <c r="C4940" t="s">
        <v>11691</v>
      </c>
      <c r="D4940" s="16" t="s">
        <v>656</v>
      </c>
      <c r="E4940">
        <v>0</v>
      </c>
    </row>
    <row r="4941" spans="1:5" x14ac:dyDescent="0.2">
      <c r="A4941">
        <v>101602</v>
      </c>
      <c r="B4941" t="s">
        <v>2009</v>
      </c>
      <c r="C4941" t="s">
        <v>11692</v>
      </c>
      <c r="D4941" s="16" t="s">
        <v>656</v>
      </c>
      <c r="E4941">
        <v>14.67</v>
      </c>
    </row>
    <row r="4942" spans="1:5" x14ac:dyDescent="0.2">
      <c r="A4942">
        <v>101599</v>
      </c>
      <c r="B4942" t="s">
        <v>2009</v>
      </c>
      <c r="C4942" t="s">
        <v>11693</v>
      </c>
      <c r="D4942" s="16" t="s">
        <v>656</v>
      </c>
      <c r="E4942">
        <v>0</v>
      </c>
    </row>
    <row r="4943" spans="1:5" x14ac:dyDescent="0.2">
      <c r="A4943">
        <v>101605</v>
      </c>
      <c r="B4943" t="s">
        <v>2009</v>
      </c>
      <c r="C4943" t="s">
        <v>11694</v>
      </c>
      <c r="D4943" s="16" t="s">
        <v>656</v>
      </c>
      <c r="E4943">
        <v>18.21</v>
      </c>
    </row>
    <row r="4944" spans="1:5" x14ac:dyDescent="0.2">
      <c r="A4944">
        <v>101598</v>
      </c>
      <c r="B4944" t="s">
        <v>2009</v>
      </c>
      <c r="C4944" t="s">
        <v>11695</v>
      </c>
      <c r="D4944" s="16" t="s">
        <v>656</v>
      </c>
      <c r="E4944">
        <v>0</v>
      </c>
    </row>
    <row r="4945" spans="1:5" x14ac:dyDescent="0.2">
      <c r="A4945">
        <v>101604</v>
      </c>
      <c r="B4945" t="s">
        <v>2009</v>
      </c>
      <c r="C4945" t="s">
        <v>11696</v>
      </c>
      <c r="D4945" s="16" t="s">
        <v>656</v>
      </c>
      <c r="E4945">
        <v>10.199999999999999</v>
      </c>
    </row>
    <row r="4946" spans="1:5" x14ac:dyDescent="0.2">
      <c r="A4946">
        <v>101588</v>
      </c>
      <c r="B4946" t="s">
        <v>2009</v>
      </c>
      <c r="C4946" t="s">
        <v>11697</v>
      </c>
      <c r="D4946" s="16" t="s">
        <v>656</v>
      </c>
      <c r="E4946">
        <v>122.89</v>
      </c>
    </row>
    <row r="4947" spans="1:5" x14ac:dyDescent="0.2">
      <c r="A4947">
        <v>101591</v>
      </c>
      <c r="B4947" t="s">
        <v>2009</v>
      </c>
      <c r="C4947" t="s">
        <v>11698</v>
      </c>
      <c r="D4947" s="16" t="s">
        <v>656</v>
      </c>
      <c r="E4947">
        <v>144.80000000000001</v>
      </c>
    </row>
    <row r="4948" spans="1:5" x14ac:dyDescent="0.2">
      <c r="A4948">
        <v>101590</v>
      </c>
      <c r="B4948" t="s">
        <v>2009</v>
      </c>
      <c r="C4948" t="s">
        <v>11699</v>
      </c>
      <c r="D4948" s="16" t="s">
        <v>656</v>
      </c>
      <c r="E4948">
        <v>95.73</v>
      </c>
    </row>
    <row r="4949" spans="1:5" x14ac:dyDescent="0.2">
      <c r="A4949">
        <v>101593</v>
      </c>
      <c r="B4949" t="s">
        <v>2009</v>
      </c>
      <c r="C4949" t="s">
        <v>11700</v>
      </c>
      <c r="D4949" s="16" t="s">
        <v>656</v>
      </c>
      <c r="E4949">
        <v>120.15</v>
      </c>
    </row>
    <row r="4950" spans="1:5" x14ac:dyDescent="0.2">
      <c r="A4950">
        <v>101592</v>
      </c>
      <c r="B4950" t="s">
        <v>2009</v>
      </c>
      <c r="C4950" t="s">
        <v>11701</v>
      </c>
      <c r="D4950" s="16" t="s">
        <v>656</v>
      </c>
      <c r="E4950">
        <v>70.88</v>
      </c>
    </row>
    <row r="4951" spans="1:5" x14ac:dyDescent="0.2">
      <c r="A4951">
        <v>101583</v>
      </c>
      <c r="B4951" t="s">
        <v>2009</v>
      </c>
      <c r="C4951" t="s">
        <v>11702</v>
      </c>
      <c r="D4951" s="16" t="s">
        <v>656</v>
      </c>
      <c r="E4951">
        <v>106.87</v>
      </c>
    </row>
    <row r="4952" spans="1:5" x14ac:dyDescent="0.2">
      <c r="A4952">
        <v>101582</v>
      </c>
      <c r="B4952" t="s">
        <v>2009</v>
      </c>
      <c r="C4952" t="s">
        <v>11703</v>
      </c>
      <c r="D4952" s="16" t="s">
        <v>656</v>
      </c>
      <c r="E4952">
        <v>86.34</v>
      </c>
    </row>
    <row r="4953" spans="1:5" x14ac:dyDescent="0.2">
      <c r="A4953">
        <v>101585</v>
      </c>
      <c r="B4953" t="s">
        <v>2009</v>
      </c>
      <c r="C4953" t="s">
        <v>11704</v>
      </c>
      <c r="D4953" s="16" t="s">
        <v>656</v>
      </c>
      <c r="E4953">
        <v>91.81</v>
      </c>
    </row>
    <row r="4954" spans="1:5" x14ac:dyDescent="0.2">
      <c r="A4954">
        <v>101584</v>
      </c>
      <c r="B4954" t="s">
        <v>2009</v>
      </c>
      <c r="C4954" t="s">
        <v>11705</v>
      </c>
      <c r="D4954" s="16" t="s">
        <v>656</v>
      </c>
      <c r="E4954">
        <v>71.28</v>
      </c>
    </row>
    <row r="4955" spans="1:5" x14ac:dyDescent="0.2">
      <c r="A4955">
        <v>101587</v>
      </c>
      <c r="B4955" t="s">
        <v>2009</v>
      </c>
      <c r="C4955" t="s">
        <v>11706</v>
      </c>
      <c r="D4955" s="16" t="s">
        <v>656</v>
      </c>
      <c r="E4955">
        <v>82.06</v>
      </c>
    </row>
    <row r="4956" spans="1:5" x14ac:dyDescent="0.2">
      <c r="A4956">
        <v>101586</v>
      </c>
      <c r="B4956" t="s">
        <v>2009</v>
      </c>
      <c r="C4956" t="s">
        <v>11707</v>
      </c>
      <c r="D4956" s="16" t="s">
        <v>656</v>
      </c>
      <c r="E4956">
        <v>61.33</v>
      </c>
    </row>
    <row r="4957" spans="1:5" x14ac:dyDescent="0.2">
      <c r="A4957">
        <v>101577</v>
      </c>
      <c r="B4957" t="s">
        <v>2009</v>
      </c>
      <c r="C4957" t="s">
        <v>11708</v>
      </c>
      <c r="D4957" s="16" t="s">
        <v>656</v>
      </c>
      <c r="E4957">
        <v>66.03</v>
      </c>
    </row>
    <row r="4958" spans="1:5" x14ac:dyDescent="0.2">
      <c r="A4958">
        <v>101576</v>
      </c>
      <c r="B4958" t="s">
        <v>2009</v>
      </c>
      <c r="C4958" t="s">
        <v>11709</v>
      </c>
      <c r="D4958" s="16" t="s">
        <v>656</v>
      </c>
      <c r="E4958">
        <v>52.83</v>
      </c>
    </row>
    <row r="4959" spans="1:5" x14ac:dyDescent="0.2">
      <c r="A4959">
        <v>101579</v>
      </c>
      <c r="B4959" t="s">
        <v>2009</v>
      </c>
      <c r="C4959" t="s">
        <v>11710</v>
      </c>
      <c r="D4959" s="16" t="s">
        <v>656</v>
      </c>
      <c r="E4959">
        <v>57.04</v>
      </c>
    </row>
    <row r="4960" spans="1:5" x14ac:dyDescent="0.2">
      <c r="A4960">
        <v>101578</v>
      </c>
      <c r="B4960" t="s">
        <v>2009</v>
      </c>
      <c r="C4960" t="s">
        <v>11711</v>
      </c>
      <c r="D4960" s="16" t="s">
        <v>656</v>
      </c>
      <c r="E4960">
        <v>43.84</v>
      </c>
    </row>
    <row r="4961" spans="1:5" x14ac:dyDescent="0.2">
      <c r="A4961">
        <v>101581</v>
      </c>
      <c r="B4961" t="s">
        <v>2009</v>
      </c>
      <c r="C4961" t="s">
        <v>11712</v>
      </c>
      <c r="D4961" s="16" t="s">
        <v>656</v>
      </c>
      <c r="E4961">
        <v>51.94</v>
      </c>
    </row>
    <row r="4962" spans="1:5" x14ac:dyDescent="0.2">
      <c r="A4962">
        <v>101580</v>
      </c>
      <c r="B4962" t="s">
        <v>2009</v>
      </c>
      <c r="C4962" t="s">
        <v>11713</v>
      </c>
      <c r="D4962" s="16" t="s">
        <v>656</v>
      </c>
      <c r="E4962">
        <v>38.54</v>
      </c>
    </row>
    <row r="4963" spans="1:5" x14ac:dyDescent="0.2">
      <c r="A4963">
        <v>101606</v>
      </c>
      <c r="B4963" t="s">
        <v>2009</v>
      </c>
      <c r="C4963" t="s">
        <v>11714</v>
      </c>
      <c r="D4963" s="16" t="s">
        <v>656</v>
      </c>
      <c r="E4963">
        <v>0</v>
      </c>
    </row>
    <row r="4964" spans="1:5" x14ac:dyDescent="0.2">
      <c r="A4964">
        <v>101607</v>
      </c>
      <c r="B4964" t="s">
        <v>2009</v>
      </c>
      <c r="C4964" t="s">
        <v>11715</v>
      </c>
      <c r="D4964" s="16" t="s">
        <v>656</v>
      </c>
      <c r="E4964">
        <v>0</v>
      </c>
    </row>
    <row r="4965" spans="1:5" x14ac:dyDescent="0.2">
      <c r="A4965">
        <v>101608</v>
      </c>
      <c r="B4965" t="s">
        <v>2009</v>
      </c>
      <c r="C4965" t="s">
        <v>11716</v>
      </c>
      <c r="D4965" s="16" t="s">
        <v>656</v>
      </c>
      <c r="E4965">
        <v>0</v>
      </c>
    </row>
    <row r="4966" spans="1:5" x14ac:dyDescent="0.2">
      <c r="A4966">
        <v>101571</v>
      </c>
      <c r="B4966" t="s">
        <v>2009</v>
      </c>
      <c r="C4966" t="s">
        <v>11717</v>
      </c>
      <c r="D4966" s="16" t="s">
        <v>656</v>
      </c>
      <c r="E4966">
        <v>40.08</v>
      </c>
    </row>
    <row r="4967" spans="1:5" x14ac:dyDescent="0.2">
      <c r="A4967">
        <v>101570</v>
      </c>
      <c r="B4967" t="s">
        <v>2009</v>
      </c>
      <c r="C4967" t="s">
        <v>11718</v>
      </c>
      <c r="D4967" s="16" t="s">
        <v>656</v>
      </c>
      <c r="E4967">
        <v>30.11</v>
      </c>
    </row>
    <row r="4968" spans="1:5" x14ac:dyDescent="0.2">
      <c r="A4968">
        <v>101573</v>
      </c>
      <c r="B4968" t="s">
        <v>2009</v>
      </c>
      <c r="C4968" t="s">
        <v>11719</v>
      </c>
      <c r="D4968" s="16" t="s">
        <v>656</v>
      </c>
      <c r="E4968">
        <v>33.979999999999997</v>
      </c>
    </row>
    <row r="4969" spans="1:5" x14ac:dyDescent="0.2">
      <c r="A4969">
        <v>101572</v>
      </c>
      <c r="B4969" t="s">
        <v>2009</v>
      </c>
      <c r="C4969" t="s">
        <v>11720</v>
      </c>
      <c r="D4969" s="16" t="s">
        <v>656</v>
      </c>
      <c r="E4969">
        <v>24</v>
      </c>
    </row>
    <row r="4970" spans="1:5" x14ac:dyDescent="0.2">
      <c r="A4970">
        <v>101575</v>
      </c>
      <c r="B4970" t="s">
        <v>2009</v>
      </c>
      <c r="C4970" t="s">
        <v>11721</v>
      </c>
      <c r="D4970" s="16" t="s">
        <v>656</v>
      </c>
      <c r="E4970">
        <v>28.93</v>
      </c>
    </row>
    <row r="4971" spans="1:5" x14ac:dyDescent="0.2">
      <c r="A4971">
        <v>101574</v>
      </c>
      <c r="B4971" t="s">
        <v>2009</v>
      </c>
      <c r="C4971" t="s">
        <v>11722</v>
      </c>
      <c r="D4971" s="16" t="s">
        <v>656</v>
      </c>
      <c r="E4971">
        <v>18.75</v>
      </c>
    </row>
    <row r="4972" spans="1:5" x14ac:dyDescent="0.2">
      <c r="A4972">
        <v>101589</v>
      </c>
      <c r="B4972" t="s">
        <v>2009</v>
      </c>
      <c r="C4972" t="s">
        <v>11723</v>
      </c>
      <c r="D4972" s="16" t="s">
        <v>656</v>
      </c>
      <c r="E4972">
        <v>171.96</v>
      </c>
    </row>
    <row r="4973" spans="1:5" x14ac:dyDescent="0.2">
      <c r="A4973">
        <v>106673</v>
      </c>
      <c r="B4973" t="s">
        <v>2009</v>
      </c>
      <c r="C4973" t="s">
        <v>11724</v>
      </c>
      <c r="D4973" s="16" t="s">
        <v>656</v>
      </c>
      <c r="E4973">
        <v>7.64</v>
      </c>
    </row>
    <row r="4974" spans="1:5" x14ac:dyDescent="0.2">
      <c r="A4974">
        <v>101617</v>
      </c>
      <c r="B4974" t="s">
        <v>2009</v>
      </c>
      <c r="C4974" t="s">
        <v>11725</v>
      </c>
      <c r="D4974" s="16" t="s">
        <v>656</v>
      </c>
      <c r="E4974">
        <v>4.4400000000000004</v>
      </c>
    </row>
    <row r="4975" spans="1:5" x14ac:dyDescent="0.2">
      <c r="A4975">
        <v>101620</v>
      </c>
      <c r="B4975" t="s">
        <v>2009</v>
      </c>
      <c r="C4975" t="s">
        <v>11726</v>
      </c>
      <c r="D4975" s="16" t="s">
        <v>624</v>
      </c>
      <c r="E4975">
        <v>224.97</v>
      </c>
    </row>
    <row r="4976" spans="1:5" x14ac:dyDescent="0.2">
      <c r="A4976">
        <v>101625</v>
      </c>
      <c r="B4976" t="s">
        <v>2009</v>
      </c>
      <c r="C4976" t="s">
        <v>11727</v>
      </c>
      <c r="D4976" s="16" t="s">
        <v>624</v>
      </c>
      <c r="E4976">
        <v>203</v>
      </c>
    </row>
    <row r="4977" spans="1:5" x14ac:dyDescent="0.2">
      <c r="A4977">
        <v>101621</v>
      </c>
      <c r="B4977" t="s">
        <v>2009</v>
      </c>
      <c r="C4977" t="s">
        <v>11728</v>
      </c>
      <c r="D4977" s="16" t="s">
        <v>624</v>
      </c>
      <c r="E4977">
        <v>335.46</v>
      </c>
    </row>
    <row r="4978" spans="1:5" x14ac:dyDescent="0.2">
      <c r="A4978">
        <v>101624</v>
      </c>
      <c r="B4978" t="s">
        <v>2009</v>
      </c>
      <c r="C4978" t="s">
        <v>11729</v>
      </c>
      <c r="D4978" s="16" t="s">
        <v>624</v>
      </c>
      <c r="E4978">
        <v>309.7</v>
      </c>
    </row>
    <row r="4979" spans="1:5" x14ac:dyDescent="0.2">
      <c r="A4979">
        <v>106672</v>
      </c>
      <c r="B4979" t="s">
        <v>2009</v>
      </c>
      <c r="C4979" t="s">
        <v>11730</v>
      </c>
      <c r="D4979" s="16" t="s">
        <v>656</v>
      </c>
      <c r="E4979">
        <v>12.92</v>
      </c>
    </row>
    <row r="4980" spans="1:5" x14ac:dyDescent="0.2">
      <c r="A4980">
        <v>101616</v>
      </c>
      <c r="B4980" t="s">
        <v>2009</v>
      </c>
      <c r="C4980" t="s">
        <v>11731</v>
      </c>
      <c r="D4980" s="16" t="s">
        <v>656</v>
      </c>
      <c r="E4980">
        <v>9.73</v>
      </c>
    </row>
    <row r="4981" spans="1:5" x14ac:dyDescent="0.2">
      <c r="A4981">
        <v>101618</v>
      </c>
      <c r="B4981" t="s">
        <v>2009</v>
      </c>
      <c r="C4981" t="s">
        <v>11732</v>
      </c>
      <c r="D4981" s="16" t="s">
        <v>624</v>
      </c>
      <c r="E4981">
        <v>257.02</v>
      </c>
    </row>
    <row r="4982" spans="1:5" x14ac:dyDescent="0.2">
      <c r="A4982">
        <v>101622</v>
      </c>
      <c r="B4982" t="s">
        <v>2009</v>
      </c>
      <c r="C4982" t="s">
        <v>11733</v>
      </c>
      <c r="D4982" s="16" t="s">
        <v>624</v>
      </c>
      <c r="E4982">
        <v>266.66000000000003</v>
      </c>
    </row>
    <row r="4983" spans="1:5" x14ac:dyDescent="0.2">
      <c r="A4983">
        <v>101619</v>
      </c>
      <c r="B4983" t="s">
        <v>2009</v>
      </c>
      <c r="C4983" t="s">
        <v>11734</v>
      </c>
      <c r="D4983" s="16" t="s">
        <v>624</v>
      </c>
      <c r="E4983">
        <v>367.52</v>
      </c>
    </row>
    <row r="4984" spans="1:5" x14ac:dyDescent="0.2">
      <c r="A4984">
        <v>101623</v>
      </c>
      <c r="B4984" t="s">
        <v>2009</v>
      </c>
      <c r="C4984" t="s">
        <v>11735</v>
      </c>
      <c r="D4984" s="16" t="s">
        <v>624</v>
      </c>
      <c r="E4984">
        <v>378.48</v>
      </c>
    </row>
    <row r="4985" spans="1:5" x14ac:dyDescent="0.2">
      <c r="A4985">
        <v>104482</v>
      </c>
      <c r="B4985" t="s">
        <v>2009</v>
      </c>
      <c r="C4985" t="s">
        <v>11736</v>
      </c>
      <c r="D4985" s="16" t="s">
        <v>568</v>
      </c>
      <c r="E4985">
        <v>45.12</v>
      </c>
    </row>
    <row r="4986" spans="1:5" x14ac:dyDescent="0.2">
      <c r="A4986">
        <v>104189</v>
      </c>
      <c r="B4986" t="s">
        <v>2009</v>
      </c>
      <c r="C4986" t="s">
        <v>11737</v>
      </c>
      <c r="D4986" s="16" t="s">
        <v>624</v>
      </c>
      <c r="E4986">
        <v>151.13999999999999</v>
      </c>
    </row>
    <row r="4987" spans="1:5" x14ac:dyDescent="0.2">
      <c r="A4987">
        <v>104465</v>
      </c>
      <c r="B4987" t="s">
        <v>2009</v>
      </c>
      <c r="C4987" t="s">
        <v>11738</v>
      </c>
      <c r="D4987" s="16" t="s">
        <v>658</v>
      </c>
      <c r="E4987">
        <v>0</v>
      </c>
    </row>
    <row r="4988" spans="1:5" x14ac:dyDescent="0.2">
      <c r="A4988">
        <v>104188</v>
      </c>
      <c r="B4988" t="s">
        <v>2009</v>
      </c>
      <c r="C4988" t="s">
        <v>11739</v>
      </c>
      <c r="D4988" s="16" t="s">
        <v>658</v>
      </c>
      <c r="E4988">
        <v>0</v>
      </c>
    </row>
    <row r="4989" spans="1:5" x14ac:dyDescent="0.2">
      <c r="A4989">
        <v>104185</v>
      </c>
      <c r="B4989" t="s">
        <v>2009</v>
      </c>
      <c r="C4989" t="s">
        <v>11740</v>
      </c>
      <c r="D4989" s="16" t="s">
        <v>621</v>
      </c>
      <c r="E4989">
        <v>37.93</v>
      </c>
    </row>
    <row r="4990" spans="1:5" x14ac:dyDescent="0.2">
      <c r="A4990">
        <v>104182</v>
      </c>
      <c r="B4990" t="s">
        <v>2009</v>
      </c>
      <c r="C4990" t="s">
        <v>11741</v>
      </c>
      <c r="D4990" s="16" t="s">
        <v>658</v>
      </c>
      <c r="E4990">
        <v>0</v>
      </c>
    </row>
    <row r="4991" spans="1:5" x14ac:dyDescent="0.2">
      <c r="A4991">
        <v>104184</v>
      </c>
      <c r="B4991" t="s">
        <v>2009</v>
      </c>
      <c r="C4991" t="s">
        <v>11742</v>
      </c>
      <c r="D4991" s="16" t="s">
        <v>621</v>
      </c>
      <c r="E4991">
        <v>44.12</v>
      </c>
    </row>
    <row r="4992" spans="1:5" x14ac:dyDescent="0.2">
      <c r="A4992">
        <v>104190</v>
      </c>
      <c r="B4992" t="s">
        <v>2009</v>
      </c>
      <c r="C4992" t="s">
        <v>11743</v>
      </c>
      <c r="D4992" s="16" t="s">
        <v>621</v>
      </c>
      <c r="E4992">
        <v>966.03</v>
      </c>
    </row>
    <row r="4993" spans="1:5" x14ac:dyDescent="0.2">
      <c r="A4993">
        <v>104463</v>
      </c>
      <c r="B4993" t="s">
        <v>2009</v>
      </c>
      <c r="C4993" t="s">
        <v>11744</v>
      </c>
      <c r="D4993" s="16" t="s">
        <v>621</v>
      </c>
      <c r="E4993">
        <v>0</v>
      </c>
    </row>
    <row r="4994" spans="1:5" x14ac:dyDescent="0.2">
      <c r="A4994">
        <v>104464</v>
      </c>
      <c r="B4994" t="s">
        <v>2009</v>
      </c>
      <c r="C4994" t="s">
        <v>11745</v>
      </c>
      <c r="D4994" s="16" t="s">
        <v>621</v>
      </c>
      <c r="E4994">
        <v>0</v>
      </c>
    </row>
    <row r="4995" spans="1:5" x14ac:dyDescent="0.2">
      <c r="A4995">
        <v>104183</v>
      </c>
      <c r="B4995" t="s">
        <v>2009</v>
      </c>
      <c r="C4995" t="s">
        <v>11746</v>
      </c>
      <c r="D4995" s="16" t="s">
        <v>658</v>
      </c>
      <c r="E4995">
        <v>302.70999999999998</v>
      </c>
    </row>
    <row r="4996" spans="1:5" x14ac:dyDescent="0.2">
      <c r="A4996">
        <v>104187</v>
      </c>
      <c r="B4996" t="s">
        <v>2009</v>
      </c>
      <c r="C4996" t="s">
        <v>11747</v>
      </c>
      <c r="D4996" s="16" t="s">
        <v>658</v>
      </c>
      <c r="E4996">
        <v>1497.69</v>
      </c>
    </row>
    <row r="4997" spans="1:5" x14ac:dyDescent="0.2">
      <c r="A4997">
        <v>104186</v>
      </c>
      <c r="B4997" t="s">
        <v>2009</v>
      </c>
      <c r="C4997" t="s">
        <v>11748</v>
      </c>
      <c r="D4997" s="16" t="s">
        <v>658</v>
      </c>
      <c r="E4997">
        <v>302.43</v>
      </c>
    </row>
    <row r="4998" spans="1:5" x14ac:dyDescent="0.2">
      <c r="A4998">
        <v>104180</v>
      </c>
      <c r="B4998" t="s">
        <v>2009</v>
      </c>
      <c r="C4998" t="s">
        <v>11749</v>
      </c>
      <c r="D4998" s="16" t="s">
        <v>658</v>
      </c>
      <c r="E4998">
        <v>0</v>
      </c>
    </row>
    <row r="4999" spans="1:5" x14ac:dyDescent="0.2">
      <c r="A4999">
        <v>104181</v>
      </c>
      <c r="B4999" t="s">
        <v>2009</v>
      </c>
      <c r="C4999" t="s">
        <v>11750</v>
      </c>
      <c r="D4999" s="16" t="s">
        <v>658</v>
      </c>
      <c r="E4999">
        <v>0</v>
      </c>
    </row>
    <row r="5000" spans="1:5" x14ac:dyDescent="0.2">
      <c r="A5000">
        <v>100674</v>
      </c>
      <c r="B5000" t="s">
        <v>2009</v>
      </c>
      <c r="C5000" t="s">
        <v>11751</v>
      </c>
      <c r="D5000" s="16" t="s">
        <v>656</v>
      </c>
      <c r="E5000">
        <v>682.23</v>
      </c>
    </row>
    <row r="5001" spans="1:5" x14ac:dyDescent="0.2">
      <c r="A5001">
        <v>100664</v>
      </c>
      <c r="B5001" t="s">
        <v>2009</v>
      </c>
      <c r="C5001" t="s">
        <v>11752</v>
      </c>
      <c r="D5001" s="16" t="s">
        <v>656</v>
      </c>
      <c r="E5001">
        <v>0</v>
      </c>
    </row>
    <row r="5002" spans="1:5" x14ac:dyDescent="0.2">
      <c r="A5002">
        <v>94589</v>
      </c>
      <c r="B5002" t="s">
        <v>2009</v>
      </c>
      <c r="C5002" t="s">
        <v>11753</v>
      </c>
      <c r="D5002" s="16" t="s">
        <v>658</v>
      </c>
      <c r="E5002">
        <v>22.53</v>
      </c>
    </row>
    <row r="5003" spans="1:5" x14ac:dyDescent="0.2">
      <c r="A5003">
        <v>94590</v>
      </c>
      <c r="B5003" t="s">
        <v>2009</v>
      </c>
      <c r="C5003" t="s">
        <v>11754</v>
      </c>
      <c r="D5003" s="16" t="s">
        <v>658</v>
      </c>
      <c r="E5003">
        <v>29.79</v>
      </c>
    </row>
    <row r="5004" spans="1:5" x14ac:dyDescent="0.2">
      <c r="A5004">
        <v>94587</v>
      </c>
      <c r="B5004" t="s">
        <v>2009</v>
      </c>
      <c r="C5004" t="s">
        <v>11755</v>
      </c>
      <c r="D5004" s="16" t="s">
        <v>658</v>
      </c>
      <c r="E5004">
        <v>71.77</v>
      </c>
    </row>
    <row r="5005" spans="1:5" x14ac:dyDescent="0.2">
      <c r="A5005">
        <v>94588</v>
      </c>
      <c r="B5005" t="s">
        <v>2009</v>
      </c>
      <c r="C5005" t="s">
        <v>11756</v>
      </c>
      <c r="D5005" s="16" t="s">
        <v>658</v>
      </c>
      <c r="E5005">
        <v>84.41</v>
      </c>
    </row>
    <row r="5006" spans="1:5" x14ac:dyDescent="0.2">
      <c r="A5006">
        <v>105812</v>
      </c>
      <c r="B5006" t="s">
        <v>2009</v>
      </c>
      <c r="C5006" t="s">
        <v>11757</v>
      </c>
      <c r="D5006" s="16" t="s">
        <v>658</v>
      </c>
      <c r="E5006">
        <v>28.07</v>
      </c>
    </row>
    <row r="5007" spans="1:5" x14ac:dyDescent="0.2">
      <c r="A5007">
        <v>94571</v>
      </c>
      <c r="B5007" t="s">
        <v>2009</v>
      </c>
      <c r="C5007" t="s">
        <v>11758</v>
      </c>
      <c r="D5007" s="16" t="s">
        <v>656</v>
      </c>
      <c r="E5007">
        <v>0</v>
      </c>
    </row>
    <row r="5008" spans="1:5" x14ac:dyDescent="0.2">
      <c r="A5008">
        <v>94570</v>
      </c>
      <c r="B5008" t="s">
        <v>2009</v>
      </c>
      <c r="C5008" t="s">
        <v>11759</v>
      </c>
      <c r="D5008" s="16" t="s">
        <v>656</v>
      </c>
      <c r="E5008">
        <v>313.26</v>
      </c>
    </row>
    <row r="5009" spans="1:5" x14ac:dyDescent="0.2">
      <c r="A5009">
        <v>105811</v>
      </c>
      <c r="B5009" t="s">
        <v>2009</v>
      </c>
      <c r="C5009" t="s">
        <v>11760</v>
      </c>
      <c r="D5009" s="16" t="s">
        <v>656</v>
      </c>
      <c r="E5009">
        <v>0</v>
      </c>
    </row>
    <row r="5010" spans="1:5" x14ac:dyDescent="0.2">
      <c r="A5010">
        <v>94572</v>
      </c>
      <c r="B5010" t="s">
        <v>2009</v>
      </c>
      <c r="C5010" t="s">
        <v>11761</v>
      </c>
      <c r="D5010" s="16" t="s">
        <v>656</v>
      </c>
      <c r="E5010">
        <v>448.54</v>
      </c>
    </row>
    <row r="5011" spans="1:5" x14ac:dyDescent="0.2">
      <c r="A5011">
        <v>94573</v>
      </c>
      <c r="B5011" t="s">
        <v>2009</v>
      </c>
      <c r="C5011" t="s">
        <v>11762</v>
      </c>
      <c r="D5011" s="16" t="s">
        <v>656</v>
      </c>
      <c r="E5011">
        <v>348.49</v>
      </c>
    </row>
    <row r="5012" spans="1:5" x14ac:dyDescent="0.2">
      <c r="A5012">
        <v>105809</v>
      </c>
      <c r="B5012" t="s">
        <v>2009</v>
      </c>
      <c r="C5012" t="s">
        <v>11763</v>
      </c>
      <c r="D5012" s="16" t="s">
        <v>656</v>
      </c>
      <c r="E5012">
        <v>0</v>
      </c>
    </row>
    <row r="5013" spans="1:5" x14ac:dyDescent="0.2">
      <c r="A5013">
        <v>94569</v>
      </c>
      <c r="B5013" t="s">
        <v>2009</v>
      </c>
      <c r="C5013" t="s">
        <v>11764</v>
      </c>
      <c r="D5013" s="16" t="s">
        <v>656</v>
      </c>
      <c r="E5013">
        <v>598.09</v>
      </c>
    </row>
    <row r="5014" spans="1:5" x14ac:dyDescent="0.2">
      <c r="A5014">
        <v>105810</v>
      </c>
      <c r="B5014" t="s">
        <v>2009</v>
      </c>
      <c r="C5014" t="s">
        <v>11765</v>
      </c>
      <c r="D5014" s="16" t="s">
        <v>656</v>
      </c>
      <c r="E5014">
        <v>0</v>
      </c>
    </row>
    <row r="5015" spans="1:5" x14ac:dyDescent="0.2">
      <c r="A5015">
        <v>94561</v>
      </c>
      <c r="B5015" t="s">
        <v>2009</v>
      </c>
      <c r="C5015" t="s">
        <v>11766</v>
      </c>
      <c r="D5015" s="16" t="s">
        <v>656</v>
      </c>
      <c r="E5015">
        <v>0</v>
      </c>
    </row>
    <row r="5016" spans="1:5" x14ac:dyDescent="0.2">
      <c r="A5016">
        <v>94562</v>
      </c>
      <c r="B5016" t="s">
        <v>2009</v>
      </c>
      <c r="C5016" t="s">
        <v>11767</v>
      </c>
      <c r="D5016" s="16" t="s">
        <v>656</v>
      </c>
      <c r="E5016">
        <v>544.51</v>
      </c>
    </row>
    <row r="5017" spans="1:5" x14ac:dyDescent="0.2">
      <c r="A5017">
        <v>105813</v>
      </c>
      <c r="B5017" t="s">
        <v>2009</v>
      </c>
      <c r="C5017" t="s">
        <v>11768</v>
      </c>
      <c r="D5017" s="16" t="s">
        <v>656</v>
      </c>
      <c r="E5017">
        <v>959.48</v>
      </c>
    </row>
    <row r="5018" spans="1:5" x14ac:dyDescent="0.2">
      <c r="A5018">
        <v>94559</v>
      </c>
      <c r="B5018" t="s">
        <v>2009</v>
      </c>
      <c r="C5018" t="s">
        <v>11769</v>
      </c>
      <c r="D5018" s="16" t="s">
        <v>656</v>
      </c>
      <c r="E5018">
        <v>690.96</v>
      </c>
    </row>
    <row r="5019" spans="1:5" x14ac:dyDescent="0.2">
      <c r="A5019">
        <v>100668</v>
      </c>
      <c r="B5019" t="s">
        <v>2009</v>
      </c>
      <c r="C5019" t="s">
        <v>11770</v>
      </c>
      <c r="D5019" s="16" t="s">
        <v>656</v>
      </c>
      <c r="E5019">
        <v>1342.91</v>
      </c>
    </row>
    <row r="5020" spans="1:5" x14ac:dyDescent="0.2">
      <c r="A5020">
        <v>100670</v>
      </c>
      <c r="B5020" t="s">
        <v>2009</v>
      </c>
      <c r="C5020" t="s">
        <v>11771</v>
      </c>
      <c r="D5020" s="16" t="s">
        <v>656</v>
      </c>
      <c r="E5020">
        <v>996.31</v>
      </c>
    </row>
    <row r="5021" spans="1:5" x14ac:dyDescent="0.2">
      <c r="A5021">
        <v>100665</v>
      </c>
      <c r="B5021" t="s">
        <v>2009</v>
      </c>
      <c r="C5021" t="s">
        <v>11772</v>
      </c>
      <c r="D5021" s="16" t="s">
        <v>656</v>
      </c>
      <c r="E5021">
        <v>837.44</v>
      </c>
    </row>
    <row r="5022" spans="1:5" x14ac:dyDescent="0.2">
      <c r="A5022">
        <v>100924</v>
      </c>
      <c r="B5022" t="s">
        <v>2009</v>
      </c>
      <c r="C5022" t="s">
        <v>11773</v>
      </c>
      <c r="D5022" s="16" t="s">
        <v>656</v>
      </c>
      <c r="E5022">
        <v>0</v>
      </c>
    </row>
    <row r="5023" spans="1:5" x14ac:dyDescent="0.2">
      <c r="A5023">
        <v>100671</v>
      </c>
      <c r="B5023" t="s">
        <v>2009</v>
      </c>
      <c r="C5023" t="s">
        <v>11774</v>
      </c>
      <c r="D5023" s="16" t="s">
        <v>656</v>
      </c>
      <c r="E5023">
        <v>1223.72</v>
      </c>
    </row>
    <row r="5024" spans="1:5" x14ac:dyDescent="0.2">
      <c r="A5024">
        <v>100667</v>
      </c>
      <c r="B5024" t="s">
        <v>2009</v>
      </c>
      <c r="C5024" t="s">
        <v>11775</v>
      </c>
      <c r="D5024" s="16" t="s">
        <v>656</v>
      </c>
      <c r="E5024">
        <v>1061.31</v>
      </c>
    </row>
    <row r="5025" spans="1:5" x14ac:dyDescent="0.2">
      <c r="A5025">
        <v>100669</v>
      </c>
      <c r="B5025" t="s">
        <v>2009</v>
      </c>
      <c r="C5025" t="s">
        <v>11776</v>
      </c>
      <c r="D5025" s="16" t="s">
        <v>656</v>
      </c>
      <c r="E5025">
        <v>1002.28</v>
      </c>
    </row>
    <row r="5026" spans="1:5" x14ac:dyDescent="0.2">
      <c r="A5026">
        <v>100672</v>
      </c>
      <c r="B5026" t="s">
        <v>2009</v>
      </c>
      <c r="C5026" t="s">
        <v>11777</v>
      </c>
      <c r="D5026" s="16" t="s">
        <v>656</v>
      </c>
      <c r="E5026">
        <v>808.53</v>
      </c>
    </row>
    <row r="5027" spans="1:5" x14ac:dyDescent="0.2">
      <c r="A5027">
        <v>100666</v>
      </c>
      <c r="B5027" t="s">
        <v>2009</v>
      </c>
      <c r="C5027" t="s">
        <v>11778</v>
      </c>
      <c r="D5027" s="16" t="s">
        <v>656</v>
      </c>
      <c r="E5027">
        <v>679.09</v>
      </c>
    </row>
    <row r="5028" spans="1:5" x14ac:dyDescent="0.2">
      <c r="A5028">
        <v>100663</v>
      </c>
      <c r="B5028" t="s">
        <v>2009</v>
      </c>
      <c r="C5028" t="s">
        <v>11779</v>
      </c>
      <c r="D5028" s="16" t="s">
        <v>656</v>
      </c>
      <c r="E5028">
        <v>0</v>
      </c>
    </row>
    <row r="5029" spans="1:5" x14ac:dyDescent="0.2">
      <c r="A5029">
        <v>100662</v>
      </c>
      <c r="B5029" t="s">
        <v>2009</v>
      </c>
      <c r="C5029" t="s">
        <v>11780</v>
      </c>
      <c r="D5029" s="16" t="s">
        <v>656</v>
      </c>
      <c r="E5029">
        <v>0</v>
      </c>
    </row>
    <row r="5030" spans="1:5" x14ac:dyDescent="0.2">
      <c r="A5030">
        <v>100661</v>
      </c>
      <c r="B5030" t="s">
        <v>2009</v>
      </c>
      <c r="C5030" t="s">
        <v>11781</v>
      </c>
      <c r="D5030" s="16" t="s">
        <v>656</v>
      </c>
      <c r="E5030">
        <v>0</v>
      </c>
    </row>
    <row r="5031" spans="1:5" x14ac:dyDescent="0.2">
      <c r="A5031">
        <v>105925</v>
      </c>
      <c r="B5031" t="s">
        <v>2009</v>
      </c>
      <c r="C5031" t="s">
        <v>11782</v>
      </c>
      <c r="D5031" s="16" t="s">
        <v>658</v>
      </c>
      <c r="E5031">
        <v>3.38</v>
      </c>
    </row>
    <row r="5032" spans="1:5" x14ac:dyDescent="0.2">
      <c r="A5032">
        <v>100659</v>
      </c>
      <c r="B5032" t="s">
        <v>2009</v>
      </c>
      <c r="C5032" t="s">
        <v>11783</v>
      </c>
      <c r="D5032" s="16" t="s">
        <v>658</v>
      </c>
      <c r="E5032">
        <v>11.62</v>
      </c>
    </row>
    <row r="5033" spans="1:5" x14ac:dyDescent="0.2">
      <c r="A5033">
        <v>100660</v>
      </c>
      <c r="B5033" t="s">
        <v>2009</v>
      </c>
      <c r="C5033" t="s">
        <v>11784</v>
      </c>
      <c r="D5033" s="16" t="s">
        <v>658</v>
      </c>
      <c r="E5033">
        <v>8.2899999999999991</v>
      </c>
    </row>
    <row r="5034" spans="1:5" x14ac:dyDescent="0.2">
      <c r="A5034">
        <v>100711</v>
      </c>
      <c r="B5034" t="s">
        <v>2009</v>
      </c>
      <c r="C5034" t="s">
        <v>11785</v>
      </c>
      <c r="D5034" s="16" t="s">
        <v>658</v>
      </c>
      <c r="E5034">
        <v>0</v>
      </c>
    </row>
    <row r="5035" spans="1:5" x14ac:dyDescent="0.2">
      <c r="A5035">
        <v>100676</v>
      </c>
      <c r="B5035" t="s">
        <v>2009</v>
      </c>
      <c r="C5035" t="s">
        <v>11786</v>
      </c>
      <c r="D5035" s="16" t="s">
        <v>621</v>
      </c>
      <c r="E5035">
        <v>250.6</v>
      </c>
    </row>
    <row r="5036" spans="1:5" x14ac:dyDescent="0.2">
      <c r="A5036">
        <v>90806</v>
      </c>
      <c r="B5036" t="s">
        <v>2009</v>
      </c>
      <c r="C5036" t="s">
        <v>11787</v>
      </c>
      <c r="D5036" s="16" t="s">
        <v>621</v>
      </c>
      <c r="E5036">
        <v>505.89</v>
      </c>
    </row>
    <row r="5037" spans="1:5" x14ac:dyDescent="0.2">
      <c r="A5037">
        <v>91292</v>
      </c>
      <c r="B5037" t="s">
        <v>2009</v>
      </c>
      <c r="C5037" t="s">
        <v>11788</v>
      </c>
      <c r="D5037" s="16" t="s">
        <v>621</v>
      </c>
      <c r="E5037">
        <v>431.66</v>
      </c>
    </row>
    <row r="5038" spans="1:5" x14ac:dyDescent="0.2">
      <c r="A5038">
        <v>90801</v>
      </c>
      <c r="B5038" t="s">
        <v>2009</v>
      </c>
      <c r="C5038" t="s">
        <v>11789</v>
      </c>
      <c r="D5038" s="16" t="s">
        <v>621</v>
      </c>
      <c r="E5038">
        <v>377.47</v>
      </c>
    </row>
    <row r="5039" spans="1:5" x14ac:dyDescent="0.2">
      <c r="A5039">
        <v>91287</v>
      </c>
      <c r="B5039" t="s">
        <v>2009</v>
      </c>
      <c r="C5039" t="s">
        <v>11790</v>
      </c>
      <c r="D5039" s="16" t="s">
        <v>621</v>
      </c>
      <c r="E5039">
        <v>303.24</v>
      </c>
    </row>
    <row r="5040" spans="1:5" x14ac:dyDescent="0.2">
      <c r="A5040">
        <v>100706</v>
      </c>
      <c r="B5040" t="s">
        <v>2009</v>
      </c>
      <c r="C5040" t="s">
        <v>11791</v>
      </c>
      <c r="D5040" s="16" t="s">
        <v>621</v>
      </c>
      <c r="E5040">
        <v>106.76</v>
      </c>
    </row>
    <row r="5041" spans="1:5" x14ac:dyDescent="0.2">
      <c r="A5041">
        <v>100709</v>
      </c>
      <c r="B5041" t="s">
        <v>2009</v>
      </c>
      <c r="C5041" t="s">
        <v>11792</v>
      </c>
      <c r="D5041" s="16" t="s">
        <v>621</v>
      </c>
      <c r="E5041">
        <v>74.650000000000006</v>
      </c>
    </row>
    <row r="5042" spans="1:5" x14ac:dyDescent="0.2">
      <c r="A5042">
        <v>100710</v>
      </c>
      <c r="B5042" t="s">
        <v>2009</v>
      </c>
      <c r="C5042" t="s">
        <v>11793</v>
      </c>
      <c r="D5042" s="16" t="s">
        <v>621</v>
      </c>
      <c r="E5042">
        <v>152.38999999999999</v>
      </c>
    </row>
    <row r="5043" spans="1:5" x14ac:dyDescent="0.2">
      <c r="A5043">
        <v>90830</v>
      </c>
      <c r="B5043" t="s">
        <v>2009</v>
      </c>
      <c r="C5043" t="s">
        <v>11794</v>
      </c>
      <c r="D5043" s="16" t="s">
        <v>621</v>
      </c>
      <c r="E5043">
        <v>203.54</v>
      </c>
    </row>
    <row r="5044" spans="1:5" x14ac:dyDescent="0.2">
      <c r="A5044">
        <v>91304</v>
      </c>
      <c r="B5044" t="s">
        <v>2009</v>
      </c>
      <c r="C5044" t="s">
        <v>11795</v>
      </c>
      <c r="D5044" s="16" t="s">
        <v>621</v>
      </c>
      <c r="E5044">
        <v>136.03</v>
      </c>
    </row>
    <row r="5045" spans="1:5" x14ac:dyDescent="0.2">
      <c r="A5045">
        <v>90831</v>
      </c>
      <c r="B5045" t="s">
        <v>2009</v>
      </c>
      <c r="C5045" t="s">
        <v>11796</v>
      </c>
      <c r="D5045" s="16" t="s">
        <v>621</v>
      </c>
      <c r="E5045">
        <v>175.03</v>
      </c>
    </row>
    <row r="5046" spans="1:5" x14ac:dyDescent="0.2">
      <c r="A5046">
        <v>91305</v>
      </c>
      <c r="B5046" t="s">
        <v>2009</v>
      </c>
      <c r="C5046" t="s">
        <v>11797</v>
      </c>
      <c r="D5046" s="16" t="s">
        <v>621</v>
      </c>
      <c r="E5046">
        <v>128.58000000000001</v>
      </c>
    </row>
    <row r="5047" spans="1:5" x14ac:dyDescent="0.2">
      <c r="A5047">
        <v>91306</v>
      </c>
      <c r="B5047" t="s">
        <v>2009</v>
      </c>
      <c r="C5047" t="s">
        <v>11798</v>
      </c>
      <c r="D5047" s="16" t="s">
        <v>621</v>
      </c>
      <c r="E5047">
        <v>175.03</v>
      </c>
    </row>
    <row r="5048" spans="1:5" x14ac:dyDescent="0.2">
      <c r="A5048">
        <v>91307</v>
      </c>
      <c r="B5048" t="s">
        <v>2009</v>
      </c>
      <c r="C5048" t="s">
        <v>11799</v>
      </c>
      <c r="D5048" s="16" t="s">
        <v>621</v>
      </c>
      <c r="E5048">
        <v>112.91</v>
      </c>
    </row>
    <row r="5049" spans="1:5" x14ac:dyDescent="0.2">
      <c r="A5049">
        <v>100707</v>
      </c>
      <c r="B5049" t="s">
        <v>2009</v>
      </c>
      <c r="C5049" t="s">
        <v>11800</v>
      </c>
      <c r="D5049" s="16" t="s">
        <v>621</v>
      </c>
      <c r="E5049">
        <v>179.14</v>
      </c>
    </row>
    <row r="5050" spans="1:5" x14ac:dyDescent="0.2">
      <c r="A5050">
        <v>100708</v>
      </c>
      <c r="B5050" t="s">
        <v>2009</v>
      </c>
      <c r="C5050" t="s">
        <v>11801</v>
      </c>
      <c r="D5050" s="16" t="s">
        <v>621</v>
      </c>
      <c r="E5050">
        <v>219.29</v>
      </c>
    </row>
    <row r="5051" spans="1:5" x14ac:dyDescent="0.2">
      <c r="A5051">
        <v>91328</v>
      </c>
      <c r="B5051" t="s">
        <v>2009</v>
      </c>
      <c r="C5051" t="s">
        <v>11802</v>
      </c>
      <c r="D5051" s="16" t="s">
        <v>621</v>
      </c>
      <c r="E5051">
        <v>999.14</v>
      </c>
    </row>
    <row r="5052" spans="1:5" x14ac:dyDescent="0.2">
      <c r="A5052">
        <v>100687</v>
      </c>
      <c r="B5052" t="s">
        <v>2009</v>
      </c>
      <c r="C5052" t="s">
        <v>11803</v>
      </c>
      <c r="D5052" s="16" t="s">
        <v>621</v>
      </c>
      <c r="E5052">
        <v>1174.17</v>
      </c>
    </row>
    <row r="5053" spans="1:5" x14ac:dyDescent="0.2">
      <c r="A5053">
        <v>100681</v>
      </c>
      <c r="B5053" t="s">
        <v>2009</v>
      </c>
      <c r="C5053" t="s">
        <v>11804</v>
      </c>
      <c r="D5053" s="16" t="s">
        <v>621</v>
      </c>
      <c r="E5053">
        <v>1204.8399999999999</v>
      </c>
    </row>
    <row r="5054" spans="1:5" x14ac:dyDescent="0.2">
      <c r="A5054">
        <v>91330</v>
      </c>
      <c r="B5054" t="s">
        <v>2009</v>
      </c>
      <c r="C5054" t="s">
        <v>11805</v>
      </c>
      <c r="D5054" s="16" t="s">
        <v>621</v>
      </c>
      <c r="E5054">
        <v>1029.81</v>
      </c>
    </row>
    <row r="5055" spans="1:5" x14ac:dyDescent="0.2">
      <c r="A5055">
        <v>100689</v>
      </c>
      <c r="B5055" t="s">
        <v>2009</v>
      </c>
      <c r="C5055" t="s">
        <v>11806</v>
      </c>
      <c r="D5055" s="16" t="s">
        <v>621</v>
      </c>
      <c r="E5055">
        <v>1276.06</v>
      </c>
    </row>
    <row r="5056" spans="1:5" x14ac:dyDescent="0.2">
      <c r="A5056">
        <v>91332</v>
      </c>
      <c r="B5056" t="s">
        <v>2009</v>
      </c>
      <c r="C5056" t="s">
        <v>11807</v>
      </c>
      <c r="D5056" s="16" t="s">
        <v>621</v>
      </c>
      <c r="E5056">
        <v>1072.52</v>
      </c>
    </row>
    <row r="5057" spans="1:5" x14ac:dyDescent="0.2">
      <c r="A5057">
        <v>100688</v>
      </c>
      <c r="B5057" t="s">
        <v>2009</v>
      </c>
      <c r="C5057" t="s">
        <v>11808</v>
      </c>
      <c r="D5057" s="16" t="s">
        <v>621</v>
      </c>
      <c r="E5057">
        <v>1021.52</v>
      </c>
    </row>
    <row r="5058" spans="1:5" x14ac:dyDescent="0.2">
      <c r="A5058">
        <v>91329</v>
      </c>
      <c r="B5058" t="s">
        <v>2009</v>
      </c>
      <c r="C5058" t="s">
        <v>11809</v>
      </c>
      <c r="D5058" s="16" t="s">
        <v>621</v>
      </c>
      <c r="E5058">
        <v>892.94</v>
      </c>
    </row>
    <row r="5059" spans="1:5" x14ac:dyDescent="0.2">
      <c r="A5059">
        <v>100682</v>
      </c>
      <c r="B5059" t="s">
        <v>2009</v>
      </c>
      <c r="C5059" t="s">
        <v>11810</v>
      </c>
      <c r="D5059" s="16" t="s">
        <v>621</v>
      </c>
      <c r="E5059">
        <v>1035.8599999999999</v>
      </c>
    </row>
    <row r="5060" spans="1:5" x14ac:dyDescent="0.2">
      <c r="A5060">
        <v>91331</v>
      </c>
      <c r="B5060" t="s">
        <v>2009</v>
      </c>
      <c r="C5060" t="s">
        <v>11811</v>
      </c>
      <c r="D5060" s="16" t="s">
        <v>621</v>
      </c>
      <c r="E5060">
        <v>922.95</v>
      </c>
    </row>
    <row r="5061" spans="1:5" x14ac:dyDescent="0.2">
      <c r="A5061">
        <v>100690</v>
      </c>
      <c r="B5061" t="s">
        <v>2009</v>
      </c>
      <c r="C5061" t="s">
        <v>11812</v>
      </c>
      <c r="D5061" s="16" t="s">
        <v>621</v>
      </c>
      <c r="E5061">
        <v>1101.02</v>
      </c>
    </row>
    <row r="5062" spans="1:5" x14ac:dyDescent="0.2">
      <c r="A5062">
        <v>91333</v>
      </c>
      <c r="B5062" t="s">
        <v>2009</v>
      </c>
      <c r="C5062" t="s">
        <v>11813</v>
      </c>
      <c r="D5062" s="16" t="s">
        <v>621</v>
      </c>
      <c r="E5062">
        <v>964.99</v>
      </c>
    </row>
    <row r="5063" spans="1:5" x14ac:dyDescent="0.2">
      <c r="A5063">
        <v>90845</v>
      </c>
      <c r="B5063" t="s">
        <v>2009</v>
      </c>
      <c r="C5063" t="s">
        <v>11814</v>
      </c>
      <c r="D5063" s="16" t="s">
        <v>621</v>
      </c>
      <c r="E5063">
        <v>1503.4</v>
      </c>
    </row>
    <row r="5064" spans="1:5" x14ac:dyDescent="0.2">
      <c r="A5064">
        <v>90846</v>
      </c>
      <c r="B5064" t="s">
        <v>2009</v>
      </c>
      <c r="C5064" t="s">
        <v>11815</v>
      </c>
      <c r="D5064" s="16" t="s">
        <v>621</v>
      </c>
      <c r="E5064">
        <v>1580.04</v>
      </c>
    </row>
    <row r="5065" spans="1:5" x14ac:dyDescent="0.2">
      <c r="A5065">
        <v>91316</v>
      </c>
      <c r="B5065" t="s">
        <v>2009</v>
      </c>
      <c r="C5065" t="s">
        <v>11816</v>
      </c>
      <c r="D5065" s="16" t="s">
        <v>621</v>
      </c>
      <c r="E5065">
        <v>1328.36</v>
      </c>
    </row>
    <row r="5066" spans="1:5" x14ac:dyDescent="0.2">
      <c r="A5066">
        <v>91317</v>
      </c>
      <c r="B5066" t="s">
        <v>2009</v>
      </c>
      <c r="C5066" t="s">
        <v>11817</v>
      </c>
      <c r="D5066" s="16" t="s">
        <v>621</v>
      </c>
      <c r="E5066">
        <v>1404.33</v>
      </c>
    </row>
    <row r="5067" spans="1:5" x14ac:dyDescent="0.2">
      <c r="A5067">
        <v>90841</v>
      </c>
      <c r="B5067" t="s">
        <v>2009</v>
      </c>
      <c r="C5067" t="s">
        <v>11818</v>
      </c>
      <c r="D5067" s="16" t="s">
        <v>621</v>
      </c>
      <c r="E5067">
        <v>1153.54</v>
      </c>
    </row>
    <row r="5068" spans="1:5" x14ac:dyDescent="0.2">
      <c r="A5068">
        <v>90847</v>
      </c>
      <c r="B5068" t="s">
        <v>2009</v>
      </c>
      <c r="C5068" t="s">
        <v>11819</v>
      </c>
      <c r="D5068" s="16" t="s">
        <v>621</v>
      </c>
      <c r="E5068">
        <v>978.51</v>
      </c>
    </row>
    <row r="5069" spans="1:5" x14ac:dyDescent="0.2">
      <c r="A5069">
        <v>90842</v>
      </c>
      <c r="B5069" t="s">
        <v>2009</v>
      </c>
      <c r="C5069" t="s">
        <v>11820</v>
      </c>
      <c r="D5069" s="16" t="s">
        <v>621</v>
      </c>
      <c r="E5069">
        <v>1166.51</v>
      </c>
    </row>
    <row r="5070" spans="1:5" x14ac:dyDescent="0.2">
      <c r="A5070">
        <v>90848</v>
      </c>
      <c r="B5070" t="s">
        <v>2009</v>
      </c>
      <c r="C5070" t="s">
        <v>11821</v>
      </c>
      <c r="D5070" s="16" t="s">
        <v>621</v>
      </c>
      <c r="E5070">
        <v>991.48</v>
      </c>
    </row>
    <row r="5071" spans="1:5" x14ac:dyDescent="0.2">
      <c r="A5071">
        <v>90843</v>
      </c>
      <c r="B5071" t="s">
        <v>2009</v>
      </c>
      <c r="C5071" t="s">
        <v>11822</v>
      </c>
      <c r="D5071" s="16" t="s">
        <v>621</v>
      </c>
      <c r="E5071">
        <v>1224.78</v>
      </c>
    </row>
    <row r="5072" spans="1:5" x14ac:dyDescent="0.2">
      <c r="A5072">
        <v>90849</v>
      </c>
      <c r="B5072" t="s">
        <v>2009</v>
      </c>
      <c r="C5072" t="s">
        <v>11823</v>
      </c>
      <c r="D5072" s="16" t="s">
        <v>621</v>
      </c>
      <c r="E5072">
        <v>1021.24</v>
      </c>
    </row>
    <row r="5073" spans="1:5" x14ac:dyDescent="0.2">
      <c r="A5073">
        <v>90844</v>
      </c>
      <c r="B5073" t="s">
        <v>2009</v>
      </c>
      <c r="C5073" t="s">
        <v>11824</v>
      </c>
      <c r="D5073" s="16" t="s">
        <v>621</v>
      </c>
      <c r="E5073">
        <v>1309.78</v>
      </c>
    </row>
    <row r="5074" spans="1:5" x14ac:dyDescent="0.2">
      <c r="A5074">
        <v>90850</v>
      </c>
      <c r="B5074" t="s">
        <v>2009</v>
      </c>
      <c r="C5074" t="s">
        <v>11825</v>
      </c>
      <c r="D5074" s="16" t="s">
        <v>621</v>
      </c>
      <c r="E5074">
        <v>1106.24</v>
      </c>
    </row>
    <row r="5075" spans="1:5" x14ac:dyDescent="0.2">
      <c r="A5075">
        <v>91312</v>
      </c>
      <c r="B5075" t="s">
        <v>2009</v>
      </c>
      <c r="C5075" t="s">
        <v>11826</v>
      </c>
      <c r="D5075" s="16" t="s">
        <v>621</v>
      </c>
      <c r="E5075">
        <v>1000.89</v>
      </c>
    </row>
    <row r="5076" spans="1:5" x14ac:dyDescent="0.2">
      <c r="A5076">
        <v>91318</v>
      </c>
      <c r="B5076" t="s">
        <v>2009</v>
      </c>
      <c r="C5076" t="s">
        <v>11827</v>
      </c>
      <c r="D5076" s="16" t="s">
        <v>621</v>
      </c>
      <c r="E5076">
        <v>872.31</v>
      </c>
    </row>
    <row r="5077" spans="1:5" x14ac:dyDescent="0.2">
      <c r="A5077">
        <v>91313</v>
      </c>
      <c r="B5077" t="s">
        <v>2009</v>
      </c>
      <c r="C5077" t="s">
        <v>11828</v>
      </c>
      <c r="D5077" s="16" t="s">
        <v>621</v>
      </c>
      <c r="E5077">
        <v>997.53</v>
      </c>
    </row>
    <row r="5078" spans="1:5" x14ac:dyDescent="0.2">
      <c r="A5078">
        <v>91319</v>
      </c>
      <c r="B5078" t="s">
        <v>2009</v>
      </c>
      <c r="C5078" t="s">
        <v>11829</v>
      </c>
      <c r="D5078" s="16" t="s">
        <v>621</v>
      </c>
      <c r="E5078">
        <v>884.62</v>
      </c>
    </row>
    <row r="5079" spans="1:5" x14ac:dyDescent="0.2">
      <c r="A5079">
        <v>91314</v>
      </c>
      <c r="B5079" t="s">
        <v>2009</v>
      </c>
      <c r="C5079" t="s">
        <v>11830</v>
      </c>
      <c r="D5079" s="16" t="s">
        <v>621</v>
      </c>
      <c r="E5079">
        <v>1049.74</v>
      </c>
    </row>
    <row r="5080" spans="1:5" x14ac:dyDescent="0.2">
      <c r="A5080">
        <v>91320</v>
      </c>
      <c r="B5080" t="s">
        <v>2009</v>
      </c>
      <c r="C5080" t="s">
        <v>11831</v>
      </c>
      <c r="D5080" s="16" t="s">
        <v>621</v>
      </c>
      <c r="E5080">
        <v>913.71</v>
      </c>
    </row>
    <row r="5081" spans="1:5" x14ac:dyDescent="0.2">
      <c r="A5081">
        <v>91315</v>
      </c>
      <c r="B5081" t="s">
        <v>2009</v>
      </c>
      <c r="C5081" t="s">
        <v>11832</v>
      </c>
      <c r="D5081" s="16" t="s">
        <v>621</v>
      </c>
      <c r="E5081">
        <v>1134.07</v>
      </c>
    </row>
    <row r="5082" spans="1:5" x14ac:dyDescent="0.2">
      <c r="A5082">
        <v>91321</v>
      </c>
      <c r="B5082" t="s">
        <v>2009</v>
      </c>
      <c r="C5082" t="s">
        <v>11833</v>
      </c>
      <c r="D5082" s="16" t="s">
        <v>621</v>
      </c>
      <c r="E5082">
        <v>998.04</v>
      </c>
    </row>
    <row r="5083" spans="1:5" x14ac:dyDescent="0.2">
      <c r="A5083">
        <v>90851</v>
      </c>
      <c r="B5083" t="s">
        <v>2009</v>
      </c>
      <c r="C5083" t="s">
        <v>11834</v>
      </c>
      <c r="D5083" s="16" t="s">
        <v>621</v>
      </c>
      <c r="E5083">
        <v>1299.8599999999999</v>
      </c>
    </row>
    <row r="5084" spans="1:5" x14ac:dyDescent="0.2">
      <c r="A5084">
        <v>90852</v>
      </c>
      <c r="B5084" t="s">
        <v>2009</v>
      </c>
      <c r="C5084" t="s">
        <v>11835</v>
      </c>
      <c r="D5084" s="16" t="s">
        <v>621</v>
      </c>
      <c r="E5084">
        <v>1376.5</v>
      </c>
    </row>
    <row r="5085" spans="1:5" x14ac:dyDescent="0.2">
      <c r="A5085">
        <v>91322</v>
      </c>
      <c r="B5085" t="s">
        <v>2009</v>
      </c>
      <c r="C5085" t="s">
        <v>11836</v>
      </c>
      <c r="D5085" s="16" t="s">
        <v>621</v>
      </c>
      <c r="E5085">
        <v>1192.33</v>
      </c>
    </row>
    <row r="5086" spans="1:5" x14ac:dyDescent="0.2">
      <c r="A5086">
        <v>91323</v>
      </c>
      <c r="B5086" t="s">
        <v>2009</v>
      </c>
      <c r="C5086" t="s">
        <v>11837</v>
      </c>
      <c r="D5086" s="16" t="s">
        <v>621</v>
      </c>
      <c r="E5086">
        <v>1268.3</v>
      </c>
    </row>
    <row r="5087" spans="1:5" x14ac:dyDescent="0.2">
      <c r="A5087">
        <v>100678</v>
      </c>
      <c r="B5087" t="s">
        <v>2009</v>
      </c>
      <c r="C5087" t="s">
        <v>11838</v>
      </c>
      <c r="D5087" s="16" t="s">
        <v>621</v>
      </c>
      <c r="E5087">
        <v>1164.5999999999999</v>
      </c>
    </row>
    <row r="5088" spans="1:5" x14ac:dyDescent="0.2">
      <c r="A5088">
        <v>91013</v>
      </c>
      <c r="B5088" t="s">
        <v>2009</v>
      </c>
      <c r="C5088" t="s">
        <v>11839</v>
      </c>
      <c r="D5088" s="16" t="s">
        <v>621</v>
      </c>
      <c r="E5088">
        <v>989.57</v>
      </c>
    </row>
    <row r="5089" spans="1:5" x14ac:dyDescent="0.2">
      <c r="A5089">
        <v>100680</v>
      </c>
      <c r="B5089" t="s">
        <v>2009</v>
      </c>
      <c r="C5089" t="s">
        <v>11840</v>
      </c>
      <c r="D5089" s="16" t="s">
        <v>621</v>
      </c>
      <c r="E5089">
        <v>1178.0899999999999</v>
      </c>
    </row>
    <row r="5090" spans="1:5" x14ac:dyDescent="0.2">
      <c r="A5090">
        <v>91014</v>
      </c>
      <c r="B5090" t="s">
        <v>2009</v>
      </c>
      <c r="C5090" t="s">
        <v>11841</v>
      </c>
      <c r="D5090" s="16" t="s">
        <v>621</v>
      </c>
      <c r="E5090">
        <v>1003.06</v>
      </c>
    </row>
    <row r="5091" spans="1:5" x14ac:dyDescent="0.2">
      <c r="A5091">
        <v>100683</v>
      </c>
      <c r="B5091" t="s">
        <v>2009</v>
      </c>
      <c r="C5091" t="s">
        <v>11842</v>
      </c>
      <c r="D5091" s="16" t="s">
        <v>621</v>
      </c>
      <c r="E5091">
        <v>1269.68</v>
      </c>
    </row>
    <row r="5092" spans="1:5" x14ac:dyDescent="0.2">
      <c r="A5092">
        <v>91015</v>
      </c>
      <c r="B5092" t="s">
        <v>2009</v>
      </c>
      <c r="C5092" t="s">
        <v>11843</v>
      </c>
      <c r="D5092" s="16" t="s">
        <v>621</v>
      </c>
      <c r="E5092">
        <v>1066.1400000000001</v>
      </c>
    </row>
    <row r="5093" spans="1:5" x14ac:dyDescent="0.2">
      <c r="A5093">
        <v>100685</v>
      </c>
      <c r="B5093" t="s">
        <v>2009</v>
      </c>
      <c r="C5093" t="s">
        <v>11844</v>
      </c>
      <c r="D5093" s="16" t="s">
        <v>621</v>
      </c>
      <c r="E5093">
        <v>1319.58</v>
      </c>
    </row>
    <row r="5094" spans="1:5" x14ac:dyDescent="0.2">
      <c r="A5094">
        <v>91016</v>
      </c>
      <c r="B5094" t="s">
        <v>2009</v>
      </c>
      <c r="C5094" t="s">
        <v>11845</v>
      </c>
      <c r="D5094" s="16" t="s">
        <v>621</v>
      </c>
      <c r="E5094">
        <v>1116.04</v>
      </c>
    </row>
    <row r="5095" spans="1:5" x14ac:dyDescent="0.2">
      <c r="A5095">
        <v>100679</v>
      </c>
      <c r="B5095" t="s">
        <v>2009</v>
      </c>
      <c r="C5095" t="s">
        <v>11846</v>
      </c>
      <c r="D5095" s="16" t="s">
        <v>621</v>
      </c>
      <c r="E5095">
        <v>1011.95</v>
      </c>
    </row>
    <row r="5096" spans="1:5" x14ac:dyDescent="0.2">
      <c r="A5096">
        <v>91324</v>
      </c>
      <c r="B5096" t="s">
        <v>2009</v>
      </c>
      <c r="C5096" t="s">
        <v>11847</v>
      </c>
      <c r="D5096" s="16" t="s">
        <v>621</v>
      </c>
      <c r="E5096">
        <v>883.37</v>
      </c>
    </row>
    <row r="5097" spans="1:5" x14ac:dyDescent="0.2">
      <c r="A5097">
        <v>100712</v>
      </c>
      <c r="B5097" t="s">
        <v>2009</v>
      </c>
      <c r="C5097" t="s">
        <v>11848</v>
      </c>
      <c r="D5097" s="16" t="s">
        <v>621</v>
      </c>
      <c r="E5097">
        <v>1009.11</v>
      </c>
    </row>
    <row r="5098" spans="1:5" x14ac:dyDescent="0.2">
      <c r="A5098">
        <v>91325</v>
      </c>
      <c r="B5098" t="s">
        <v>2009</v>
      </c>
      <c r="C5098" t="s">
        <v>11849</v>
      </c>
      <c r="D5098" s="16" t="s">
        <v>621</v>
      </c>
      <c r="E5098">
        <v>896.2</v>
      </c>
    </row>
    <row r="5099" spans="1:5" x14ac:dyDescent="0.2">
      <c r="A5099">
        <v>100684</v>
      </c>
      <c r="B5099" t="s">
        <v>2009</v>
      </c>
      <c r="C5099" t="s">
        <v>11850</v>
      </c>
      <c r="D5099" s="16" t="s">
        <v>621</v>
      </c>
      <c r="E5099">
        <v>1094.6400000000001</v>
      </c>
    </row>
    <row r="5100" spans="1:5" x14ac:dyDescent="0.2">
      <c r="A5100">
        <v>91326</v>
      </c>
      <c r="B5100" t="s">
        <v>2009</v>
      </c>
      <c r="C5100" t="s">
        <v>11851</v>
      </c>
      <c r="D5100" s="16" t="s">
        <v>621</v>
      </c>
      <c r="E5100">
        <v>958.61</v>
      </c>
    </row>
    <row r="5101" spans="1:5" x14ac:dyDescent="0.2">
      <c r="A5101">
        <v>100686</v>
      </c>
      <c r="B5101" t="s">
        <v>2009</v>
      </c>
      <c r="C5101" t="s">
        <v>11852</v>
      </c>
      <c r="D5101" s="16" t="s">
        <v>621</v>
      </c>
      <c r="E5101">
        <v>1143.8699999999999</v>
      </c>
    </row>
    <row r="5102" spans="1:5" x14ac:dyDescent="0.2">
      <c r="A5102">
        <v>91327</v>
      </c>
      <c r="B5102" t="s">
        <v>2009</v>
      </c>
      <c r="C5102" t="s">
        <v>11853</v>
      </c>
      <c r="D5102" s="16" t="s">
        <v>621</v>
      </c>
      <c r="E5102">
        <v>1007.84</v>
      </c>
    </row>
    <row r="5103" spans="1:5" x14ac:dyDescent="0.2">
      <c r="A5103">
        <v>100693</v>
      </c>
      <c r="B5103" t="s">
        <v>2009</v>
      </c>
      <c r="C5103" t="s">
        <v>11854</v>
      </c>
      <c r="D5103" s="16" t="s">
        <v>621</v>
      </c>
      <c r="E5103">
        <v>2334.12</v>
      </c>
    </row>
    <row r="5104" spans="1:5" x14ac:dyDescent="0.2">
      <c r="A5104">
        <v>91336</v>
      </c>
      <c r="B5104" t="s">
        <v>2009</v>
      </c>
      <c r="C5104" t="s">
        <v>11855</v>
      </c>
      <c r="D5104" s="16" t="s">
        <v>621</v>
      </c>
      <c r="E5104">
        <v>2130.58</v>
      </c>
    </row>
    <row r="5105" spans="1:5" x14ac:dyDescent="0.2">
      <c r="A5105">
        <v>100694</v>
      </c>
      <c r="B5105" t="s">
        <v>2009</v>
      </c>
      <c r="C5105" t="s">
        <v>11856</v>
      </c>
      <c r="D5105" s="16" t="s">
        <v>621</v>
      </c>
      <c r="E5105">
        <v>2159.08</v>
      </c>
    </row>
    <row r="5106" spans="1:5" x14ac:dyDescent="0.2">
      <c r="A5106">
        <v>91337</v>
      </c>
      <c r="B5106" t="s">
        <v>2009</v>
      </c>
      <c r="C5106" t="s">
        <v>11857</v>
      </c>
      <c r="D5106" s="16" t="s">
        <v>621</v>
      </c>
      <c r="E5106">
        <v>2023.05</v>
      </c>
    </row>
    <row r="5107" spans="1:5" x14ac:dyDescent="0.2">
      <c r="A5107">
        <v>100691</v>
      </c>
      <c r="B5107" t="s">
        <v>2009</v>
      </c>
      <c r="C5107" t="s">
        <v>11858</v>
      </c>
      <c r="D5107" s="16" t="s">
        <v>621</v>
      </c>
      <c r="E5107">
        <v>1900.81</v>
      </c>
    </row>
    <row r="5108" spans="1:5" x14ac:dyDescent="0.2">
      <c r="A5108">
        <v>100692</v>
      </c>
      <c r="B5108" t="s">
        <v>2009</v>
      </c>
      <c r="C5108" t="s">
        <v>11859</v>
      </c>
      <c r="D5108" s="16" t="s">
        <v>621</v>
      </c>
      <c r="E5108">
        <v>1725.77</v>
      </c>
    </row>
    <row r="5109" spans="1:5" x14ac:dyDescent="0.2">
      <c r="A5109">
        <v>91334</v>
      </c>
      <c r="B5109" t="s">
        <v>2009</v>
      </c>
      <c r="C5109" t="s">
        <v>11860</v>
      </c>
      <c r="D5109" s="16" t="s">
        <v>621</v>
      </c>
      <c r="E5109">
        <v>1697.27</v>
      </c>
    </row>
    <row r="5110" spans="1:5" x14ac:dyDescent="0.2">
      <c r="A5110">
        <v>91335</v>
      </c>
      <c r="B5110" t="s">
        <v>2009</v>
      </c>
      <c r="C5110" t="s">
        <v>11861</v>
      </c>
      <c r="D5110" s="16" t="s">
        <v>621</v>
      </c>
      <c r="E5110">
        <v>1589.74</v>
      </c>
    </row>
    <row r="5111" spans="1:5" x14ac:dyDescent="0.2">
      <c r="A5111">
        <v>90788</v>
      </c>
      <c r="B5111" t="s">
        <v>2009</v>
      </c>
      <c r="C5111" t="s">
        <v>11862</v>
      </c>
      <c r="D5111" s="16" t="s">
        <v>621</v>
      </c>
      <c r="E5111">
        <v>859.92</v>
      </c>
    </row>
    <row r="5112" spans="1:5" x14ac:dyDescent="0.2">
      <c r="A5112">
        <v>90789</v>
      </c>
      <c r="B5112" t="s">
        <v>2009</v>
      </c>
      <c r="C5112" t="s">
        <v>11863</v>
      </c>
      <c r="D5112" s="16" t="s">
        <v>621</v>
      </c>
      <c r="E5112">
        <v>862.32</v>
      </c>
    </row>
    <row r="5113" spans="1:5" x14ac:dyDescent="0.2">
      <c r="A5113">
        <v>90790</v>
      </c>
      <c r="B5113" t="s">
        <v>2009</v>
      </c>
      <c r="C5113" t="s">
        <v>11864</v>
      </c>
      <c r="D5113" s="16" t="s">
        <v>621</v>
      </c>
      <c r="E5113">
        <v>888.61</v>
      </c>
    </row>
    <row r="5114" spans="1:5" x14ac:dyDescent="0.2">
      <c r="A5114">
        <v>100675</v>
      </c>
      <c r="B5114" t="s">
        <v>2009</v>
      </c>
      <c r="C5114" t="s">
        <v>11865</v>
      </c>
      <c r="D5114" s="16" t="s">
        <v>621</v>
      </c>
      <c r="E5114">
        <v>959.72</v>
      </c>
    </row>
    <row r="5115" spans="1:5" x14ac:dyDescent="0.2">
      <c r="A5115">
        <v>90794</v>
      </c>
      <c r="B5115" t="s">
        <v>2009</v>
      </c>
      <c r="C5115" t="s">
        <v>11866</v>
      </c>
      <c r="D5115" s="16" t="s">
        <v>621</v>
      </c>
      <c r="E5115">
        <v>773.3</v>
      </c>
    </row>
    <row r="5116" spans="1:5" x14ac:dyDescent="0.2">
      <c r="A5116">
        <v>90796</v>
      </c>
      <c r="B5116" t="s">
        <v>2009</v>
      </c>
      <c r="C5116" t="s">
        <v>11867</v>
      </c>
      <c r="D5116" s="16" t="s">
        <v>621</v>
      </c>
      <c r="E5116">
        <v>786.23</v>
      </c>
    </row>
    <row r="5117" spans="1:5" x14ac:dyDescent="0.2">
      <c r="A5117">
        <v>90797</v>
      </c>
      <c r="B5117" t="s">
        <v>2009</v>
      </c>
      <c r="C5117" t="s">
        <v>11868</v>
      </c>
      <c r="D5117" s="16" t="s">
        <v>621</v>
      </c>
      <c r="E5117">
        <v>792.69</v>
      </c>
    </row>
    <row r="5118" spans="1:5" x14ac:dyDescent="0.2">
      <c r="A5118">
        <v>90791</v>
      </c>
      <c r="B5118" t="s">
        <v>2009</v>
      </c>
      <c r="C5118" t="s">
        <v>11869</v>
      </c>
      <c r="D5118" s="16" t="s">
        <v>621</v>
      </c>
      <c r="E5118">
        <v>1039.8800000000001</v>
      </c>
    </row>
    <row r="5119" spans="1:5" x14ac:dyDescent="0.2">
      <c r="A5119">
        <v>90793</v>
      </c>
      <c r="B5119" t="s">
        <v>2009</v>
      </c>
      <c r="C5119" t="s">
        <v>11870</v>
      </c>
      <c r="D5119" s="16" t="s">
        <v>621</v>
      </c>
      <c r="E5119">
        <v>1089.43</v>
      </c>
    </row>
    <row r="5120" spans="1:5" x14ac:dyDescent="0.2">
      <c r="A5120">
        <v>90798</v>
      </c>
      <c r="B5120" t="s">
        <v>2009</v>
      </c>
      <c r="C5120" t="s">
        <v>11871</v>
      </c>
      <c r="D5120" s="16" t="s">
        <v>621</v>
      </c>
      <c r="E5120">
        <v>1124.69</v>
      </c>
    </row>
    <row r="5121" spans="1:5" x14ac:dyDescent="0.2">
      <c r="A5121">
        <v>90799</v>
      </c>
      <c r="B5121" t="s">
        <v>2009</v>
      </c>
      <c r="C5121" t="s">
        <v>11872</v>
      </c>
      <c r="D5121" s="16" t="s">
        <v>621</v>
      </c>
      <c r="E5121">
        <v>1157.55</v>
      </c>
    </row>
    <row r="5122" spans="1:5" x14ac:dyDescent="0.2">
      <c r="A5122">
        <v>100704</v>
      </c>
      <c r="B5122" t="s">
        <v>2009</v>
      </c>
      <c r="C5122" t="s">
        <v>11873</v>
      </c>
      <c r="D5122" s="16" t="s">
        <v>621</v>
      </c>
      <c r="E5122">
        <v>84.64</v>
      </c>
    </row>
    <row r="5123" spans="1:5" x14ac:dyDescent="0.2">
      <c r="A5123">
        <v>106141</v>
      </c>
      <c r="B5123" t="s">
        <v>2009</v>
      </c>
      <c r="C5123" t="s">
        <v>11874</v>
      </c>
      <c r="D5123" s="16" t="s">
        <v>621</v>
      </c>
      <c r="E5123">
        <v>0</v>
      </c>
    </row>
    <row r="5124" spans="1:5" x14ac:dyDescent="0.2">
      <c r="A5124">
        <v>106139</v>
      </c>
      <c r="B5124" t="s">
        <v>2009</v>
      </c>
      <c r="C5124" t="s">
        <v>11875</v>
      </c>
      <c r="D5124" s="16" t="s">
        <v>621</v>
      </c>
      <c r="E5124">
        <v>0</v>
      </c>
    </row>
    <row r="5125" spans="1:5" x14ac:dyDescent="0.2">
      <c r="A5125">
        <v>106140</v>
      </c>
      <c r="B5125" t="s">
        <v>2009</v>
      </c>
      <c r="C5125" t="s">
        <v>11876</v>
      </c>
      <c r="D5125" s="16" t="s">
        <v>621</v>
      </c>
      <c r="E5125">
        <v>0</v>
      </c>
    </row>
    <row r="5126" spans="1:5" x14ac:dyDescent="0.2">
      <c r="A5126">
        <v>90838</v>
      </c>
      <c r="B5126" t="s">
        <v>2009</v>
      </c>
      <c r="C5126" t="s">
        <v>11877</v>
      </c>
      <c r="D5126" s="16" t="s">
        <v>621</v>
      </c>
      <c r="E5126">
        <v>1701.9</v>
      </c>
    </row>
    <row r="5127" spans="1:5" x14ac:dyDescent="0.2">
      <c r="A5127">
        <v>94805</v>
      </c>
      <c r="B5127" t="s">
        <v>2009</v>
      </c>
      <c r="C5127" t="s">
        <v>11878</v>
      </c>
      <c r="D5127" s="16" t="s">
        <v>621</v>
      </c>
      <c r="E5127">
        <v>803.72</v>
      </c>
    </row>
    <row r="5128" spans="1:5" x14ac:dyDescent="0.2">
      <c r="A5128">
        <v>106145</v>
      </c>
      <c r="B5128" t="s">
        <v>2009</v>
      </c>
      <c r="C5128" t="s">
        <v>11879</v>
      </c>
      <c r="D5128" s="16" t="s">
        <v>621</v>
      </c>
      <c r="E5128">
        <v>814.41</v>
      </c>
    </row>
    <row r="5129" spans="1:5" x14ac:dyDescent="0.2">
      <c r="A5129">
        <v>106146</v>
      </c>
      <c r="B5129" t="s">
        <v>2009</v>
      </c>
      <c r="C5129" t="s">
        <v>11880</v>
      </c>
      <c r="D5129" s="16" t="s">
        <v>621</v>
      </c>
      <c r="E5129">
        <v>786.14</v>
      </c>
    </row>
    <row r="5130" spans="1:5" x14ac:dyDescent="0.2">
      <c r="A5130">
        <v>100702</v>
      </c>
      <c r="B5130" t="s">
        <v>2009</v>
      </c>
      <c r="C5130" t="s">
        <v>11881</v>
      </c>
      <c r="D5130" s="16" t="s">
        <v>656</v>
      </c>
      <c r="E5130">
        <v>445.88</v>
      </c>
    </row>
    <row r="5131" spans="1:5" x14ac:dyDescent="0.2">
      <c r="A5131">
        <v>106148</v>
      </c>
      <c r="B5131" t="s">
        <v>2009</v>
      </c>
      <c r="C5131" t="s">
        <v>11882</v>
      </c>
      <c r="D5131" s="16" t="s">
        <v>621</v>
      </c>
      <c r="E5131">
        <v>0</v>
      </c>
    </row>
    <row r="5132" spans="1:5" x14ac:dyDescent="0.2">
      <c r="A5132">
        <v>100701</v>
      </c>
      <c r="B5132" t="s">
        <v>2009</v>
      </c>
      <c r="C5132" t="s">
        <v>11883</v>
      </c>
      <c r="D5132" s="16" t="s">
        <v>656</v>
      </c>
      <c r="E5132">
        <v>694.46</v>
      </c>
    </row>
    <row r="5133" spans="1:5" x14ac:dyDescent="0.2">
      <c r="A5133">
        <v>100700</v>
      </c>
      <c r="B5133" t="s">
        <v>2009</v>
      </c>
      <c r="C5133" t="s">
        <v>11884</v>
      </c>
      <c r="D5133" s="16" t="s">
        <v>621</v>
      </c>
      <c r="E5133">
        <v>941.06</v>
      </c>
    </row>
    <row r="5134" spans="1:5" x14ac:dyDescent="0.2">
      <c r="A5134">
        <v>91295</v>
      </c>
      <c r="B5134" t="s">
        <v>2009</v>
      </c>
      <c r="C5134" t="s">
        <v>11885</v>
      </c>
      <c r="D5134" s="16" t="s">
        <v>621</v>
      </c>
      <c r="E5134">
        <v>381.7</v>
      </c>
    </row>
    <row r="5135" spans="1:5" x14ac:dyDescent="0.2">
      <c r="A5135">
        <v>91296</v>
      </c>
      <c r="B5135" t="s">
        <v>2009</v>
      </c>
      <c r="C5135" t="s">
        <v>11886</v>
      </c>
      <c r="D5135" s="16" t="s">
        <v>621</v>
      </c>
      <c r="E5135">
        <v>410.05</v>
      </c>
    </row>
    <row r="5136" spans="1:5" x14ac:dyDescent="0.2">
      <c r="A5136">
        <v>91297</v>
      </c>
      <c r="B5136" t="s">
        <v>2009</v>
      </c>
      <c r="C5136" t="s">
        <v>11887</v>
      </c>
      <c r="D5136" s="16" t="s">
        <v>621</v>
      </c>
      <c r="E5136">
        <v>450.43</v>
      </c>
    </row>
    <row r="5137" spans="1:5" x14ac:dyDescent="0.2">
      <c r="A5137">
        <v>90820</v>
      </c>
      <c r="B5137" t="s">
        <v>2009</v>
      </c>
      <c r="C5137" t="s">
        <v>11888</v>
      </c>
      <c r="D5137" s="16" t="s">
        <v>621</v>
      </c>
      <c r="E5137">
        <v>361.07</v>
      </c>
    </row>
    <row r="5138" spans="1:5" x14ac:dyDescent="0.2">
      <c r="A5138">
        <v>90821</v>
      </c>
      <c r="B5138" t="s">
        <v>2009</v>
      </c>
      <c r="C5138" t="s">
        <v>11889</v>
      </c>
      <c r="D5138" s="16" t="s">
        <v>621</v>
      </c>
      <c r="E5138">
        <v>371.72</v>
      </c>
    </row>
    <row r="5139" spans="1:5" x14ac:dyDescent="0.2">
      <c r="A5139">
        <v>90822</v>
      </c>
      <c r="B5139" t="s">
        <v>2009</v>
      </c>
      <c r="C5139" t="s">
        <v>11890</v>
      </c>
      <c r="D5139" s="16" t="s">
        <v>621</v>
      </c>
      <c r="E5139">
        <v>399.15</v>
      </c>
    </row>
    <row r="5140" spans="1:5" x14ac:dyDescent="0.2">
      <c r="A5140">
        <v>90823</v>
      </c>
      <c r="B5140" t="s">
        <v>2009</v>
      </c>
      <c r="C5140" t="s">
        <v>11891</v>
      </c>
      <c r="D5140" s="16" t="s">
        <v>621</v>
      </c>
      <c r="E5140">
        <v>481.83</v>
      </c>
    </row>
    <row r="5141" spans="1:5" x14ac:dyDescent="0.2">
      <c r="A5141">
        <v>90824</v>
      </c>
      <c r="B5141" t="s">
        <v>2009</v>
      </c>
      <c r="C5141" t="s">
        <v>11892</v>
      </c>
      <c r="D5141" s="16" t="s">
        <v>621</v>
      </c>
      <c r="E5141">
        <v>677.77</v>
      </c>
    </row>
    <row r="5142" spans="1:5" x14ac:dyDescent="0.2">
      <c r="A5142">
        <v>91009</v>
      </c>
      <c r="B5142" t="s">
        <v>2009</v>
      </c>
      <c r="C5142" t="s">
        <v>11893</v>
      </c>
      <c r="D5142" s="16" t="s">
        <v>621</v>
      </c>
      <c r="E5142">
        <v>372.13</v>
      </c>
    </row>
    <row r="5143" spans="1:5" x14ac:dyDescent="0.2">
      <c r="A5143">
        <v>91010</v>
      </c>
      <c r="B5143" t="s">
        <v>2009</v>
      </c>
      <c r="C5143" t="s">
        <v>11894</v>
      </c>
      <c r="D5143" s="16" t="s">
        <v>621</v>
      </c>
      <c r="E5143">
        <v>383.3</v>
      </c>
    </row>
    <row r="5144" spans="1:5" x14ac:dyDescent="0.2">
      <c r="A5144">
        <v>91011</v>
      </c>
      <c r="B5144" t="s">
        <v>2009</v>
      </c>
      <c r="C5144" t="s">
        <v>11895</v>
      </c>
      <c r="D5144" s="16" t="s">
        <v>621</v>
      </c>
      <c r="E5144">
        <v>444.05</v>
      </c>
    </row>
    <row r="5145" spans="1:5" x14ac:dyDescent="0.2">
      <c r="A5145">
        <v>91012</v>
      </c>
      <c r="B5145" t="s">
        <v>2009</v>
      </c>
      <c r="C5145" t="s">
        <v>11896</v>
      </c>
      <c r="D5145" s="16" t="s">
        <v>621</v>
      </c>
      <c r="E5145">
        <v>491.63</v>
      </c>
    </row>
    <row r="5146" spans="1:5" x14ac:dyDescent="0.2">
      <c r="A5146">
        <v>91298</v>
      </c>
      <c r="B5146" t="s">
        <v>2009</v>
      </c>
      <c r="C5146" t="s">
        <v>11897</v>
      </c>
      <c r="D5146" s="16" t="s">
        <v>621</v>
      </c>
      <c r="E5146">
        <v>1075.18</v>
      </c>
    </row>
    <row r="5147" spans="1:5" x14ac:dyDescent="0.2">
      <c r="A5147">
        <v>90825</v>
      </c>
      <c r="B5147" t="s">
        <v>2009</v>
      </c>
      <c r="C5147" t="s">
        <v>11898</v>
      </c>
      <c r="D5147" s="16" t="s">
        <v>621</v>
      </c>
      <c r="E5147">
        <v>752.09</v>
      </c>
    </row>
    <row r="5148" spans="1:5" x14ac:dyDescent="0.2">
      <c r="A5148">
        <v>91299</v>
      </c>
      <c r="B5148" t="s">
        <v>2009</v>
      </c>
      <c r="C5148" t="s">
        <v>11899</v>
      </c>
      <c r="D5148" s="16" t="s">
        <v>621</v>
      </c>
      <c r="E5148">
        <v>1508.49</v>
      </c>
    </row>
    <row r="5149" spans="1:5" x14ac:dyDescent="0.2">
      <c r="A5149">
        <v>91341</v>
      </c>
      <c r="B5149" t="s">
        <v>2009</v>
      </c>
      <c r="C5149" t="s">
        <v>11900</v>
      </c>
      <c r="D5149" s="16" t="s">
        <v>656</v>
      </c>
      <c r="E5149">
        <v>622.08000000000004</v>
      </c>
    </row>
    <row r="5150" spans="1:5" x14ac:dyDescent="0.2">
      <c r="A5150">
        <v>94806</v>
      </c>
      <c r="B5150" t="s">
        <v>2009</v>
      </c>
      <c r="C5150" t="s">
        <v>11901</v>
      </c>
      <c r="D5150" s="16" t="s">
        <v>621</v>
      </c>
      <c r="E5150">
        <v>782.21</v>
      </c>
    </row>
    <row r="5151" spans="1:5" x14ac:dyDescent="0.2">
      <c r="A5151">
        <v>94807</v>
      </c>
      <c r="B5151" t="s">
        <v>2009</v>
      </c>
      <c r="C5151" t="s">
        <v>11902</v>
      </c>
      <c r="D5151" s="16" t="s">
        <v>621</v>
      </c>
      <c r="E5151">
        <v>715.15</v>
      </c>
    </row>
    <row r="5152" spans="1:5" x14ac:dyDescent="0.2">
      <c r="A5152">
        <v>106142</v>
      </c>
      <c r="B5152" t="s">
        <v>2009</v>
      </c>
      <c r="C5152" t="s">
        <v>11903</v>
      </c>
      <c r="D5152" s="16" t="s">
        <v>621</v>
      </c>
      <c r="E5152">
        <v>846.46</v>
      </c>
    </row>
    <row r="5153" spans="1:5" x14ac:dyDescent="0.2">
      <c r="A5153">
        <v>106143</v>
      </c>
      <c r="B5153" t="s">
        <v>2009</v>
      </c>
      <c r="C5153" t="s">
        <v>11904</v>
      </c>
      <c r="D5153" s="16" t="s">
        <v>621</v>
      </c>
      <c r="E5153">
        <v>872.43</v>
      </c>
    </row>
    <row r="5154" spans="1:5" x14ac:dyDescent="0.2">
      <c r="A5154">
        <v>106144</v>
      </c>
      <c r="B5154" t="s">
        <v>2009</v>
      </c>
      <c r="C5154" t="s">
        <v>11905</v>
      </c>
      <c r="D5154" s="16" t="s">
        <v>621</v>
      </c>
      <c r="E5154">
        <v>1026.53</v>
      </c>
    </row>
    <row r="5155" spans="1:5" x14ac:dyDescent="0.2">
      <c r="A5155">
        <v>100703</v>
      </c>
      <c r="B5155" t="s">
        <v>2009</v>
      </c>
      <c r="C5155" t="s">
        <v>11906</v>
      </c>
      <c r="D5155" s="16" t="s">
        <v>621</v>
      </c>
      <c r="E5155">
        <v>36.17</v>
      </c>
    </row>
    <row r="5156" spans="1:5" x14ac:dyDescent="0.2">
      <c r="A5156">
        <v>106147</v>
      </c>
      <c r="B5156" t="s">
        <v>2009</v>
      </c>
      <c r="C5156" t="s">
        <v>11907</v>
      </c>
      <c r="D5156" s="16" t="s">
        <v>621</v>
      </c>
      <c r="E5156">
        <v>147.78</v>
      </c>
    </row>
    <row r="5157" spans="1:5" x14ac:dyDescent="0.2">
      <c r="A5157">
        <v>100695</v>
      </c>
      <c r="B5157" t="s">
        <v>2009</v>
      </c>
      <c r="C5157" t="s">
        <v>11908</v>
      </c>
      <c r="D5157" s="16" t="s">
        <v>621</v>
      </c>
      <c r="E5157">
        <v>104.68</v>
      </c>
    </row>
    <row r="5158" spans="1:5" x14ac:dyDescent="0.2">
      <c r="A5158">
        <v>100696</v>
      </c>
      <c r="B5158" t="s">
        <v>2009</v>
      </c>
      <c r="C5158" t="s">
        <v>11909</v>
      </c>
      <c r="D5158" s="16" t="s">
        <v>621</v>
      </c>
      <c r="E5158">
        <v>116.18</v>
      </c>
    </row>
    <row r="5159" spans="1:5" x14ac:dyDescent="0.2">
      <c r="A5159">
        <v>100697</v>
      </c>
      <c r="B5159" t="s">
        <v>2009</v>
      </c>
      <c r="C5159" t="s">
        <v>11910</v>
      </c>
      <c r="D5159" s="16" t="s">
        <v>621</v>
      </c>
      <c r="E5159">
        <v>127.68</v>
      </c>
    </row>
    <row r="5160" spans="1:5" x14ac:dyDescent="0.2">
      <c r="A5160">
        <v>100698</v>
      </c>
      <c r="B5160" t="s">
        <v>2009</v>
      </c>
      <c r="C5160" t="s">
        <v>11911</v>
      </c>
      <c r="D5160" s="16" t="s">
        <v>621</v>
      </c>
      <c r="E5160">
        <v>139.16999999999999</v>
      </c>
    </row>
    <row r="5161" spans="1:5" x14ac:dyDescent="0.2">
      <c r="A5161">
        <v>100699</v>
      </c>
      <c r="B5161" t="s">
        <v>2009</v>
      </c>
      <c r="C5161" t="s">
        <v>11912</v>
      </c>
      <c r="D5161" s="16" t="s">
        <v>621</v>
      </c>
      <c r="E5161">
        <v>167.79</v>
      </c>
    </row>
    <row r="5162" spans="1:5" x14ac:dyDescent="0.2">
      <c r="A5162">
        <v>100705</v>
      </c>
      <c r="B5162" t="s">
        <v>2009</v>
      </c>
      <c r="C5162" t="s">
        <v>11913</v>
      </c>
      <c r="D5162" s="16" t="s">
        <v>621</v>
      </c>
      <c r="E5162">
        <v>81.209999999999994</v>
      </c>
    </row>
    <row r="5163" spans="1:5" x14ac:dyDescent="0.2">
      <c r="A5163">
        <v>101173</v>
      </c>
      <c r="B5163" t="s">
        <v>2009</v>
      </c>
      <c r="C5163" t="s">
        <v>11914</v>
      </c>
      <c r="D5163" s="16" t="s">
        <v>658</v>
      </c>
      <c r="E5163">
        <v>71.09</v>
      </c>
    </row>
    <row r="5164" spans="1:5" x14ac:dyDescent="0.2">
      <c r="A5164">
        <v>101174</v>
      </c>
      <c r="B5164" t="s">
        <v>2009</v>
      </c>
      <c r="C5164" t="s">
        <v>11915</v>
      </c>
      <c r="D5164" s="16" t="s">
        <v>658</v>
      </c>
      <c r="E5164">
        <v>100.65</v>
      </c>
    </row>
    <row r="5165" spans="1:5" x14ac:dyDescent="0.2">
      <c r="A5165">
        <v>101175</v>
      </c>
      <c r="B5165" t="s">
        <v>2009</v>
      </c>
      <c r="C5165" t="s">
        <v>11916</v>
      </c>
      <c r="D5165" s="16" t="s">
        <v>658</v>
      </c>
      <c r="E5165">
        <v>137.32</v>
      </c>
    </row>
    <row r="5166" spans="1:5" x14ac:dyDescent="0.2">
      <c r="A5166">
        <v>101176</v>
      </c>
      <c r="B5166" t="s">
        <v>2009</v>
      </c>
      <c r="C5166" t="s">
        <v>11917</v>
      </c>
      <c r="D5166" s="16" t="s">
        <v>658</v>
      </c>
      <c r="E5166">
        <v>169.16</v>
      </c>
    </row>
    <row r="5167" spans="1:5" x14ac:dyDescent="0.2">
      <c r="A5167">
        <v>101183</v>
      </c>
      <c r="B5167" t="s">
        <v>2009</v>
      </c>
      <c r="C5167" t="s">
        <v>11918</v>
      </c>
      <c r="D5167" s="16" t="s">
        <v>658</v>
      </c>
      <c r="E5167">
        <v>0</v>
      </c>
    </row>
    <row r="5168" spans="1:5" x14ac:dyDescent="0.2">
      <c r="A5168">
        <v>101184</v>
      </c>
      <c r="B5168" t="s">
        <v>2009</v>
      </c>
      <c r="C5168" t="s">
        <v>11919</v>
      </c>
      <c r="D5168" s="16" t="s">
        <v>658</v>
      </c>
      <c r="E5168">
        <v>0</v>
      </c>
    </row>
    <row r="5169" spans="1:5" x14ac:dyDescent="0.2">
      <c r="A5169">
        <v>101182</v>
      </c>
      <c r="B5169" t="s">
        <v>2009</v>
      </c>
      <c r="C5169" t="s">
        <v>11920</v>
      </c>
      <c r="D5169" s="16" t="s">
        <v>658</v>
      </c>
      <c r="E5169">
        <v>0</v>
      </c>
    </row>
    <row r="5170" spans="1:5" x14ac:dyDescent="0.2">
      <c r="A5170">
        <v>101185</v>
      </c>
      <c r="B5170" t="s">
        <v>2009</v>
      </c>
      <c r="C5170" t="s">
        <v>11921</v>
      </c>
      <c r="D5170" s="16" t="s">
        <v>658</v>
      </c>
      <c r="E5170">
        <v>0</v>
      </c>
    </row>
    <row r="5171" spans="1:5" x14ac:dyDescent="0.2">
      <c r="A5171">
        <v>101186</v>
      </c>
      <c r="B5171" t="s">
        <v>2009</v>
      </c>
      <c r="C5171" t="s">
        <v>11922</v>
      </c>
      <c r="D5171" s="16" t="s">
        <v>658</v>
      </c>
      <c r="E5171">
        <v>0</v>
      </c>
    </row>
    <row r="5172" spans="1:5" x14ac:dyDescent="0.2">
      <c r="A5172">
        <v>101187</v>
      </c>
      <c r="B5172" t="s">
        <v>2009</v>
      </c>
      <c r="C5172" t="s">
        <v>11923</v>
      </c>
      <c r="D5172" s="16" t="s">
        <v>658</v>
      </c>
      <c r="E5172">
        <v>0</v>
      </c>
    </row>
    <row r="5173" spans="1:5" x14ac:dyDescent="0.2">
      <c r="A5173">
        <v>101177</v>
      </c>
      <c r="B5173" t="s">
        <v>2009</v>
      </c>
      <c r="C5173" t="s">
        <v>11924</v>
      </c>
      <c r="D5173" s="16" t="s">
        <v>658</v>
      </c>
      <c r="E5173">
        <v>0</v>
      </c>
    </row>
    <row r="5174" spans="1:5" x14ac:dyDescent="0.2">
      <c r="A5174">
        <v>101178</v>
      </c>
      <c r="B5174" t="s">
        <v>2009</v>
      </c>
      <c r="C5174" t="s">
        <v>11925</v>
      </c>
      <c r="D5174" s="16" t="s">
        <v>658</v>
      </c>
      <c r="E5174">
        <v>0</v>
      </c>
    </row>
    <row r="5175" spans="1:5" x14ac:dyDescent="0.2">
      <c r="A5175">
        <v>101180</v>
      </c>
      <c r="B5175" t="s">
        <v>2009</v>
      </c>
      <c r="C5175" t="s">
        <v>11926</v>
      </c>
      <c r="D5175" s="16" t="s">
        <v>658</v>
      </c>
      <c r="E5175">
        <v>0</v>
      </c>
    </row>
    <row r="5176" spans="1:5" x14ac:dyDescent="0.2">
      <c r="A5176">
        <v>101179</v>
      </c>
      <c r="B5176" t="s">
        <v>2009</v>
      </c>
      <c r="C5176" t="s">
        <v>11927</v>
      </c>
      <c r="D5176" s="16" t="s">
        <v>658</v>
      </c>
      <c r="E5176">
        <v>0</v>
      </c>
    </row>
    <row r="5177" spans="1:5" x14ac:dyDescent="0.2">
      <c r="A5177">
        <v>101181</v>
      </c>
      <c r="B5177" t="s">
        <v>2009</v>
      </c>
      <c r="C5177" t="s">
        <v>11928</v>
      </c>
      <c r="D5177" s="16" t="s">
        <v>658</v>
      </c>
      <c r="E5177">
        <v>0</v>
      </c>
    </row>
    <row r="5178" spans="1:5" x14ac:dyDescent="0.2">
      <c r="A5178">
        <v>100899</v>
      </c>
      <c r="B5178" t="s">
        <v>2009</v>
      </c>
      <c r="C5178" t="s">
        <v>11929</v>
      </c>
      <c r="D5178" s="16" t="s">
        <v>658</v>
      </c>
      <c r="E5178">
        <v>104.05</v>
      </c>
    </row>
    <row r="5179" spans="1:5" x14ac:dyDescent="0.2">
      <c r="A5179">
        <v>100896</v>
      </c>
      <c r="B5179" t="s">
        <v>2009</v>
      </c>
      <c r="C5179" t="s">
        <v>11930</v>
      </c>
      <c r="D5179" s="16" t="s">
        <v>658</v>
      </c>
      <c r="E5179">
        <v>71.260000000000005</v>
      </c>
    </row>
    <row r="5180" spans="1:5" x14ac:dyDescent="0.2">
      <c r="A5180">
        <v>100897</v>
      </c>
      <c r="B5180" t="s">
        <v>2009</v>
      </c>
      <c r="C5180" t="s">
        <v>11931</v>
      </c>
      <c r="D5180" s="16" t="s">
        <v>658</v>
      </c>
      <c r="E5180">
        <v>139.84</v>
      </c>
    </row>
    <row r="5181" spans="1:5" x14ac:dyDescent="0.2">
      <c r="A5181">
        <v>100900</v>
      </c>
      <c r="B5181" t="s">
        <v>2009</v>
      </c>
      <c r="C5181" t="s">
        <v>11932</v>
      </c>
      <c r="D5181" s="16" t="s">
        <v>658</v>
      </c>
      <c r="E5181">
        <v>313.07</v>
      </c>
    </row>
    <row r="5182" spans="1:5" x14ac:dyDescent="0.2">
      <c r="A5182">
        <v>100898</v>
      </c>
      <c r="B5182" t="s">
        <v>2009</v>
      </c>
      <c r="C5182" t="s">
        <v>11933</v>
      </c>
      <c r="D5182" s="16" t="s">
        <v>658</v>
      </c>
      <c r="E5182">
        <v>271.16000000000003</v>
      </c>
    </row>
    <row r="5183" spans="1:5" x14ac:dyDescent="0.2">
      <c r="A5183">
        <v>100892</v>
      </c>
      <c r="B5183" t="s">
        <v>2009</v>
      </c>
      <c r="C5183" t="s">
        <v>11934</v>
      </c>
      <c r="D5183" s="16" t="s">
        <v>626</v>
      </c>
      <c r="E5183">
        <v>12.79</v>
      </c>
    </row>
    <row r="5184" spans="1:5" x14ac:dyDescent="0.2">
      <c r="A5184">
        <v>100893</v>
      </c>
      <c r="B5184" t="s">
        <v>2009</v>
      </c>
      <c r="C5184" t="s">
        <v>11935</v>
      </c>
      <c r="D5184" s="16" t="s">
        <v>626</v>
      </c>
      <c r="E5184">
        <v>12.56</v>
      </c>
    </row>
    <row r="5185" spans="1:5" x14ac:dyDescent="0.2">
      <c r="A5185">
        <v>100894</v>
      </c>
      <c r="B5185" t="s">
        <v>2009</v>
      </c>
      <c r="C5185" t="s">
        <v>11936</v>
      </c>
      <c r="D5185" s="16" t="s">
        <v>626</v>
      </c>
      <c r="E5185">
        <v>12.39</v>
      </c>
    </row>
    <row r="5186" spans="1:5" x14ac:dyDescent="0.2">
      <c r="A5186">
        <v>100889</v>
      </c>
      <c r="B5186" t="s">
        <v>2009</v>
      </c>
      <c r="C5186" t="s">
        <v>11937</v>
      </c>
      <c r="D5186" s="16" t="s">
        <v>626</v>
      </c>
      <c r="E5186">
        <v>12.22</v>
      </c>
    </row>
    <row r="5187" spans="1:5" x14ac:dyDescent="0.2">
      <c r="A5187">
        <v>100891</v>
      </c>
      <c r="B5187" t="s">
        <v>2009</v>
      </c>
      <c r="C5187" t="s">
        <v>11938</v>
      </c>
      <c r="D5187" s="16" t="s">
        <v>626</v>
      </c>
      <c r="E5187">
        <v>0</v>
      </c>
    </row>
    <row r="5188" spans="1:5" x14ac:dyDescent="0.2">
      <c r="A5188">
        <v>100890</v>
      </c>
      <c r="B5188" t="s">
        <v>2009</v>
      </c>
      <c r="C5188" t="s">
        <v>11939</v>
      </c>
      <c r="D5188" s="16" t="s">
        <v>626</v>
      </c>
      <c r="E5188">
        <v>11.99</v>
      </c>
    </row>
    <row r="5189" spans="1:5" x14ac:dyDescent="0.2">
      <c r="A5189">
        <v>100658</v>
      </c>
      <c r="B5189" t="s">
        <v>2009</v>
      </c>
      <c r="C5189" t="s">
        <v>11940</v>
      </c>
      <c r="D5189" s="16" t="s">
        <v>658</v>
      </c>
      <c r="E5189">
        <v>377.74</v>
      </c>
    </row>
    <row r="5190" spans="1:5" x14ac:dyDescent="0.2">
      <c r="A5190">
        <v>100657</v>
      </c>
      <c r="B5190" t="s">
        <v>2009</v>
      </c>
      <c r="C5190" t="s">
        <v>11941</v>
      </c>
      <c r="D5190" s="16" t="s">
        <v>658</v>
      </c>
      <c r="E5190">
        <v>165.78</v>
      </c>
    </row>
    <row r="5191" spans="1:5" x14ac:dyDescent="0.2">
      <c r="A5191">
        <v>100656</v>
      </c>
      <c r="B5191" t="s">
        <v>2009</v>
      </c>
      <c r="C5191" t="s">
        <v>11942</v>
      </c>
      <c r="D5191" s="16" t="s">
        <v>658</v>
      </c>
      <c r="E5191">
        <v>129.46</v>
      </c>
    </row>
    <row r="5192" spans="1:5" x14ac:dyDescent="0.2">
      <c r="A5192">
        <v>102649</v>
      </c>
      <c r="B5192" t="s">
        <v>2009</v>
      </c>
      <c r="C5192" t="s">
        <v>11943</v>
      </c>
      <c r="D5192" s="16" t="s">
        <v>658</v>
      </c>
      <c r="E5192">
        <v>417.08</v>
      </c>
    </row>
    <row r="5193" spans="1:5" x14ac:dyDescent="0.2">
      <c r="A5193">
        <v>102645</v>
      </c>
      <c r="B5193" t="s">
        <v>2009</v>
      </c>
      <c r="C5193" t="s">
        <v>11944</v>
      </c>
      <c r="D5193" s="16" t="s">
        <v>658</v>
      </c>
      <c r="E5193">
        <v>287.62</v>
      </c>
    </row>
    <row r="5194" spans="1:5" x14ac:dyDescent="0.2">
      <c r="A5194">
        <v>102650</v>
      </c>
      <c r="B5194" t="s">
        <v>2009</v>
      </c>
      <c r="C5194" t="s">
        <v>11945</v>
      </c>
      <c r="D5194" s="16" t="s">
        <v>658</v>
      </c>
      <c r="E5194">
        <v>582.01</v>
      </c>
    </row>
    <row r="5195" spans="1:5" x14ac:dyDescent="0.2">
      <c r="A5195">
        <v>102646</v>
      </c>
      <c r="B5195" t="s">
        <v>2009</v>
      </c>
      <c r="C5195" t="s">
        <v>11946</v>
      </c>
      <c r="D5195" s="16" t="s">
        <v>658</v>
      </c>
      <c r="E5195">
        <v>420.11</v>
      </c>
    </row>
    <row r="5196" spans="1:5" x14ac:dyDescent="0.2">
      <c r="A5196">
        <v>102651</v>
      </c>
      <c r="B5196" t="s">
        <v>2009</v>
      </c>
      <c r="C5196" t="s">
        <v>11947</v>
      </c>
      <c r="D5196" s="16" t="s">
        <v>658</v>
      </c>
      <c r="E5196">
        <v>739.98</v>
      </c>
    </row>
    <row r="5197" spans="1:5" x14ac:dyDescent="0.2">
      <c r="A5197">
        <v>102647</v>
      </c>
      <c r="B5197" t="s">
        <v>2009</v>
      </c>
      <c r="C5197" t="s">
        <v>11948</v>
      </c>
      <c r="D5197" s="16" t="s">
        <v>658</v>
      </c>
      <c r="E5197">
        <v>536.4</v>
      </c>
    </row>
    <row r="5198" spans="1:5" x14ac:dyDescent="0.2">
      <c r="A5198">
        <v>102652</v>
      </c>
      <c r="B5198" t="s">
        <v>2009</v>
      </c>
      <c r="C5198" t="s">
        <v>11949</v>
      </c>
      <c r="D5198" s="16" t="s">
        <v>658</v>
      </c>
      <c r="E5198">
        <v>952.45</v>
      </c>
    </row>
    <row r="5199" spans="1:5" x14ac:dyDescent="0.2">
      <c r="A5199">
        <v>102648</v>
      </c>
      <c r="B5199" t="s">
        <v>2009</v>
      </c>
      <c r="C5199" t="s">
        <v>11950</v>
      </c>
      <c r="D5199" s="16" t="s">
        <v>658</v>
      </c>
      <c r="E5199">
        <v>713.94</v>
      </c>
    </row>
    <row r="5200" spans="1:5" x14ac:dyDescent="0.2">
      <c r="A5200">
        <v>106794</v>
      </c>
      <c r="B5200" t="s">
        <v>2009</v>
      </c>
      <c r="C5200" t="s">
        <v>11951</v>
      </c>
      <c r="D5200" s="16" t="s">
        <v>658</v>
      </c>
      <c r="E5200">
        <v>127.05</v>
      </c>
    </row>
    <row r="5201" spans="1:5" x14ac:dyDescent="0.2">
      <c r="A5201">
        <v>100651</v>
      </c>
      <c r="B5201" t="s">
        <v>2009</v>
      </c>
      <c r="C5201" t="s">
        <v>11952</v>
      </c>
      <c r="D5201" s="16" t="s">
        <v>658</v>
      </c>
      <c r="E5201">
        <v>158.21</v>
      </c>
    </row>
    <row r="5202" spans="1:5" x14ac:dyDescent="0.2">
      <c r="A5202">
        <v>106804</v>
      </c>
      <c r="B5202" t="s">
        <v>2009</v>
      </c>
      <c r="C5202" t="s">
        <v>11953</v>
      </c>
      <c r="D5202" s="16" t="s">
        <v>658</v>
      </c>
      <c r="E5202">
        <v>131.47</v>
      </c>
    </row>
    <row r="5203" spans="1:5" x14ac:dyDescent="0.2">
      <c r="A5203">
        <v>106799</v>
      </c>
      <c r="B5203" t="s">
        <v>2009</v>
      </c>
      <c r="C5203" t="s">
        <v>11954</v>
      </c>
      <c r="D5203" s="16" t="s">
        <v>658</v>
      </c>
      <c r="E5203">
        <v>162.63</v>
      </c>
    </row>
    <row r="5204" spans="1:5" x14ac:dyDescent="0.2">
      <c r="A5204">
        <v>106795</v>
      </c>
      <c r="B5204" t="s">
        <v>2009</v>
      </c>
      <c r="C5204" t="s">
        <v>11955</v>
      </c>
      <c r="D5204" s="16" t="s">
        <v>658</v>
      </c>
      <c r="E5204">
        <v>249.37</v>
      </c>
    </row>
    <row r="5205" spans="1:5" x14ac:dyDescent="0.2">
      <c r="A5205">
        <v>100652</v>
      </c>
      <c r="B5205" t="s">
        <v>2009</v>
      </c>
      <c r="C5205" t="s">
        <v>11956</v>
      </c>
      <c r="D5205" s="16" t="s">
        <v>658</v>
      </c>
      <c r="E5205">
        <v>297.77999999999997</v>
      </c>
    </row>
    <row r="5206" spans="1:5" x14ac:dyDescent="0.2">
      <c r="A5206">
        <v>106805</v>
      </c>
      <c r="B5206" t="s">
        <v>2009</v>
      </c>
      <c r="C5206" t="s">
        <v>11957</v>
      </c>
      <c r="D5206" s="16" t="s">
        <v>658</v>
      </c>
      <c r="E5206">
        <v>260.32</v>
      </c>
    </row>
    <row r="5207" spans="1:5" x14ac:dyDescent="0.2">
      <c r="A5207">
        <v>106800</v>
      </c>
      <c r="B5207" t="s">
        <v>2009</v>
      </c>
      <c r="C5207" t="s">
        <v>11958</v>
      </c>
      <c r="D5207" s="16" t="s">
        <v>658</v>
      </c>
      <c r="E5207">
        <v>308.73</v>
      </c>
    </row>
    <row r="5208" spans="1:5" x14ac:dyDescent="0.2">
      <c r="A5208">
        <v>106796</v>
      </c>
      <c r="B5208" t="s">
        <v>2009</v>
      </c>
      <c r="C5208" t="s">
        <v>11959</v>
      </c>
      <c r="D5208" s="16" t="s">
        <v>658</v>
      </c>
      <c r="E5208">
        <v>415.49</v>
      </c>
    </row>
    <row r="5209" spans="1:5" x14ac:dyDescent="0.2">
      <c r="A5209">
        <v>100653</v>
      </c>
      <c r="B5209" t="s">
        <v>2009</v>
      </c>
      <c r="C5209" t="s">
        <v>11960</v>
      </c>
      <c r="D5209" s="16" t="s">
        <v>658</v>
      </c>
      <c r="E5209">
        <v>493.43</v>
      </c>
    </row>
    <row r="5210" spans="1:5" x14ac:dyDescent="0.2">
      <c r="A5210">
        <v>106806</v>
      </c>
      <c r="B5210" t="s">
        <v>2009</v>
      </c>
      <c r="C5210" t="s">
        <v>11961</v>
      </c>
      <c r="D5210" s="16" t="s">
        <v>658</v>
      </c>
      <c r="E5210">
        <v>435.62</v>
      </c>
    </row>
    <row r="5211" spans="1:5" x14ac:dyDescent="0.2">
      <c r="A5211">
        <v>106801</v>
      </c>
      <c r="B5211" t="s">
        <v>2009</v>
      </c>
      <c r="C5211" t="s">
        <v>11962</v>
      </c>
      <c r="D5211" s="16" t="s">
        <v>658</v>
      </c>
      <c r="E5211">
        <v>513.55999999999995</v>
      </c>
    </row>
    <row r="5212" spans="1:5" x14ac:dyDescent="0.2">
      <c r="A5212">
        <v>106797</v>
      </c>
      <c r="B5212" t="s">
        <v>2009</v>
      </c>
      <c r="C5212" t="s">
        <v>11963</v>
      </c>
      <c r="D5212" s="16" t="s">
        <v>658</v>
      </c>
      <c r="E5212">
        <v>514.70000000000005</v>
      </c>
    </row>
    <row r="5213" spans="1:5" x14ac:dyDescent="0.2">
      <c r="A5213">
        <v>100654</v>
      </c>
      <c r="B5213" t="s">
        <v>2009</v>
      </c>
      <c r="C5213" t="s">
        <v>11964</v>
      </c>
      <c r="D5213" s="16" t="s">
        <v>658</v>
      </c>
      <c r="E5213">
        <v>662.28</v>
      </c>
    </row>
    <row r="5214" spans="1:5" x14ac:dyDescent="0.2">
      <c r="A5214">
        <v>106807</v>
      </c>
      <c r="B5214" t="s">
        <v>2009</v>
      </c>
      <c r="C5214" t="s">
        <v>11965</v>
      </c>
      <c r="D5214" s="16" t="s">
        <v>658</v>
      </c>
      <c r="E5214">
        <v>540.32000000000005</v>
      </c>
    </row>
    <row r="5215" spans="1:5" x14ac:dyDescent="0.2">
      <c r="A5215">
        <v>106802</v>
      </c>
      <c r="B5215" t="s">
        <v>2009</v>
      </c>
      <c r="C5215" t="s">
        <v>11966</v>
      </c>
      <c r="D5215" s="16" t="s">
        <v>658</v>
      </c>
      <c r="E5215">
        <v>687.9</v>
      </c>
    </row>
    <row r="5216" spans="1:5" x14ac:dyDescent="0.2">
      <c r="A5216">
        <v>106798</v>
      </c>
      <c r="B5216" t="s">
        <v>2009</v>
      </c>
      <c r="C5216" t="s">
        <v>11967</v>
      </c>
      <c r="D5216" s="16" t="s">
        <v>658</v>
      </c>
      <c r="E5216">
        <v>634.04</v>
      </c>
    </row>
    <row r="5217" spans="1:5" x14ac:dyDescent="0.2">
      <c r="A5217">
        <v>100655</v>
      </c>
      <c r="B5217" t="s">
        <v>2009</v>
      </c>
      <c r="C5217" t="s">
        <v>11968</v>
      </c>
      <c r="D5217" s="16" t="s">
        <v>658</v>
      </c>
      <c r="E5217">
        <v>786.44</v>
      </c>
    </row>
    <row r="5218" spans="1:5" x14ac:dyDescent="0.2">
      <c r="A5218">
        <v>106808</v>
      </c>
      <c r="B5218" t="s">
        <v>2009</v>
      </c>
      <c r="C5218" t="s">
        <v>11969</v>
      </c>
      <c r="D5218" s="16" t="s">
        <v>658</v>
      </c>
      <c r="E5218">
        <v>665.56</v>
      </c>
    </row>
    <row r="5219" spans="1:5" x14ac:dyDescent="0.2">
      <c r="A5219">
        <v>106803</v>
      </c>
      <c r="B5219" t="s">
        <v>2009</v>
      </c>
      <c r="C5219" t="s">
        <v>11970</v>
      </c>
      <c r="D5219" s="16" t="s">
        <v>658</v>
      </c>
      <c r="E5219">
        <v>817.96</v>
      </c>
    </row>
    <row r="5220" spans="1:5" x14ac:dyDescent="0.2">
      <c r="A5220">
        <v>100364</v>
      </c>
      <c r="B5220" t="s">
        <v>2009</v>
      </c>
      <c r="C5220" t="s">
        <v>11971</v>
      </c>
      <c r="D5220" s="16" t="s">
        <v>621</v>
      </c>
      <c r="E5220">
        <v>3902.39</v>
      </c>
    </row>
    <row r="5221" spans="1:5" x14ac:dyDescent="0.2">
      <c r="A5221">
        <v>100374</v>
      </c>
      <c r="B5221" t="s">
        <v>2009</v>
      </c>
      <c r="C5221" t="s">
        <v>11972</v>
      </c>
      <c r="D5221" s="16" t="s">
        <v>621</v>
      </c>
      <c r="E5221">
        <v>3648.87</v>
      </c>
    </row>
    <row r="5222" spans="1:5" x14ac:dyDescent="0.2">
      <c r="A5222">
        <v>100365</v>
      </c>
      <c r="B5222" t="s">
        <v>2009</v>
      </c>
      <c r="C5222" t="s">
        <v>11973</v>
      </c>
      <c r="D5222" s="16" t="s">
        <v>621</v>
      </c>
      <c r="E5222">
        <v>4545.88</v>
      </c>
    </row>
    <row r="5223" spans="1:5" x14ac:dyDescent="0.2">
      <c r="A5223">
        <v>100375</v>
      </c>
      <c r="B5223" t="s">
        <v>2009</v>
      </c>
      <c r="C5223" t="s">
        <v>11974</v>
      </c>
      <c r="D5223" s="16" t="s">
        <v>621</v>
      </c>
      <c r="E5223">
        <v>4180.75</v>
      </c>
    </row>
    <row r="5224" spans="1:5" x14ac:dyDescent="0.2">
      <c r="A5224">
        <v>100366</v>
      </c>
      <c r="B5224" t="s">
        <v>2009</v>
      </c>
      <c r="C5224" t="s">
        <v>11975</v>
      </c>
      <c r="D5224" s="16" t="s">
        <v>621</v>
      </c>
      <c r="E5224">
        <v>4822.34</v>
      </c>
    </row>
    <row r="5225" spans="1:5" x14ac:dyDescent="0.2">
      <c r="A5225">
        <v>100376</v>
      </c>
      <c r="B5225" t="s">
        <v>2009</v>
      </c>
      <c r="C5225" t="s">
        <v>11976</v>
      </c>
      <c r="D5225" s="16" t="s">
        <v>621</v>
      </c>
      <c r="E5225">
        <v>4291.74</v>
      </c>
    </row>
    <row r="5226" spans="1:5" x14ac:dyDescent="0.2">
      <c r="A5226">
        <v>100357</v>
      </c>
      <c r="B5226" t="s">
        <v>2009</v>
      </c>
      <c r="C5226" t="s">
        <v>11977</v>
      </c>
      <c r="D5226" s="16" t="s">
        <v>621</v>
      </c>
      <c r="E5226">
        <v>1346.23</v>
      </c>
    </row>
    <row r="5227" spans="1:5" x14ac:dyDescent="0.2">
      <c r="A5227">
        <v>100367</v>
      </c>
      <c r="B5227" t="s">
        <v>2009</v>
      </c>
      <c r="C5227" t="s">
        <v>11978</v>
      </c>
      <c r="D5227" s="16" t="s">
        <v>621</v>
      </c>
      <c r="E5227">
        <v>1310.31</v>
      </c>
    </row>
    <row r="5228" spans="1:5" x14ac:dyDescent="0.2">
      <c r="A5228">
        <v>100358</v>
      </c>
      <c r="B5228" t="s">
        <v>2009</v>
      </c>
      <c r="C5228" t="s">
        <v>11979</v>
      </c>
      <c r="D5228" s="16" t="s">
        <v>621</v>
      </c>
      <c r="E5228">
        <v>1887.57</v>
      </c>
    </row>
    <row r="5229" spans="1:5" x14ac:dyDescent="0.2">
      <c r="A5229">
        <v>100368</v>
      </c>
      <c r="B5229" t="s">
        <v>2009</v>
      </c>
      <c r="C5229" t="s">
        <v>11980</v>
      </c>
      <c r="D5229" s="16" t="s">
        <v>621</v>
      </c>
      <c r="E5229">
        <v>1842.95</v>
      </c>
    </row>
    <row r="5230" spans="1:5" x14ac:dyDescent="0.2">
      <c r="A5230">
        <v>100359</v>
      </c>
      <c r="B5230" t="s">
        <v>2009</v>
      </c>
      <c r="C5230" t="s">
        <v>11981</v>
      </c>
      <c r="D5230" s="16" t="s">
        <v>621</v>
      </c>
      <c r="E5230">
        <v>1974.09</v>
      </c>
    </row>
    <row r="5231" spans="1:5" x14ac:dyDescent="0.2">
      <c r="A5231">
        <v>100369</v>
      </c>
      <c r="B5231" t="s">
        <v>2009</v>
      </c>
      <c r="C5231" t="s">
        <v>11982</v>
      </c>
      <c r="D5231" s="16" t="s">
        <v>621</v>
      </c>
      <c r="E5231">
        <v>1928.43</v>
      </c>
    </row>
    <row r="5232" spans="1:5" x14ac:dyDescent="0.2">
      <c r="A5232">
        <v>100360</v>
      </c>
      <c r="B5232" t="s">
        <v>2009</v>
      </c>
      <c r="C5232" t="s">
        <v>11983</v>
      </c>
      <c r="D5232" s="16" t="s">
        <v>621</v>
      </c>
      <c r="E5232">
        <v>2198.5300000000002</v>
      </c>
    </row>
    <row r="5233" spans="1:5" x14ac:dyDescent="0.2">
      <c r="A5233">
        <v>100370</v>
      </c>
      <c r="B5233" t="s">
        <v>2009</v>
      </c>
      <c r="C5233" t="s">
        <v>11984</v>
      </c>
      <c r="D5233" s="16" t="s">
        <v>621</v>
      </c>
      <c r="E5233">
        <v>2276.91</v>
      </c>
    </row>
    <row r="5234" spans="1:5" x14ac:dyDescent="0.2">
      <c r="A5234">
        <v>100361</v>
      </c>
      <c r="B5234" t="s">
        <v>2009</v>
      </c>
      <c r="C5234" t="s">
        <v>11985</v>
      </c>
      <c r="D5234" s="16" t="s">
        <v>621</v>
      </c>
      <c r="E5234">
        <v>2776.2</v>
      </c>
    </row>
    <row r="5235" spans="1:5" x14ac:dyDescent="0.2">
      <c r="A5235">
        <v>100371</v>
      </c>
      <c r="B5235" t="s">
        <v>2009</v>
      </c>
      <c r="C5235" t="s">
        <v>11986</v>
      </c>
      <c r="D5235" s="16" t="s">
        <v>621</v>
      </c>
      <c r="E5235">
        <v>2661.1</v>
      </c>
    </row>
    <row r="5236" spans="1:5" x14ac:dyDescent="0.2">
      <c r="A5236">
        <v>100362</v>
      </c>
      <c r="B5236" t="s">
        <v>2009</v>
      </c>
      <c r="C5236" t="s">
        <v>11987</v>
      </c>
      <c r="D5236" s="16" t="s">
        <v>621</v>
      </c>
      <c r="E5236">
        <v>3463.02</v>
      </c>
    </row>
    <row r="5237" spans="1:5" x14ac:dyDescent="0.2">
      <c r="A5237">
        <v>100372</v>
      </c>
      <c r="B5237" t="s">
        <v>2009</v>
      </c>
      <c r="C5237" t="s">
        <v>11988</v>
      </c>
      <c r="D5237" s="16" t="s">
        <v>621</v>
      </c>
      <c r="E5237">
        <v>3270.04</v>
      </c>
    </row>
    <row r="5238" spans="1:5" x14ac:dyDescent="0.2">
      <c r="A5238">
        <v>100363</v>
      </c>
      <c r="B5238" t="s">
        <v>2009</v>
      </c>
      <c r="C5238" t="s">
        <v>11989</v>
      </c>
      <c r="D5238" s="16" t="s">
        <v>621</v>
      </c>
      <c r="E5238">
        <v>3571.85</v>
      </c>
    </row>
    <row r="5239" spans="1:5" x14ac:dyDescent="0.2">
      <c r="A5239">
        <v>100373</v>
      </c>
      <c r="B5239" t="s">
        <v>2009</v>
      </c>
      <c r="C5239" t="s">
        <v>11990</v>
      </c>
      <c r="D5239" s="16" t="s">
        <v>621</v>
      </c>
      <c r="E5239">
        <v>3373.59</v>
      </c>
    </row>
    <row r="5240" spans="1:5" x14ac:dyDescent="0.2">
      <c r="A5240">
        <v>106154</v>
      </c>
      <c r="B5240" t="s">
        <v>2009</v>
      </c>
      <c r="C5240" t="s">
        <v>11991</v>
      </c>
      <c r="D5240" s="16" t="s">
        <v>656</v>
      </c>
      <c r="E5240">
        <v>0</v>
      </c>
    </row>
    <row r="5241" spans="1:5" x14ac:dyDescent="0.2">
      <c r="A5241">
        <v>106153</v>
      </c>
      <c r="B5241" t="s">
        <v>2009</v>
      </c>
      <c r="C5241" t="s">
        <v>11992</v>
      </c>
      <c r="D5241" s="16" t="s">
        <v>656</v>
      </c>
      <c r="E5241">
        <v>0</v>
      </c>
    </row>
    <row r="5242" spans="1:5" x14ac:dyDescent="0.2">
      <c r="A5242">
        <v>106152</v>
      </c>
      <c r="B5242" t="s">
        <v>2009</v>
      </c>
      <c r="C5242" t="s">
        <v>11993</v>
      </c>
      <c r="D5242" s="16" t="s">
        <v>656</v>
      </c>
      <c r="E5242">
        <v>0</v>
      </c>
    </row>
    <row r="5243" spans="1:5" x14ac:dyDescent="0.2">
      <c r="A5243">
        <v>106157</v>
      </c>
      <c r="B5243" t="s">
        <v>2009</v>
      </c>
      <c r="C5243" t="s">
        <v>11994</v>
      </c>
      <c r="D5243" s="16" t="s">
        <v>656</v>
      </c>
      <c r="E5243">
        <v>0</v>
      </c>
    </row>
    <row r="5244" spans="1:5" x14ac:dyDescent="0.2">
      <c r="A5244">
        <v>106156</v>
      </c>
      <c r="B5244" t="s">
        <v>2009</v>
      </c>
      <c r="C5244" t="s">
        <v>11995</v>
      </c>
      <c r="D5244" s="16" t="s">
        <v>656</v>
      </c>
      <c r="E5244">
        <v>0</v>
      </c>
    </row>
    <row r="5245" spans="1:5" x14ac:dyDescent="0.2">
      <c r="A5245">
        <v>106155</v>
      </c>
      <c r="B5245" t="s">
        <v>2009</v>
      </c>
      <c r="C5245" t="s">
        <v>11996</v>
      </c>
      <c r="D5245" s="16" t="s">
        <v>656</v>
      </c>
      <c r="E5245">
        <v>0</v>
      </c>
    </row>
    <row r="5246" spans="1:5" x14ac:dyDescent="0.2">
      <c r="A5246">
        <v>106160</v>
      </c>
      <c r="B5246" t="s">
        <v>2009</v>
      </c>
      <c r="C5246" t="s">
        <v>11997</v>
      </c>
      <c r="D5246" s="16" t="s">
        <v>656</v>
      </c>
      <c r="E5246">
        <v>0</v>
      </c>
    </row>
    <row r="5247" spans="1:5" x14ac:dyDescent="0.2">
      <c r="A5247">
        <v>106159</v>
      </c>
      <c r="B5247" t="s">
        <v>2009</v>
      </c>
      <c r="C5247" t="s">
        <v>11998</v>
      </c>
      <c r="D5247" s="16" t="s">
        <v>656</v>
      </c>
      <c r="E5247">
        <v>0</v>
      </c>
    </row>
    <row r="5248" spans="1:5" x14ac:dyDescent="0.2">
      <c r="A5248">
        <v>106158</v>
      </c>
      <c r="B5248" t="s">
        <v>2009</v>
      </c>
      <c r="C5248" t="s">
        <v>11999</v>
      </c>
      <c r="D5248" s="16" t="s">
        <v>656</v>
      </c>
      <c r="E5248">
        <v>0</v>
      </c>
    </row>
    <row r="5249" spans="1:5" x14ac:dyDescent="0.2">
      <c r="A5249">
        <v>106163</v>
      </c>
      <c r="B5249" t="s">
        <v>2009</v>
      </c>
      <c r="C5249" t="s">
        <v>12000</v>
      </c>
      <c r="D5249" s="16" t="s">
        <v>656</v>
      </c>
      <c r="E5249">
        <v>0</v>
      </c>
    </row>
    <row r="5250" spans="1:5" x14ac:dyDescent="0.2">
      <c r="A5250">
        <v>106162</v>
      </c>
      <c r="B5250" t="s">
        <v>2009</v>
      </c>
      <c r="C5250" t="s">
        <v>12001</v>
      </c>
      <c r="D5250" s="16" t="s">
        <v>656</v>
      </c>
      <c r="E5250">
        <v>0</v>
      </c>
    </row>
    <row r="5251" spans="1:5" x14ac:dyDescent="0.2">
      <c r="A5251">
        <v>106161</v>
      </c>
      <c r="B5251" t="s">
        <v>2009</v>
      </c>
      <c r="C5251" t="s">
        <v>12002</v>
      </c>
      <c r="D5251" s="16" t="s">
        <v>656</v>
      </c>
      <c r="E5251">
        <v>0</v>
      </c>
    </row>
    <row r="5252" spans="1:5" x14ac:dyDescent="0.2">
      <c r="A5252">
        <v>100381</v>
      </c>
      <c r="B5252" t="s">
        <v>2009</v>
      </c>
      <c r="C5252" t="s">
        <v>12003</v>
      </c>
      <c r="D5252" s="16" t="s">
        <v>656</v>
      </c>
      <c r="E5252">
        <v>78.2</v>
      </c>
    </row>
    <row r="5253" spans="1:5" x14ac:dyDescent="0.2">
      <c r="A5253">
        <v>100380</v>
      </c>
      <c r="B5253" t="s">
        <v>2009</v>
      </c>
      <c r="C5253" t="s">
        <v>12004</v>
      </c>
      <c r="D5253" s="16" t="s">
        <v>656</v>
      </c>
      <c r="E5253">
        <v>67.819999999999993</v>
      </c>
    </row>
    <row r="5254" spans="1:5" x14ac:dyDescent="0.2">
      <c r="A5254">
        <v>100379</v>
      </c>
      <c r="B5254" t="s">
        <v>2009</v>
      </c>
      <c r="C5254" t="s">
        <v>12005</v>
      </c>
      <c r="D5254" s="16" t="s">
        <v>656</v>
      </c>
      <c r="E5254">
        <v>50.49</v>
      </c>
    </row>
    <row r="5255" spans="1:5" x14ac:dyDescent="0.2">
      <c r="A5255">
        <v>100384</v>
      </c>
      <c r="B5255" t="s">
        <v>2009</v>
      </c>
      <c r="C5255" t="s">
        <v>12006</v>
      </c>
      <c r="D5255" s="16" t="s">
        <v>656</v>
      </c>
      <c r="E5255">
        <v>35.270000000000003</v>
      </c>
    </row>
    <row r="5256" spans="1:5" x14ac:dyDescent="0.2">
      <c r="A5256">
        <v>100383</v>
      </c>
      <c r="B5256" t="s">
        <v>2009</v>
      </c>
      <c r="C5256" t="s">
        <v>12007</v>
      </c>
      <c r="D5256" s="16" t="s">
        <v>656</v>
      </c>
      <c r="E5256">
        <v>32.42</v>
      </c>
    </row>
    <row r="5257" spans="1:5" x14ac:dyDescent="0.2">
      <c r="A5257">
        <v>100382</v>
      </c>
      <c r="B5257" t="s">
        <v>2009</v>
      </c>
      <c r="C5257" t="s">
        <v>12008</v>
      </c>
      <c r="D5257" s="16" t="s">
        <v>656</v>
      </c>
      <c r="E5257">
        <v>30.07</v>
      </c>
    </row>
    <row r="5258" spans="1:5" x14ac:dyDescent="0.2">
      <c r="A5258">
        <v>100387</v>
      </c>
      <c r="B5258" t="s">
        <v>2009</v>
      </c>
      <c r="C5258" t="s">
        <v>12009</v>
      </c>
      <c r="D5258" s="16" t="s">
        <v>656</v>
      </c>
      <c r="E5258">
        <v>72.25</v>
      </c>
    </row>
    <row r="5259" spans="1:5" x14ac:dyDescent="0.2">
      <c r="A5259">
        <v>100386</v>
      </c>
      <c r="B5259" t="s">
        <v>2009</v>
      </c>
      <c r="C5259" t="s">
        <v>12010</v>
      </c>
      <c r="D5259" s="16" t="s">
        <v>656</v>
      </c>
      <c r="E5259">
        <v>57.83</v>
      </c>
    </row>
    <row r="5260" spans="1:5" x14ac:dyDescent="0.2">
      <c r="A5260">
        <v>100385</v>
      </c>
      <c r="B5260" t="s">
        <v>2009</v>
      </c>
      <c r="C5260" t="s">
        <v>12011</v>
      </c>
      <c r="D5260" s="16" t="s">
        <v>656</v>
      </c>
      <c r="E5260">
        <v>44.6</v>
      </c>
    </row>
    <row r="5261" spans="1:5" x14ac:dyDescent="0.2">
      <c r="A5261">
        <v>100377</v>
      </c>
      <c r="B5261" t="s">
        <v>2009</v>
      </c>
      <c r="C5261" t="s">
        <v>12012</v>
      </c>
      <c r="D5261" s="16" t="s">
        <v>626</v>
      </c>
      <c r="E5261">
        <v>14.61</v>
      </c>
    </row>
    <row r="5262" spans="1:5" x14ac:dyDescent="0.2">
      <c r="A5262">
        <v>100378</v>
      </c>
      <c r="B5262" t="s">
        <v>2009</v>
      </c>
      <c r="C5262" t="s">
        <v>12013</v>
      </c>
      <c r="D5262" s="16" t="s">
        <v>626</v>
      </c>
      <c r="E5262">
        <v>13.13</v>
      </c>
    </row>
    <row r="5263" spans="1:5" x14ac:dyDescent="0.2">
      <c r="A5263">
        <v>92596</v>
      </c>
      <c r="B5263" t="s">
        <v>2009</v>
      </c>
      <c r="C5263" t="s">
        <v>12014</v>
      </c>
      <c r="D5263" s="16" t="s">
        <v>621</v>
      </c>
      <c r="E5263">
        <v>2270.0100000000002</v>
      </c>
    </row>
    <row r="5264" spans="1:5" x14ac:dyDescent="0.2">
      <c r="A5264">
        <v>92616</v>
      </c>
      <c r="B5264" t="s">
        <v>2009</v>
      </c>
      <c r="C5264" t="s">
        <v>12015</v>
      </c>
      <c r="D5264" s="16" t="s">
        <v>621</v>
      </c>
      <c r="E5264">
        <v>2105.7399999999998</v>
      </c>
    </row>
    <row r="5265" spans="1:5" x14ac:dyDescent="0.2">
      <c r="A5265">
        <v>92598</v>
      </c>
      <c r="B5265" t="s">
        <v>2009</v>
      </c>
      <c r="C5265" t="s">
        <v>12016</v>
      </c>
      <c r="D5265" s="16" t="s">
        <v>621</v>
      </c>
      <c r="E5265">
        <v>2412.08</v>
      </c>
    </row>
    <row r="5266" spans="1:5" x14ac:dyDescent="0.2">
      <c r="A5266">
        <v>92618</v>
      </c>
      <c r="B5266" t="s">
        <v>2009</v>
      </c>
      <c r="C5266" t="s">
        <v>12017</v>
      </c>
      <c r="D5266" s="16" t="s">
        <v>621</v>
      </c>
      <c r="E5266">
        <v>2285.1799999999998</v>
      </c>
    </row>
    <row r="5267" spans="1:5" x14ac:dyDescent="0.2">
      <c r="A5267">
        <v>92600</v>
      </c>
      <c r="B5267" t="s">
        <v>2009</v>
      </c>
      <c r="C5267" t="s">
        <v>12018</v>
      </c>
      <c r="D5267" s="16" t="s">
        <v>621</v>
      </c>
      <c r="E5267">
        <v>2556.71</v>
      </c>
    </row>
    <row r="5268" spans="1:5" x14ac:dyDescent="0.2">
      <c r="A5268">
        <v>92620</v>
      </c>
      <c r="B5268" t="s">
        <v>2009</v>
      </c>
      <c r="C5268" t="s">
        <v>12019</v>
      </c>
      <c r="D5268" s="16" t="s">
        <v>621</v>
      </c>
      <c r="E5268">
        <v>2365.34</v>
      </c>
    </row>
    <row r="5269" spans="1:5" x14ac:dyDescent="0.2">
      <c r="A5269">
        <v>92582</v>
      </c>
      <c r="B5269" t="s">
        <v>2009</v>
      </c>
      <c r="C5269" t="s">
        <v>12020</v>
      </c>
      <c r="D5269" s="16" t="s">
        <v>621</v>
      </c>
      <c r="E5269">
        <v>718.65</v>
      </c>
    </row>
    <row r="5270" spans="1:5" x14ac:dyDescent="0.2">
      <c r="A5270">
        <v>92602</v>
      </c>
      <c r="B5270" t="s">
        <v>2009</v>
      </c>
      <c r="C5270" t="s">
        <v>12021</v>
      </c>
      <c r="D5270" s="16" t="s">
        <v>621</v>
      </c>
      <c r="E5270">
        <v>697.06</v>
      </c>
    </row>
    <row r="5271" spans="1:5" x14ac:dyDescent="0.2">
      <c r="A5271">
        <v>92584</v>
      </c>
      <c r="B5271" t="s">
        <v>2009</v>
      </c>
      <c r="C5271" t="s">
        <v>12022</v>
      </c>
      <c r="D5271" s="16" t="s">
        <v>621</v>
      </c>
      <c r="E5271">
        <v>841.88</v>
      </c>
    </row>
    <row r="5272" spans="1:5" x14ac:dyDescent="0.2">
      <c r="A5272">
        <v>92604</v>
      </c>
      <c r="B5272" t="s">
        <v>2009</v>
      </c>
      <c r="C5272" t="s">
        <v>12023</v>
      </c>
      <c r="D5272" s="16" t="s">
        <v>621</v>
      </c>
      <c r="E5272">
        <v>811.67</v>
      </c>
    </row>
    <row r="5273" spans="1:5" x14ac:dyDescent="0.2">
      <c r="A5273">
        <v>92586</v>
      </c>
      <c r="B5273" t="s">
        <v>2009</v>
      </c>
      <c r="C5273" t="s">
        <v>12024</v>
      </c>
      <c r="D5273" s="16" t="s">
        <v>621</v>
      </c>
      <c r="E5273">
        <v>961.6</v>
      </c>
    </row>
    <row r="5274" spans="1:5" x14ac:dyDescent="0.2">
      <c r="A5274">
        <v>92606</v>
      </c>
      <c r="B5274" t="s">
        <v>2009</v>
      </c>
      <c r="C5274" t="s">
        <v>12025</v>
      </c>
      <c r="D5274" s="16" t="s">
        <v>621</v>
      </c>
      <c r="E5274">
        <v>926.9</v>
      </c>
    </row>
    <row r="5275" spans="1:5" x14ac:dyDescent="0.2">
      <c r="A5275">
        <v>92588</v>
      </c>
      <c r="B5275" t="s">
        <v>2009</v>
      </c>
      <c r="C5275" t="s">
        <v>12026</v>
      </c>
      <c r="D5275" s="16" t="s">
        <v>621</v>
      </c>
      <c r="E5275">
        <v>1302.83</v>
      </c>
    </row>
    <row r="5276" spans="1:5" x14ac:dyDescent="0.2">
      <c r="A5276">
        <v>92608</v>
      </c>
      <c r="B5276" t="s">
        <v>2009</v>
      </c>
      <c r="C5276" t="s">
        <v>12027</v>
      </c>
      <c r="D5276" s="16" t="s">
        <v>621</v>
      </c>
      <c r="E5276">
        <v>1238.72</v>
      </c>
    </row>
    <row r="5277" spans="1:5" x14ac:dyDescent="0.2">
      <c r="A5277">
        <v>92590</v>
      </c>
      <c r="B5277" t="s">
        <v>2009</v>
      </c>
      <c r="C5277" t="s">
        <v>12028</v>
      </c>
      <c r="D5277" s="16" t="s">
        <v>621</v>
      </c>
      <c r="E5277">
        <v>1434.37</v>
      </c>
    </row>
    <row r="5278" spans="1:5" x14ac:dyDescent="0.2">
      <c r="A5278">
        <v>92610</v>
      </c>
      <c r="B5278" t="s">
        <v>2009</v>
      </c>
      <c r="C5278" t="s">
        <v>12029</v>
      </c>
      <c r="D5278" s="16" t="s">
        <v>621</v>
      </c>
      <c r="E5278">
        <v>1361.64</v>
      </c>
    </row>
    <row r="5279" spans="1:5" x14ac:dyDescent="0.2">
      <c r="A5279">
        <v>92592</v>
      </c>
      <c r="B5279" t="s">
        <v>2009</v>
      </c>
      <c r="C5279" t="s">
        <v>12030</v>
      </c>
      <c r="D5279" s="16" t="s">
        <v>621</v>
      </c>
      <c r="E5279">
        <v>1670.61</v>
      </c>
    </row>
    <row r="5280" spans="1:5" x14ac:dyDescent="0.2">
      <c r="A5280">
        <v>92612</v>
      </c>
      <c r="B5280" t="s">
        <v>2009</v>
      </c>
      <c r="C5280" t="s">
        <v>12031</v>
      </c>
      <c r="D5280" s="16" t="s">
        <v>621</v>
      </c>
      <c r="E5280">
        <v>1623.57</v>
      </c>
    </row>
    <row r="5281" spans="1:5" x14ac:dyDescent="0.2">
      <c r="A5281">
        <v>92594</v>
      </c>
      <c r="B5281" t="s">
        <v>2009</v>
      </c>
      <c r="C5281" t="s">
        <v>12032</v>
      </c>
      <c r="D5281" s="16" t="s">
        <v>621</v>
      </c>
      <c r="E5281">
        <v>1938.14</v>
      </c>
    </row>
    <row r="5282" spans="1:5" x14ac:dyDescent="0.2">
      <c r="A5282">
        <v>92614</v>
      </c>
      <c r="B5282" t="s">
        <v>2009</v>
      </c>
      <c r="C5282" t="s">
        <v>12033</v>
      </c>
      <c r="D5282" s="16" t="s">
        <v>621</v>
      </c>
      <c r="E5282">
        <v>1803.39</v>
      </c>
    </row>
    <row r="5283" spans="1:5" x14ac:dyDescent="0.2">
      <c r="A5283">
        <v>92552</v>
      </c>
      <c r="B5283" t="s">
        <v>2009</v>
      </c>
      <c r="C5283" t="s">
        <v>12034</v>
      </c>
      <c r="D5283" s="16" t="s">
        <v>621</v>
      </c>
      <c r="E5283">
        <v>3293.36</v>
      </c>
    </row>
    <row r="5284" spans="1:5" x14ac:dyDescent="0.2">
      <c r="A5284">
        <v>92562</v>
      </c>
      <c r="B5284" t="s">
        <v>2009</v>
      </c>
      <c r="C5284" t="s">
        <v>12035</v>
      </c>
      <c r="D5284" s="16" t="s">
        <v>621</v>
      </c>
      <c r="E5284">
        <v>3213.72</v>
      </c>
    </row>
    <row r="5285" spans="1:5" x14ac:dyDescent="0.2">
      <c r="A5285">
        <v>92553</v>
      </c>
      <c r="B5285" t="s">
        <v>2009</v>
      </c>
      <c r="C5285" t="s">
        <v>12036</v>
      </c>
      <c r="D5285" s="16" t="s">
        <v>621</v>
      </c>
      <c r="E5285">
        <v>3838.67</v>
      </c>
    </row>
    <row r="5286" spans="1:5" x14ac:dyDescent="0.2">
      <c r="A5286">
        <v>92563</v>
      </c>
      <c r="B5286" t="s">
        <v>2009</v>
      </c>
      <c r="C5286" t="s">
        <v>12037</v>
      </c>
      <c r="D5286" s="16" t="s">
        <v>621</v>
      </c>
      <c r="E5286">
        <v>3757.9</v>
      </c>
    </row>
    <row r="5287" spans="1:5" x14ac:dyDescent="0.2">
      <c r="A5287">
        <v>92554</v>
      </c>
      <c r="B5287" t="s">
        <v>2009</v>
      </c>
      <c r="C5287" t="s">
        <v>12038</v>
      </c>
      <c r="D5287" s="16" t="s">
        <v>621</v>
      </c>
      <c r="E5287">
        <v>3961.97</v>
      </c>
    </row>
    <row r="5288" spans="1:5" x14ac:dyDescent="0.2">
      <c r="A5288">
        <v>92564</v>
      </c>
      <c r="B5288" t="s">
        <v>2009</v>
      </c>
      <c r="C5288" t="s">
        <v>12039</v>
      </c>
      <c r="D5288" s="16" t="s">
        <v>621</v>
      </c>
      <c r="E5288">
        <v>3863.04</v>
      </c>
    </row>
    <row r="5289" spans="1:5" x14ac:dyDescent="0.2">
      <c r="A5289">
        <v>92545</v>
      </c>
      <c r="B5289" t="s">
        <v>2009</v>
      </c>
      <c r="C5289" t="s">
        <v>12040</v>
      </c>
      <c r="D5289" s="16" t="s">
        <v>621</v>
      </c>
      <c r="E5289">
        <v>1280.5999999999999</v>
      </c>
    </row>
    <row r="5290" spans="1:5" x14ac:dyDescent="0.2">
      <c r="A5290">
        <v>92555</v>
      </c>
      <c r="B5290" t="s">
        <v>2009</v>
      </c>
      <c r="C5290" t="s">
        <v>12041</v>
      </c>
      <c r="D5290" s="16" t="s">
        <v>621</v>
      </c>
      <c r="E5290">
        <v>1277.42</v>
      </c>
    </row>
    <row r="5291" spans="1:5" x14ac:dyDescent="0.2">
      <c r="A5291">
        <v>92546</v>
      </c>
      <c r="B5291" t="s">
        <v>2009</v>
      </c>
      <c r="C5291" t="s">
        <v>12042</v>
      </c>
      <c r="D5291" s="16" t="s">
        <v>621</v>
      </c>
      <c r="E5291">
        <v>1620.34</v>
      </c>
    </row>
    <row r="5292" spans="1:5" x14ac:dyDescent="0.2">
      <c r="A5292">
        <v>92556</v>
      </c>
      <c r="B5292" t="s">
        <v>2009</v>
      </c>
      <c r="C5292" t="s">
        <v>12043</v>
      </c>
      <c r="D5292" s="16" t="s">
        <v>621</v>
      </c>
      <c r="E5292">
        <v>1587.43</v>
      </c>
    </row>
    <row r="5293" spans="1:5" x14ac:dyDescent="0.2">
      <c r="A5293">
        <v>92547</v>
      </c>
      <c r="B5293" t="s">
        <v>2009</v>
      </c>
      <c r="C5293" t="s">
        <v>12044</v>
      </c>
      <c r="D5293" s="16" t="s">
        <v>621</v>
      </c>
      <c r="E5293">
        <v>1703.95</v>
      </c>
    </row>
    <row r="5294" spans="1:5" x14ac:dyDescent="0.2">
      <c r="A5294">
        <v>92557</v>
      </c>
      <c r="B5294" t="s">
        <v>2009</v>
      </c>
      <c r="C5294" t="s">
        <v>12045</v>
      </c>
      <c r="D5294" s="16" t="s">
        <v>621</v>
      </c>
      <c r="E5294">
        <v>1669.98</v>
      </c>
    </row>
    <row r="5295" spans="1:5" x14ac:dyDescent="0.2">
      <c r="A5295">
        <v>92548</v>
      </c>
      <c r="B5295" t="s">
        <v>2009</v>
      </c>
      <c r="C5295" t="s">
        <v>12046</v>
      </c>
      <c r="D5295" s="16" t="s">
        <v>621</v>
      </c>
      <c r="E5295">
        <v>1910.22</v>
      </c>
    </row>
    <row r="5296" spans="1:5" x14ac:dyDescent="0.2">
      <c r="A5296">
        <v>92558</v>
      </c>
      <c r="B5296" t="s">
        <v>2009</v>
      </c>
      <c r="C5296" t="s">
        <v>12047</v>
      </c>
      <c r="D5296" s="16" t="s">
        <v>621</v>
      </c>
      <c r="E5296">
        <v>1887.5</v>
      </c>
    </row>
    <row r="5297" spans="1:5" x14ac:dyDescent="0.2">
      <c r="A5297">
        <v>92549</v>
      </c>
      <c r="B5297" t="s">
        <v>2009</v>
      </c>
      <c r="C5297" t="s">
        <v>12048</v>
      </c>
      <c r="D5297" s="16" t="s">
        <v>621</v>
      </c>
      <c r="E5297">
        <v>2444.58</v>
      </c>
    </row>
    <row r="5298" spans="1:5" x14ac:dyDescent="0.2">
      <c r="A5298">
        <v>92559</v>
      </c>
      <c r="B5298" t="s">
        <v>2009</v>
      </c>
      <c r="C5298" t="s">
        <v>12049</v>
      </c>
      <c r="D5298" s="16" t="s">
        <v>621</v>
      </c>
      <c r="E5298">
        <v>2406.6999999999998</v>
      </c>
    </row>
    <row r="5299" spans="1:5" x14ac:dyDescent="0.2">
      <c r="A5299">
        <v>92550</v>
      </c>
      <c r="B5299" t="s">
        <v>2009</v>
      </c>
      <c r="C5299" t="s">
        <v>12050</v>
      </c>
      <c r="D5299" s="16" t="s">
        <v>621</v>
      </c>
      <c r="E5299">
        <v>2896.04</v>
      </c>
    </row>
    <row r="5300" spans="1:5" x14ac:dyDescent="0.2">
      <c r="A5300">
        <v>92560</v>
      </c>
      <c r="B5300" t="s">
        <v>2009</v>
      </c>
      <c r="C5300" t="s">
        <v>12051</v>
      </c>
      <c r="D5300" s="16" t="s">
        <v>621</v>
      </c>
      <c r="E5300">
        <v>2846.07</v>
      </c>
    </row>
    <row r="5301" spans="1:5" x14ac:dyDescent="0.2">
      <c r="A5301">
        <v>92551</v>
      </c>
      <c r="B5301" t="s">
        <v>2009</v>
      </c>
      <c r="C5301" t="s">
        <v>12052</v>
      </c>
      <c r="D5301" s="16" t="s">
        <v>621</v>
      </c>
      <c r="E5301">
        <v>3003.57</v>
      </c>
    </row>
    <row r="5302" spans="1:5" x14ac:dyDescent="0.2">
      <c r="A5302">
        <v>92561</v>
      </c>
      <c r="B5302" t="s">
        <v>2009</v>
      </c>
      <c r="C5302" t="s">
        <v>12053</v>
      </c>
      <c r="D5302" s="16" t="s">
        <v>621</v>
      </c>
      <c r="E5302">
        <v>2953.67</v>
      </c>
    </row>
    <row r="5303" spans="1:5" x14ac:dyDescent="0.2">
      <c r="A5303">
        <v>92262</v>
      </c>
      <c r="B5303" t="s">
        <v>2009</v>
      </c>
      <c r="C5303" t="s">
        <v>12054</v>
      </c>
      <c r="D5303" s="16" t="s">
        <v>621</v>
      </c>
      <c r="E5303">
        <v>922.53</v>
      </c>
    </row>
    <row r="5304" spans="1:5" x14ac:dyDescent="0.2">
      <c r="A5304">
        <v>106149</v>
      </c>
      <c r="B5304" t="s">
        <v>2009</v>
      </c>
      <c r="C5304" t="s">
        <v>12055</v>
      </c>
      <c r="D5304" s="16" t="s">
        <v>621</v>
      </c>
      <c r="E5304">
        <v>1083.58</v>
      </c>
    </row>
    <row r="5305" spans="1:5" x14ac:dyDescent="0.2">
      <c r="A5305">
        <v>106150</v>
      </c>
      <c r="B5305" t="s">
        <v>2009</v>
      </c>
      <c r="C5305" t="s">
        <v>12056</v>
      </c>
      <c r="D5305" s="16" t="s">
        <v>621</v>
      </c>
      <c r="E5305">
        <v>1270.4000000000001</v>
      </c>
    </row>
    <row r="5306" spans="1:5" x14ac:dyDescent="0.2">
      <c r="A5306">
        <v>106151</v>
      </c>
      <c r="B5306" t="s">
        <v>2009</v>
      </c>
      <c r="C5306" t="s">
        <v>12057</v>
      </c>
      <c r="D5306" s="16" t="s">
        <v>621</v>
      </c>
      <c r="E5306">
        <v>1482.98</v>
      </c>
    </row>
    <row r="5307" spans="1:5" x14ac:dyDescent="0.2">
      <c r="A5307">
        <v>92259</v>
      </c>
      <c r="B5307" t="s">
        <v>2009</v>
      </c>
      <c r="C5307" t="s">
        <v>12058</v>
      </c>
      <c r="D5307" s="16" t="s">
        <v>621</v>
      </c>
      <c r="E5307">
        <v>547.29</v>
      </c>
    </row>
    <row r="5308" spans="1:5" x14ac:dyDescent="0.2">
      <c r="A5308">
        <v>92260</v>
      </c>
      <c r="B5308" t="s">
        <v>2009</v>
      </c>
      <c r="C5308" t="s">
        <v>12059</v>
      </c>
      <c r="D5308" s="16" t="s">
        <v>621</v>
      </c>
      <c r="E5308">
        <v>653.58000000000004</v>
      </c>
    </row>
    <row r="5309" spans="1:5" x14ac:dyDescent="0.2">
      <c r="A5309">
        <v>92261</v>
      </c>
      <c r="B5309" t="s">
        <v>2009</v>
      </c>
      <c r="C5309" t="s">
        <v>12060</v>
      </c>
      <c r="D5309" s="16" t="s">
        <v>621</v>
      </c>
      <c r="E5309">
        <v>756.66</v>
      </c>
    </row>
    <row r="5310" spans="1:5" x14ac:dyDescent="0.2">
      <c r="A5310">
        <v>92258</v>
      </c>
      <c r="B5310" t="s">
        <v>2009</v>
      </c>
      <c r="C5310" t="s">
        <v>12061</v>
      </c>
      <c r="D5310" s="16" t="s">
        <v>621</v>
      </c>
      <c r="E5310">
        <v>627.70000000000005</v>
      </c>
    </row>
    <row r="5311" spans="1:5" x14ac:dyDescent="0.2">
      <c r="A5311">
        <v>92255</v>
      </c>
      <c r="B5311" t="s">
        <v>2009</v>
      </c>
      <c r="C5311" t="s">
        <v>12062</v>
      </c>
      <c r="D5311" s="16" t="s">
        <v>621</v>
      </c>
      <c r="E5311">
        <v>252.21</v>
      </c>
    </row>
    <row r="5312" spans="1:5" x14ac:dyDescent="0.2">
      <c r="A5312">
        <v>92256</v>
      </c>
      <c r="B5312" t="s">
        <v>2009</v>
      </c>
      <c r="C5312" t="s">
        <v>12063</v>
      </c>
      <c r="D5312" s="16" t="s">
        <v>621</v>
      </c>
      <c r="E5312">
        <v>358.58</v>
      </c>
    </row>
    <row r="5313" spans="1:5" x14ac:dyDescent="0.2">
      <c r="A5313">
        <v>92257</v>
      </c>
      <c r="B5313" t="s">
        <v>2009</v>
      </c>
      <c r="C5313" t="s">
        <v>12064</v>
      </c>
      <c r="D5313" s="16" t="s">
        <v>621</v>
      </c>
      <c r="E5313">
        <v>461.71</v>
      </c>
    </row>
    <row r="5314" spans="1:5" x14ac:dyDescent="0.2">
      <c r="A5314">
        <v>100393</v>
      </c>
      <c r="B5314" t="s">
        <v>2009</v>
      </c>
      <c r="C5314" t="s">
        <v>12065</v>
      </c>
      <c r="D5314" s="16" t="s">
        <v>656</v>
      </c>
      <c r="E5314">
        <v>26</v>
      </c>
    </row>
    <row r="5315" spans="1:5" x14ac:dyDescent="0.2">
      <c r="A5315">
        <v>100389</v>
      </c>
      <c r="B5315" t="s">
        <v>2009</v>
      </c>
      <c r="C5315" t="s">
        <v>12066</v>
      </c>
      <c r="D5315" s="16" t="s">
        <v>656</v>
      </c>
      <c r="E5315">
        <v>21.65</v>
      </c>
    </row>
    <row r="5316" spans="1:5" x14ac:dyDescent="0.2">
      <c r="A5316">
        <v>100395</v>
      </c>
      <c r="B5316" t="s">
        <v>2009</v>
      </c>
      <c r="C5316" t="s">
        <v>12067</v>
      </c>
      <c r="D5316" s="16" t="s">
        <v>656</v>
      </c>
      <c r="E5316">
        <v>28.75</v>
      </c>
    </row>
    <row r="5317" spans="1:5" x14ac:dyDescent="0.2">
      <c r="A5317">
        <v>100391</v>
      </c>
      <c r="B5317" t="s">
        <v>2009</v>
      </c>
      <c r="C5317" t="s">
        <v>12068</v>
      </c>
      <c r="D5317" s="16" t="s">
        <v>656</v>
      </c>
      <c r="E5317">
        <v>24.01</v>
      </c>
    </row>
    <row r="5318" spans="1:5" x14ac:dyDescent="0.2">
      <c r="A5318">
        <v>100392</v>
      </c>
      <c r="B5318" t="s">
        <v>2009</v>
      </c>
      <c r="C5318" t="s">
        <v>12069</v>
      </c>
      <c r="D5318" s="16" t="s">
        <v>656</v>
      </c>
      <c r="E5318">
        <v>20.79</v>
      </c>
    </row>
    <row r="5319" spans="1:5" x14ac:dyDescent="0.2">
      <c r="A5319">
        <v>100388</v>
      </c>
      <c r="B5319" t="s">
        <v>2009</v>
      </c>
      <c r="C5319" t="s">
        <v>12070</v>
      </c>
      <c r="D5319" s="16" t="s">
        <v>656</v>
      </c>
      <c r="E5319">
        <v>26.43</v>
      </c>
    </row>
    <row r="5320" spans="1:5" x14ac:dyDescent="0.2">
      <c r="A5320">
        <v>100394</v>
      </c>
      <c r="B5320" t="s">
        <v>2009</v>
      </c>
      <c r="C5320" t="s">
        <v>12071</v>
      </c>
      <c r="D5320" s="16" t="s">
        <v>656</v>
      </c>
      <c r="E5320">
        <v>24.72</v>
      </c>
    </row>
    <row r="5321" spans="1:5" x14ac:dyDescent="0.2">
      <c r="A5321">
        <v>100390</v>
      </c>
      <c r="B5321" t="s">
        <v>2009</v>
      </c>
      <c r="C5321" t="s">
        <v>12072</v>
      </c>
      <c r="D5321" s="16" t="s">
        <v>656</v>
      </c>
      <c r="E5321">
        <v>31.45</v>
      </c>
    </row>
    <row r="5322" spans="1:5" x14ac:dyDescent="0.2">
      <c r="A5322">
        <v>92575</v>
      </c>
      <c r="B5322" t="s">
        <v>2009</v>
      </c>
      <c r="C5322" t="s">
        <v>12073</v>
      </c>
      <c r="D5322" s="16" t="s">
        <v>656</v>
      </c>
      <c r="E5322">
        <v>66.819999999999993</v>
      </c>
    </row>
    <row r="5323" spans="1:5" x14ac:dyDescent="0.2">
      <c r="A5323">
        <v>92569</v>
      </c>
      <c r="B5323" t="s">
        <v>2009</v>
      </c>
      <c r="C5323" t="s">
        <v>12074</v>
      </c>
      <c r="D5323" s="16" t="s">
        <v>656</v>
      </c>
      <c r="E5323">
        <v>72.680000000000007</v>
      </c>
    </row>
    <row r="5324" spans="1:5" x14ac:dyDescent="0.2">
      <c r="A5324">
        <v>92578</v>
      </c>
      <c r="B5324" t="s">
        <v>2009</v>
      </c>
      <c r="C5324" t="s">
        <v>12075</v>
      </c>
      <c r="D5324" s="16" t="s">
        <v>656</v>
      </c>
      <c r="E5324">
        <v>70.59</v>
      </c>
    </row>
    <row r="5325" spans="1:5" x14ac:dyDescent="0.2">
      <c r="A5325">
        <v>92572</v>
      </c>
      <c r="B5325" t="s">
        <v>2009</v>
      </c>
      <c r="C5325" t="s">
        <v>12076</v>
      </c>
      <c r="D5325" s="16" t="s">
        <v>656</v>
      </c>
      <c r="E5325">
        <v>76.52</v>
      </c>
    </row>
    <row r="5326" spans="1:5" x14ac:dyDescent="0.2">
      <c r="A5326">
        <v>92576</v>
      </c>
      <c r="B5326" t="s">
        <v>2009</v>
      </c>
      <c r="C5326" t="s">
        <v>12077</v>
      </c>
      <c r="D5326" s="16" t="s">
        <v>656</v>
      </c>
      <c r="E5326">
        <v>35.880000000000003</v>
      </c>
    </row>
    <row r="5327" spans="1:5" x14ac:dyDescent="0.2">
      <c r="A5327">
        <v>92570</v>
      </c>
      <c r="B5327" t="s">
        <v>2009</v>
      </c>
      <c r="C5327" t="s">
        <v>12078</v>
      </c>
      <c r="D5327" s="16" t="s">
        <v>656</v>
      </c>
      <c r="E5327">
        <v>45.42</v>
      </c>
    </row>
    <row r="5328" spans="1:5" x14ac:dyDescent="0.2">
      <c r="A5328">
        <v>92579</v>
      </c>
      <c r="B5328" t="s">
        <v>2009</v>
      </c>
      <c r="C5328" t="s">
        <v>12079</v>
      </c>
      <c r="D5328" s="16" t="s">
        <v>656</v>
      </c>
      <c r="E5328">
        <v>38.159999999999997</v>
      </c>
    </row>
    <row r="5329" spans="1:5" x14ac:dyDescent="0.2">
      <c r="A5329">
        <v>92573</v>
      </c>
      <c r="B5329" t="s">
        <v>2009</v>
      </c>
      <c r="C5329" t="s">
        <v>12080</v>
      </c>
      <c r="D5329" s="16" t="s">
        <v>656</v>
      </c>
      <c r="E5329">
        <v>48.27</v>
      </c>
    </row>
    <row r="5330" spans="1:5" x14ac:dyDescent="0.2">
      <c r="A5330">
        <v>92574</v>
      </c>
      <c r="B5330" t="s">
        <v>2009</v>
      </c>
      <c r="C5330" t="s">
        <v>12081</v>
      </c>
      <c r="D5330" s="16" t="s">
        <v>656</v>
      </c>
      <c r="E5330">
        <v>136.07</v>
      </c>
    </row>
    <row r="5331" spans="1:5" x14ac:dyDescent="0.2">
      <c r="A5331">
        <v>92568</v>
      </c>
      <c r="B5331" t="s">
        <v>2009</v>
      </c>
      <c r="C5331" t="s">
        <v>12082</v>
      </c>
      <c r="D5331" s="16" t="s">
        <v>656</v>
      </c>
      <c r="E5331">
        <v>144.25</v>
      </c>
    </row>
    <row r="5332" spans="1:5" x14ac:dyDescent="0.2">
      <c r="A5332">
        <v>92577</v>
      </c>
      <c r="B5332" t="s">
        <v>2009</v>
      </c>
      <c r="C5332" t="s">
        <v>12083</v>
      </c>
      <c r="D5332" s="16" t="s">
        <v>656</v>
      </c>
      <c r="E5332">
        <v>153.26</v>
      </c>
    </row>
    <row r="5333" spans="1:5" x14ac:dyDescent="0.2">
      <c r="A5333">
        <v>92571</v>
      </c>
      <c r="B5333" t="s">
        <v>2009</v>
      </c>
      <c r="C5333" t="s">
        <v>12084</v>
      </c>
      <c r="D5333" s="16" t="s">
        <v>656</v>
      </c>
      <c r="E5333">
        <v>150</v>
      </c>
    </row>
    <row r="5334" spans="1:5" x14ac:dyDescent="0.2">
      <c r="A5334">
        <v>92581</v>
      </c>
      <c r="B5334" t="s">
        <v>2009</v>
      </c>
      <c r="C5334" t="s">
        <v>12085</v>
      </c>
      <c r="D5334" s="16" t="s">
        <v>656</v>
      </c>
      <c r="E5334">
        <v>54.43</v>
      </c>
    </row>
    <row r="5335" spans="1:5" x14ac:dyDescent="0.2">
      <c r="A5335">
        <v>104314</v>
      </c>
      <c r="B5335" t="s">
        <v>2009</v>
      </c>
      <c r="C5335" t="s">
        <v>12086</v>
      </c>
      <c r="D5335" s="16" t="s">
        <v>626</v>
      </c>
      <c r="E5335">
        <v>12.22</v>
      </c>
    </row>
    <row r="5336" spans="1:5" x14ac:dyDescent="0.2">
      <c r="A5336">
        <v>92580</v>
      </c>
      <c r="B5336" t="s">
        <v>2009</v>
      </c>
      <c r="C5336" t="s">
        <v>12087</v>
      </c>
      <c r="D5336" s="16" t="s">
        <v>656</v>
      </c>
      <c r="E5336">
        <v>53.04</v>
      </c>
    </row>
    <row r="5337" spans="1:5" x14ac:dyDescent="0.2">
      <c r="A5337">
        <v>92539</v>
      </c>
      <c r="B5337" t="s">
        <v>2009</v>
      </c>
      <c r="C5337" t="s">
        <v>12088</v>
      </c>
      <c r="D5337" s="16" t="s">
        <v>656</v>
      </c>
      <c r="E5337">
        <v>106.26</v>
      </c>
    </row>
    <row r="5338" spans="1:5" x14ac:dyDescent="0.2">
      <c r="A5338">
        <v>92540</v>
      </c>
      <c r="B5338" t="s">
        <v>2009</v>
      </c>
      <c r="C5338" t="s">
        <v>12089</v>
      </c>
      <c r="D5338" s="16" t="s">
        <v>656</v>
      </c>
      <c r="E5338">
        <v>119.62</v>
      </c>
    </row>
    <row r="5339" spans="1:5" x14ac:dyDescent="0.2">
      <c r="A5339">
        <v>92544</v>
      </c>
      <c r="B5339" t="s">
        <v>2009</v>
      </c>
      <c r="C5339" t="s">
        <v>12090</v>
      </c>
      <c r="D5339" s="16" t="s">
        <v>656</v>
      </c>
      <c r="E5339">
        <v>25.85</v>
      </c>
    </row>
    <row r="5340" spans="1:5" x14ac:dyDescent="0.2">
      <c r="A5340">
        <v>92543</v>
      </c>
      <c r="B5340" t="s">
        <v>2009</v>
      </c>
      <c r="C5340" t="s">
        <v>12091</v>
      </c>
      <c r="D5340" s="16" t="s">
        <v>656</v>
      </c>
      <c r="E5340">
        <v>32.31</v>
      </c>
    </row>
    <row r="5341" spans="1:5" x14ac:dyDescent="0.2">
      <c r="A5341">
        <v>97725</v>
      </c>
      <c r="B5341" t="s">
        <v>2009</v>
      </c>
      <c r="C5341" t="s">
        <v>12092</v>
      </c>
      <c r="D5341" s="16" t="s">
        <v>624</v>
      </c>
      <c r="E5341">
        <v>0</v>
      </c>
    </row>
    <row r="5342" spans="1:5" x14ac:dyDescent="0.2">
      <c r="A5342">
        <v>97721</v>
      </c>
      <c r="B5342" t="s">
        <v>2009</v>
      </c>
      <c r="C5342" t="s">
        <v>12093</v>
      </c>
      <c r="D5342" s="16" t="s">
        <v>624</v>
      </c>
      <c r="E5342">
        <v>0</v>
      </c>
    </row>
    <row r="5343" spans="1:5" x14ac:dyDescent="0.2">
      <c r="A5343">
        <v>97722</v>
      </c>
      <c r="B5343" t="s">
        <v>2009</v>
      </c>
      <c r="C5343" t="s">
        <v>12094</v>
      </c>
      <c r="D5343" s="16" t="s">
        <v>624</v>
      </c>
      <c r="E5343">
        <v>0</v>
      </c>
    </row>
    <row r="5344" spans="1:5" x14ac:dyDescent="0.2">
      <c r="A5344">
        <v>97724</v>
      </c>
      <c r="B5344" t="s">
        <v>2009</v>
      </c>
      <c r="C5344" t="s">
        <v>12095</v>
      </c>
      <c r="D5344" s="16" t="s">
        <v>624</v>
      </c>
      <c r="E5344">
        <v>0</v>
      </c>
    </row>
    <row r="5345" spans="1:5" x14ac:dyDescent="0.2">
      <c r="A5345">
        <v>97719</v>
      </c>
      <c r="B5345" t="s">
        <v>2009</v>
      </c>
      <c r="C5345" t="s">
        <v>12096</v>
      </c>
      <c r="D5345" s="16" t="s">
        <v>624</v>
      </c>
      <c r="E5345">
        <v>0</v>
      </c>
    </row>
    <row r="5346" spans="1:5" x14ac:dyDescent="0.2">
      <c r="A5346">
        <v>97723</v>
      </c>
      <c r="B5346" t="s">
        <v>2009</v>
      </c>
      <c r="C5346" t="s">
        <v>12097</v>
      </c>
      <c r="D5346" s="16" t="s">
        <v>624</v>
      </c>
      <c r="E5346">
        <v>0</v>
      </c>
    </row>
    <row r="5347" spans="1:5" x14ac:dyDescent="0.2">
      <c r="A5347">
        <v>104946</v>
      </c>
      <c r="B5347" t="s">
        <v>2009</v>
      </c>
      <c r="C5347" t="s">
        <v>12098</v>
      </c>
      <c r="D5347" s="16" t="s">
        <v>624</v>
      </c>
      <c r="E5347">
        <v>0</v>
      </c>
    </row>
    <row r="5348" spans="1:5" x14ac:dyDescent="0.2">
      <c r="A5348">
        <v>104944</v>
      </c>
      <c r="B5348" t="s">
        <v>2009</v>
      </c>
      <c r="C5348" t="s">
        <v>12099</v>
      </c>
      <c r="D5348" s="16" t="s">
        <v>624</v>
      </c>
      <c r="E5348">
        <v>0</v>
      </c>
    </row>
    <row r="5349" spans="1:5" x14ac:dyDescent="0.2">
      <c r="A5349">
        <v>104945</v>
      </c>
      <c r="B5349" t="s">
        <v>2009</v>
      </c>
      <c r="C5349" t="s">
        <v>12100</v>
      </c>
      <c r="D5349" s="16" t="s">
        <v>624</v>
      </c>
      <c r="E5349">
        <v>0</v>
      </c>
    </row>
    <row r="5350" spans="1:5" x14ac:dyDescent="0.2">
      <c r="A5350">
        <v>97720</v>
      </c>
      <c r="B5350" t="s">
        <v>2009</v>
      </c>
      <c r="C5350" t="s">
        <v>12101</v>
      </c>
      <c r="D5350" s="16" t="s">
        <v>624</v>
      </c>
      <c r="E5350">
        <v>0</v>
      </c>
    </row>
    <row r="5351" spans="1:5" x14ac:dyDescent="0.2">
      <c r="A5351">
        <v>97740</v>
      </c>
      <c r="B5351" t="s">
        <v>2009</v>
      </c>
      <c r="C5351" t="s">
        <v>12102</v>
      </c>
      <c r="D5351" s="16" t="s">
        <v>624</v>
      </c>
      <c r="E5351">
        <v>2297.5100000000002</v>
      </c>
    </row>
    <row r="5352" spans="1:5" x14ac:dyDescent="0.2">
      <c r="A5352">
        <v>97738</v>
      </c>
      <c r="B5352" t="s">
        <v>2009</v>
      </c>
      <c r="C5352" t="s">
        <v>12103</v>
      </c>
      <c r="D5352" s="16" t="s">
        <v>624</v>
      </c>
      <c r="E5352">
        <v>4778.55</v>
      </c>
    </row>
    <row r="5353" spans="1:5" x14ac:dyDescent="0.2">
      <c r="A5353">
        <v>97739</v>
      </c>
      <c r="B5353" t="s">
        <v>2009</v>
      </c>
      <c r="C5353" t="s">
        <v>12104</v>
      </c>
      <c r="D5353" s="16" t="s">
        <v>624</v>
      </c>
      <c r="E5353">
        <v>3390.18</v>
      </c>
    </row>
    <row r="5354" spans="1:5" x14ac:dyDescent="0.2">
      <c r="A5354">
        <v>97736</v>
      </c>
      <c r="B5354" t="s">
        <v>2009</v>
      </c>
      <c r="C5354" t="s">
        <v>12105</v>
      </c>
      <c r="D5354" s="16" t="s">
        <v>624</v>
      </c>
      <c r="E5354">
        <v>1648.56</v>
      </c>
    </row>
    <row r="5355" spans="1:5" x14ac:dyDescent="0.2">
      <c r="A5355">
        <v>97734</v>
      </c>
      <c r="B5355" t="s">
        <v>2009</v>
      </c>
      <c r="C5355" t="s">
        <v>12106</v>
      </c>
      <c r="D5355" s="16" t="s">
        <v>624</v>
      </c>
      <c r="E5355">
        <v>3575.26</v>
      </c>
    </row>
    <row r="5356" spans="1:5" x14ac:dyDescent="0.2">
      <c r="A5356">
        <v>97735</v>
      </c>
      <c r="B5356" t="s">
        <v>2009</v>
      </c>
      <c r="C5356" t="s">
        <v>12107</v>
      </c>
      <c r="D5356" s="16" t="s">
        <v>624</v>
      </c>
      <c r="E5356">
        <v>2881</v>
      </c>
    </row>
    <row r="5357" spans="1:5" x14ac:dyDescent="0.2">
      <c r="A5357">
        <v>97737</v>
      </c>
      <c r="B5357" t="s">
        <v>2009</v>
      </c>
      <c r="C5357" t="s">
        <v>12108</v>
      </c>
      <c r="D5357" s="16" t="s">
        <v>624</v>
      </c>
      <c r="E5357">
        <v>3775.43</v>
      </c>
    </row>
    <row r="5358" spans="1:5" x14ac:dyDescent="0.2">
      <c r="A5358">
        <v>97733</v>
      </c>
      <c r="B5358" t="s">
        <v>2009</v>
      </c>
      <c r="C5358" t="s">
        <v>12109</v>
      </c>
      <c r="D5358" s="16" t="s">
        <v>624</v>
      </c>
      <c r="E5358">
        <v>4094.17</v>
      </c>
    </row>
    <row r="5359" spans="1:5" x14ac:dyDescent="0.2">
      <c r="A5359">
        <v>98616</v>
      </c>
      <c r="B5359" t="s">
        <v>2009</v>
      </c>
      <c r="C5359" t="s">
        <v>12110</v>
      </c>
      <c r="D5359" s="16" t="s">
        <v>656</v>
      </c>
      <c r="E5359">
        <v>302.06</v>
      </c>
    </row>
    <row r="5360" spans="1:5" x14ac:dyDescent="0.2">
      <c r="A5360">
        <v>98619</v>
      </c>
      <c r="B5360" t="s">
        <v>2009</v>
      </c>
      <c r="C5360" t="s">
        <v>12111</v>
      </c>
      <c r="D5360" s="16" t="s">
        <v>656</v>
      </c>
      <c r="E5360">
        <v>329.2</v>
      </c>
    </row>
    <row r="5361" spans="1:5" x14ac:dyDescent="0.2">
      <c r="A5361">
        <v>98622</v>
      </c>
      <c r="B5361" t="s">
        <v>2009</v>
      </c>
      <c r="C5361" t="s">
        <v>12112</v>
      </c>
      <c r="D5361" s="16" t="s">
        <v>656</v>
      </c>
      <c r="E5361">
        <v>511.2</v>
      </c>
    </row>
    <row r="5362" spans="1:5" x14ac:dyDescent="0.2">
      <c r="A5362">
        <v>98625</v>
      </c>
      <c r="B5362" t="s">
        <v>2009</v>
      </c>
      <c r="C5362" t="s">
        <v>12113</v>
      </c>
      <c r="D5362" s="16" t="s">
        <v>656</v>
      </c>
      <c r="E5362">
        <v>536.65</v>
      </c>
    </row>
    <row r="5363" spans="1:5" x14ac:dyDescent="0.2">
      <c r="A5363">
        <v>105918</v>
      </c>
      <c r="B5363" t="s">
        <v>2009</v>
      </c>
      <c r="C5363" t="s">
        <v>12114</v>
      </c>
      <c r="D5363" s="16" t="s">
        <v>656</v>
      </c>
      <c r="E5363">
        <v>0</v>
      </c>
    </row>
    <row r="5364" spans="1:5" x14ac:dyDescent="0.2">
      <c r="A5364">
        <v>98631</v>
      </c>
      <c r="B5364" t="s">
        <v>2009</v>
      </c>
      <c r="C5364" t="s">
        <v>12115</v>
      </c>
      <c r="D5364" s="16" t="s">
        <v>656</v>
      </c>
      <c r="E5364">
        <v>0</v>
      </c>
    </row>
    <row r="5365" spans="1:5" x14ac:dyDescent="0.2">
      <c r="A5365">
        <v>98637</v>
      </c>
      <c r="B5365" t="s">
        <v>2009</v>
      </c>
      <c r="C5365" t="s">
        <v>12116</v>
      </c>
      <c r="D5365" s="16" t="s">
        <v>624</v>
      </c>
      <c r="E5365">
        <v>0</v>
      </c>
    </row>
    <row r="5366" spans="1:5" x14ac:dyDescent="0.2">
      <c r="A5366">
        <v>98641</v>
      </c>
      <c r="B5366" t="s">
        <v>2009</v>
      </c>
      <c r="C5366" t="s">
        <v>12117</v>
      </c>
      <c r="D5366" s="16" t="s">
        <v>624</v>
      </c>
      <c r="E5366">
        <v>0</v>
      </c>
    </row>
    <row r="5367" spans="1:5" x14ac:dyDescent="0.2">
      <c r="A5367">
        <v>98645</v>
      </c>
      <c r="B5367" t="s">
        <v>2009</v>
      </c>
      <c r="C5367" t="s">
        <v>12118</v>
      </c>
      <c r="D5367" s="16" t="s">
        <v>624</v>
      </c>
      <c r="E5367">
        <v>0</v>
      </c>
    </row>
    <row r="5368" spans="1:5" x14ac:dyDescent="0.2">
      <c r="A5368">
        <v>98649</v>
      </c>
      <c r="B5368" t="s">
        <v>2009</v>
      </c>
      <c r="C5368" t="s">
        <v>12119</v>
      </c>
      <c r="D5368" s="16" t="s">
        <v>624</v>
      </c>
      <c r="E5368">
        <v>0</v>
      </c>
    </row>
    <row r="5369" spans="1:5" x14ac:dyDescent="0.2">
      <c r="A5369">
        <v>98653</v>
      </c>
      <c r="B5369" t="s">
        <v>2009</v>
      </c>
      <c r="C5369" t="s">
        <v>12120</v>
      </c>
      <c r="D5369" s="16" t="s">
        <v>624</v>
      </c>
      <c r="E5369">
        <v>0</v>
      </c>
    </row>
    <row r="5370" spans="1:5" x14ac:dyDescent="0.2">
      <c r="A5370">
        <v>98657</v>
      </c>
      <c r="B5370" t="s">
        <v>2009</v>
      </c>
      <c r="C5370" t="s">
        <v>12121</v>
      </c>
      <c r="D5370" s="16" t="s">
        <v>658</v>
      </c>
      <c r="E5370">
        <v>792.86</v>
      </c>
    </row>
    <row r="5371" spans="1:5" x14ac:dyDescent="0.2">
      <c r="A5371">
        <v>100344</v>
      </c>
      <c r="B5371" t="s">
        <v>2009</v>
      </c>
      <c r="C5371" t="s">
        <v>12122</v>
      </c>
      <c r="D5371" s="16" t="s">
        <v>626</v>
      </c>
      <c r="E5371">
        <v>14.26</v>
      </c>
    </row>
    <row r="5372" spans="1:5" x14ac:dyDescent="0.2">
      <c r="A5372">
        <v>100345</v>
      </c>
      <c r="B5372" t="s">
        <v>2009</v>
      </c>
      <c r="C5372" t="s">
        <v>12123</v>
      </c>
      <c r="D5372" s="16" t="s">
        <v>626</v>
      </c>
      <c r="E5372">
        <v>11.05</v>
      </c>
    </row>
    <row r="5373" spans="1:5" x14ac:dyDescent="0.2">
      <c r="A5373">
        <v>100346</v>
      </c>
      <c r="B5373" t="s">
        <v>2009</v>
      </c>
      <c r="C5373" t="s">
        <v>12124</v>
      </c>
      <c r="D5373" s="16" t="s">
        <v>626</v>
      </c>
      <c r="E5373">
        <v>10.56</v>
      </c>
    </row>
    <row r="5374" spans="1:5" x14ac:dyDescent="0.2">
      <c r="A5374">
        <v>100347</v>
      </c>
      <c r="B5374" t="s">
        <v>2009</v>
      </c>
      <c r="C5374" t="s">
        <v>12125</v>
      </c>
      <c r="D5374" s="16" t="s">
        <v>626</v>
      </c>
      <c r="E5374">
        <v>11.85</v>
      </c>
    </row>
    <row r="5375" spans="1:5" x14ac:dyDescent="0.2">
      <c r="A5375">
        <v>100348</v>
      </c>
      <c r="B5375" t="s">
        <v>2009</v>
      </c>
      <c r="C5375" t="s">
        <v>12126</v>
      </c>
      <c r="D5375" s="16" t="s">
        <v>626</v>
      </c>
      <c r="E5375">
        <v>11.63</v>
      </c>
    </row>
    <row r="5376" spans="1:5" x14ac:dyDescent="0.2">
      <c r="A5376">
        <v>100342</v>
      </c>
      <c r="B5376" t="s">
        <v>2009</v>
      </c>
      <c r="C5376" t="s">
        <v>12127</v>
      </c>
      <c r="D5376" s="16" t="s">
        <v>626</v>
      </c>
      <c r="E5376">
        <v>19.809999999999999</v>
      </c>
    </row>
    <row r="5377" spans="1:5" x14ac:dyDescent="0.2">
      <c r="A5377">
        <v>100343</v>
      </c>
      <c r="B5377" t="s">
        <v>2009</v>
      </c>
      <c r="C5377" t="s">
        <v>12128</v>
      </c>
      <c r="D5377" s="16" t="s">
        <v>626</v>
      </c>
      <c r="E5377">
        <v>17.43</v>
      </c>
    </row>
    <row r="5378" spans="1:5" x14ac:dyDescent="0.2">
      <c r="A5378">
        <v>100349</v>
      </c>
      <c r="B5378" t="s">
        <v>2009</v>
      </c>
      <c r="C5378" t="s">
        <v>12129</v>
      </c>
      <c r="D5378" s="16" t="s">
        <v>624</v>
      </c>
      <c r="E5378">
        <v>780.92</v>
      </c>
    </row>
    <row r="5379" spans="1:5" x14ac:dyDescent="0.2">
      <c r="A5379">
        <v>100336</v>
      </c>
      <c r="B5379" t="s">
        <v>2009</v>
      </c>
      <c r="C5379" t="s">
        <v>12130</v>
      </c>
      <c r="D5379" s="16" t="s">
        <v>656</v>
      </c>
      <c r="E5379">
        <v>0</v>
      </c>
    </row>
    <row r="5380" spans="1:5" x14ac:dyDescent="0.2">
      <c r="A5380">
        <v>100337</v>
      </c>
      <c r="B5380" t="s">
        <v>2009</v>
      </c>
      <c r="C5380" t="s">
        <v>12131</v>
      </c>
      <c r="D5380" s="16" t="s">
        <v>656</v>
      </c>
      <c r="E5380">
        <v>0</v>
      </c>
    </row>
    <row r="5381" spans="1:5" x14ac:dyDescent="0.2">
      <c r="A5381">
        <v>100339</v>
      </c>
      <c r="B5381" t="s">
        <v>2009</v>
      </c>
      <c r="C5381" t="s">
        <v>12132</v>
      </c>
      <c r="D5381" s="16" t="s">
        <v>656</v>
      </c>
      <c r="E5381">
        <v>0</v>
      </c>
    </row>
    <row r="5382" spans="1:5" x14ac:dyDescent="0.2">
      <c r="A5382">
        <v>100340</v>
      </c>
      <c r="B5382" t="s">
        <v>2009</v>
      </c>
      <c r="C5382" t="s">
        <v>12133</v>
      </c>
      <c r="D5382" s="16" t="s">
        <v>656</v>
      </c>
      <c r="E5382">
        <v>0</v>
      </c>
    </row>
    <row r="5383" spans="1:5" x14ac:dyDescent="0.2">
      <c r="A5383">
        <v>105805</v>
      </c>
      <c r="B5383" t="s">
        <v>2009</v>
      </c>
      <c r="C5383" t="s">
        <v>12134</v>
      </c>
      <c r="D5383" s="16" t="s">
        <v>656</v>
      </c>
      <c r="E5383">
        <v>880.56</v>
      </c>
    </row>
    <row r="5384" spans="1:5" x14ac:dyDescent="0.2">
      <c r="A5384">
        <v>105806</v>
      </c>
      <c r="B5384" t="s">
        <v>2009</v>
      </c>
      <c r="C5384" t="s">
        <v>12135</v>
      </c>
      <c r="D5384" s="16" t="s">
        <v>656</v>
      </c>
      <c r="E5384">
        <v>555.27</v>
      </c>
    </row>
    <row r="5385" spans="1:5" x14ac:dyDescent="0.2">
      <c r="A5385">
        <v>105807</v>
      </c>
      <c r="B5385" t="s">
        <v>2009</v>
      </c>
      <c r="C5385" t="s">
        <v>12136</v>
      </c>
      <c r="D5385" s="16" t="s">
        <v>656</v>
      </c>
      <c r="E5385">
        <v>701.62</v>
      </c>
    </row>
    <row r="5386" spans="1:5" x14ac:dyDescent="0.2">
      <c r="A5386">
        <v>105808</v>
      </c>
      <c r="B5386" t="s">
        <v>2009</v>
      </c>
      <c r="C5386" t="s">
        <v>12137</v>
      </c>
      <c r="D5386" s="16" t="s">
        <v>656</v>
      </c>
      <c r="E5386">
        <v>457.65</v>
      </c>
    </row>
    <row r="5387" spans="1:5" x14ac:dyDescent="0.2">
      <c r="A5387">
        <v>100341</v>
      </c>
      <c r="B5387" t="s">
        <v>2009</v>
      </c>
      <c r="C5387" t="s">
        <v>12138</v>
      </c>
      <c r="D5387" s="16" t="s">
        <v>656</v>
      </c>
      <c r="E5387">
        <v>48.65</v>
      </c>
    </row>
    <row r="5388" spans="1:5" x14ac:dyDescent="0.2">
      <c r="A5388">
        <v>100351</v>
      </c>
      <c r="B5388" t="s">
        <v>2009</v>
      </c>
      <c r="C5388" t="s">
        <v>12139</v>
      </c>
      <c r="D5388" s="16" t="s">
        <v>656</v>
      </c>
      <c r="E5388">
        <v>0</v>
      </c>
    </row>
    <row r="5389" spans="1:5" x14ac:dyDescent="0.2">
      <c r="A5389">
        <v>100353</v>
      </c>
      <c r="B5389" t="s">
        <v>2009</v>
      </c>
      <c r="C5389" t="s">
        <v>12140</v>
      </c>
      <c r="D5389" s="16" t="s">
        <v>656</v>
      </c>
      <c r="E5389">
        <v>0</v>
      </c>
    </row>
    <row r="5390" spans="1:5" x14ac:dyDescent="0.2">
      <c r="A5390">
        <v>100350</v>
      </c>
      <c r="B5390" t="s">
        <v>2009</v>
      </c>
      <c r="C5390" t="s">
        <v>12141</v>
      </c>
      <c r="D5390" s="16" t="s">
        <v>656</v>
      </c>
      <c r="E5390">
        <v>0</v>
      </c>
    </row>
    <row r="5391" spans="1:5" x14ac:dyDescent="0.2">
      <c r="A5391">
        <v>105043</v>
      </c>
      <c r="B5391" t="s">
        <v>2009</v>
      </c>
      <c r="C5391" t="s">
        <v>12142</v>
      </c>
      <c r="D5391" s="16" t="s">
        <v>658</v>
      </c>
      <c r="E5391">
        <v>0</v>
      </c>
    </row>
    <row r="5392" spans="1:5" x14ac:dyDescent="0.2">
      <c r="A5392">
        <v>105047</v>
      </c>
      <c r="B5392" t="s">
        <v>2009</v>
      </c>
      <c r="C5392" t="s">
        <v>12143</v>
      </c>
      <c r="D5392" s="16" t="s">
        <v>658</v>
      </c>
      <c r="E5392">
        <v>0</v>
      </c>
    </row>
    <row r="5393" spans="1:5" x14ac:dyDescent="0.2">
      <c r="A5393">
        <v>105044</v>
      </c>
      <c r="B5393" t="s">
        <v>2009</v>
      </c>
      <c r="C5393" t="s">
        <v>12144</v>
      </c>
      <c r="D5393" s="16" t="s">
        <v>658</v>
      </c>
      <c r="E5393">
        <v>0</v>
      </c>
    </row>
    <row r="5394" spans="1:5" x14ac:dyDescent="0.2">
      <c r="A5394">
        <v>105094</v>
      </c>
      <c r="B5394" t="s">
        <v>2009</v>
      </c>
      <c r="C5394" t="s">
        <v>12145</v>
      </c>
      <c r="D5394" s="16" t="s">
        <v>658</v>
      </c>
      <c r="E5394">
        <v>0</v>
      </c>
    </row>
    <row r="5395" spans="1:5" x14ac:dyDescent="0.2">
      <c r="A5395">
        <v>105096</v>
      </c>
      <c r="B5395" t="s">
        <v>2009</v>
      </c>
      <c r="C5395" t="s">
        <v>12146</v>
      </c>
      <c r="D5395" s="16" t="s">
        <v>658</v>
      </c>
      <c r="E5395">
        <v>0</v>
      </c>
    </row>
    <row r="5396" spans="1:5" x14ac:dyDescent="0.2">
      <c r="A5396">
        <v>105048</v>
      </c>
      <c r="B5396" t="s">
        <v>2009</v>
      </c>
      <c r="C5396" t="s">
        <v>12147</v>
      </c>
      <c r="D5396" s="16" t="s">
        <v>658</v>
      </c>
      <c r="E5396">
        <v>0</v>
      </c>
    </row>
    <row r="5397" spans="1:5" x14ac:dyDescent="0.2">
      <c r="A5397">
        <v>105097</v>
      </c>
      <c r="B5397" t="s">
        <v>2009</v>
      </c>
      <c r="C5397" t="s">
        <v>12148</v>
      </c>
      <c r="D5397" s="16" t="s">
        <v>658</v>
      </c>
      <c r="E5397">
        <v>0</v>
      </c>
    </row>
    <row r="5398" spans="1:5" x14ac:dyDescent="0.2">
      <c r="A5398">
        <v>105049</v>
      </c>
      <c r="B5398" t="s">
        <v>2009</v>
      </c>
      <c r="C5398" t="s">
        <v>12149</v>
      </c>
      <c r="D5398" s="16" t="s">
        <v>658</v>
      </c>
      <c r="E5398">
        <v>0</v>
      </c>
    </row>
    <row r="5399" spans="1:5" x14ac:dyDescent="0.2">
      <c r="A5399">
        <v>105051</v>
      </c>
      <c r="B5399" t="s">
        <v>2009</v>
      </c>
      <c r="C5399" t="s">
        <v>12150</v>
      </c>
      <c r="D5399" s="16" t="s">
        <v>658</v>
      </c>
      <c r="E5399">
        <v>0</v>
      </c>
    </row>
    <row r="5400" spans="1:5" x14ac:dyDescent="0.2">
      <c r="A5400">
        <v>105054</v>
      </c>
      <c r="B5400" t="s">
        <v>2009</v>
      </c>
      <c r="C5400" t="s">
        <v>12151</v>
      </c>
      <c r="D5400" s="16" t="s">
        <v>658</v>
      </c>
      <c r="E5400">
        <v>0</v>
      </c>
    </row>
    <row r="5401" spans="1:5" x14ac:dyDescent="0.2">
      <c r="A5401">
        <v>105052</v>
      </c>
      <c r="B5401" t="s">
        <v>2009</v>
      </c>
      <c r="C5401" t="s">
        <v>12152</v>
      </c>
      <c r="D5401" s="16" t="s">
        <v>658</v>
      </c>
      <c r="E5401">
        <v>0</v>
      </c>
    </row>
    <row r="5402" spans="1:5" x14ac:dyDescent="0.2">
      <c r="A5402">
        <v>105055</v>
      </c>
      <c r="B5402" t="s">
        <v>2009</v>
      </c>
      <c r="C5402" t="s">
        <v>12153</v>
      </c>
      <c r="D5402" s="16" t="s">
        <v>658</v>
      </c>
      <c r="E5402">
        <v>0</v>
      </c>
    </row>
    <row r="5403" spans="1:5" x14ac:dyDescent="0.2">
      <c r="A5403">
        <v>105065</v>
      </c>
      <c r="B5403" t="s">
        <v>2009</v>
      </c>
      <c r="C5403" t="s">
        <v>12154</v>
      </c>
      <c r="D5403" s="16" t="s">
        <v>658</v>
      </c>
      <c r="E5403">
        <v>0</v>
      </c>
    </row>
    <row r="5404" spans="1:5" x14ac:dyDescent="0.2">
      <c r="A5404">
        <v>105059</v>
      </c>
      <c r="B5404" t="s">
        <v>2009</v>
      </c>
      <c r="C5404" t="s">
        <v>12155</v>
      </c>
      <c r="D5404" s="16" t="s">
        <v>658</v>
      </c>
      <c r="E5404">
        <v>0</v>
      </c>
    </row>
    <row r="5405" spans="1:5" x14ac:dyDescent="0.2">
      <c r="A5405">
        <v>105057</v>
      </c>
      <c r="B5405" t="s">
        <v>2009</v>
      </c>
      <c r="C5405" t="s">
        <v>12156</v>
      </c>
      <c r="D5405" s="16" t="s">
        <v>658</v>
      </c>
      <c r="E5405">
        <v>0</v>
      </c>
    </row>
    <row r="5406" spans="1:5" x14ac:dyDescent="0.2">
      <c r="A5406">
        <v>105060</v>
      </c>
      <c r="B5406" t="s">
        <v>2009</v>
      </c>
      <c r="C5406" t="s">
        <v>12157</v>
      </c>
      <c r="D5406" s="16" t="s">
        <v>658</v>
      </c>
      <c r="E5406">
        <v>0</v>
      </c>
    </row>
    <row r="5407" spans="1:5" x14ac:dyDescent="0.2">
      <c r="A5407">
        <v>105042</v>
      </c>
      <c r="B5407" t="s">
        <v>2009</v>
      </c>
      <c r="C5407" t="s">
        <v>12158</v>
      </c>
      <c r="D5407" s="16" t="s">
        <v>658</v>
      </c>
      <c r="E5407">
        <v>77.599999999999994</v>
      </c>
    </row>
    <row r="5408" spans="1:5" x14ac:dyDescent="0.2">
      <c r="A5408">
        <v>105046</v>
      </c>
      <c r="B5408" t="s">
        <v>2009</v>
      </c>
      <c r="C5408" t="s">
        <v>12159</v>
      </c>
      <c r="D5408" s="16" t="s">
        <v>658</v>
      </c>
      <c r="E5408">
        <v>64.040000000000006</v>
      </c>
    </row>
    <row r="5409" spans="1:5" x14ac:dyDescent="0.2">
      <c r="A5409">
        <v>105095</v>
      </c>
      <c r="B5409" t="s">
        <v>2009</v>
      </c>
      <c r="C5409" t="s">
        <v>12160</v>
      </c>
      <c r="D5409" s="16" t="s">
        <v>658</v>
      </c>
      <c r="E5409">
        <v>113.43</v>
      </c>
    </row>
    <row r="5410" spans="1:5" x14ac:dyDescent="0.2">
      <c r="A5410">
        <v>105098</v>
      </c>
      <c r="B5410" t="s">
        <v>2009</v>
      </c>
      <c r="C5410" t="s">
        <v>12161</v>
      </c>
      <c r="D5410" s="16" t="s">
        <v>658</v>
      </c>
      <c r="E5410">
        <v>99.9</v>
      </c>
    </row>
    <row r="5411" spans="1:5" x14ac:dyDescent="0.2">
      <c r="A5411">
        <v>105050</v>
      </c>
      <c r="B5411" t="s">
        <v>2009</v>
      </c>
      <c r="C5411" t="s">
        <v>12162</v>
      </c>
      <c r="D5411" s="16" t="s">
        <v>658</v>
      </c>
      <c r="E5411">
        <v>230.58</v>
      </c>
    </row>
    <row r="5412" spans="1:5" x14ac:dyDescent="0.2">
      <c r="A5412">
        <v>105053</v>
      </c>
      <c r="B5412" t="s">
        <v>2009</v>
      </c>
      <c r="C5412" t="s">
        <v>12163</v>
      </c>
      <c r="D5412" s="16" t="s">
        <v>658</v>
      </c>
      <c r="E5412">
        <v>217.21</v>
      </c>
    </row>
    <row r="5413" spans="1:5" x14ac:dyDescent="0.2">
      <c r="A5413">
        <v>105056</v>
      </c>
      <c r="B5413" t="s">
        <v>2009</v>
      </c>
      <c r="C5413" t="s">
        <v>12164</v>
      </c>
      <c r="D5413" s="16" t="s">
        <v>658</v>
      </c>
      <c r="E5413">
        <v>316.82</v>
      </c>
    </row>
    <row r="5414" spans="1:5" x14ac:dyDescent="0.2">
      <c r="A5414">
        <v>105058</v>
      </c>
      <c r="B5414" t="s">
        <v>2009</v>
      </c>
      <c r="C5414" t="s">
        <v>12165</v>
      </c>
      <c r="D5414" s="16" t="s">
        <v>658</v>
      </c>
      <c r="E5414">
        <v>304.39999999999998</v>
      </c>
    </row>
    <row r="5415" spans="1:5" x14ac:dyDescent="0.2">
      <c r="A5415">
        <v>105062</v>
      </c>
      <c r="B5415" t="s">
        <v>2009</v>
      </c>
      <c r="C5415" t="s">
        <v>12166</v>
      </c>
      <c r="D5415" s="16" t="s">
        <v>658</v>
      </c>
      <c r="E5415">
        <v>0</v>
      </c>
    </row>
    <row r="5416" spans="1:5" x14ac:dyDescent="0.2">
      <c r="A5416">
        <v>105066</v>
      </c>
      <c r="B5416" t="s">
        <v>2009</v>
      </c>
      <c r="C5416" t="s">
        <v>12167</v>
      </c>
      <c r="D5416" s="16" t="s">
        <v>658</v>
      </c>
      <c r="E5416">
        <v>0</v>
      </c>
    </row>
    <row r="5417" spans="1:5" x14ac:dyDescent="0.2">
      <c r="A5417">
        <v>105063</v>
      </c>
      <c r="B5417" t="s">
        <v>2009</v>
      </c>
      <c r="C5417" t="s">
        <v>12168</v>
      </c>
      <c r="D5417" s="16" t="s">
        <v>658</v>
      </c>
      <c r="E5417">
        <v>0</v>
      </c>
    </row>
    <row r="5418" spans="1:5" x14ac:dyDescent="0.2">
      <c r="A5418">
        <v>105067</v>
      </c>
      <c r="B5418" t="s">
        <v>2009</v>
      </c>
      <c r="C5418" t="s">
        <v>12169</v>
      </c>
      <c r="D5418" s="16" t="s">
        <v>658</v>
      </c>
      <c r="E5418">
        <v>0</v>
      </c>
    </row>
    <row r="5419" spans="1:5" x14ac:dyDescent="0.2">
      <c r="A5419">
        <v>105069</v>
      </c>
      <c r="B5419" t="s">
        <v>2009</v>
      </c>
      <c r="C5419" t="s">
        <v>12170</v>
      </c>
      <c r="D5419" s="16" t="s">
        <v>658</v>
      </c>
      <c r="E5419">
        <v>0</v>
      </c>
    </row>
    <row r="5420" spans="1:5" x14ac:dyDescent="0.2">
      <c r="A5420">
        <v>105072</v>
      </c>
      <c r="B5420" t="s">
        <v>2009</v>
      </c>
      <c r="C5420" t="s">
        <v>12171</v>
      </c>
      <c r="D5420" s="16" t="s">
        <v>658</v>
      </c>
      <c r="E5420">
        <v>0</v>
      </c>
    </row>
    <row r="5421" spans="1:5" x14ac:dyDescent="0.2">
      <c r="A5421">
        <v>105070</v>
      </c>
      <c r="B5421" t="s">
        <v>2009</v>
      </c>
      <c r="C5421" t="s">
        <v>12172</v>
      </c>
      <c r="D5421" s="16" t="s">
        <v>658</v>
      </c>
      <c r="E5421">
        <v>0</v>
      </c>
    </row>
    <row r="5422" spans="1:5" x14ac:dyDescent="0.2">
      <c r="A5422">
        <v>105073</v>
      </c>
      <c r="B5422" t="s">
        <v>2009</v>
      </c>
      <c r="C5422" t="s">
        <v>12173</v>
      </c>
      <c r="D5422" s="16" t="s">
        <v>658</v>
      </c>
      <c r="E5422">
        <v>0</v>
      </c>
    </row>
    <row r="5423" spans="1:5" x14ac:dyDescent="0.2">
      <c r="A5423">
        <v>105075</v>
      </c>
      <c r="B5423" t="s">
        <v>2009</v>
      </c>
      <c r="C5423" t="s">
        <v>12174</v>
      </c>
      <c r="D5423" s="16" t="s">
        <v>658</v>
      </c>
      <c r="E5423">
        <v>0</v>
      </c>
    </row>
    <row r="5424" spans="1:5" x14ac:dyDescent="0.2">
      <c r="A5424">
        <v>105078</v>
      </c>
      <c r="B5424" t="s">
        <v>2009</v>
      </c>
      <c r="C5424" t="s">
        <v>12175</v>
      </c>
      <c r="D5424" s="16" t="s">
        <v>658</v>
      </c>
      <c r="E5424">
        <v>0</v>
      </c>
    </row>
    <row r="5425" spans="1:5" x14ac:dyDescent="0.2">
      <c r="A5425">
        <v>105076</v>
      </c>
      <c r="B5425" t="s">
        <v>2009</v>
      </c>
      <c r="C5425" t="s">
        <v>12176</v>
      </c>
      <c r="D5425" s="16" t="s">
        <v>658</v>
      </c>
      <c r="E5425">
        <v>0</v>
      </c>
    </row>
    <row r="5426" spans="1:5" x14ac:dyDescent="0.2">
      <c r="A5426">
        <v>105079</v>
      </c>
      <c r="B5426" t="s">
        <v>2009</v>
      </c>
      <c r="C5426" t="s">
        <v>12177</v>
      </c>
      <c r="D5426" s="16" t="s">
        <v>658</v>
      </c>
      <c r="E5426">
        <v>0</v>
      </c>
    </row>
    <row r="5427" spans="1:5" x14ac:dyDescent="0.2">
      <c r="A5427">
        <v>105061</v>
      </c>
      <c r="B5427" t="s">
        <v>2009</v>
      </c>
      <c r="C5427" t="s">
        <v>12178</v>
      </c>
      <c r="D5427" s="16" t="s">
        <v>658</v>
      </c>
      <c r="E5427">
        <v>114.51</v>
      </c>
    </row>
    <row r="5428" spans="1:5" x14ac:dyDescent="0.2">
      <c r="A5428">
        <v>105064</v>
      </c>
      <c r="B5428" t="s">
        <v>2009</v>
      </c>
      <c r="C5428" t="s">
        <v>12179</v>
      </c>
      <c r="D5428" s="16" t="s">
        <v>658</v>
      </c>
      <c r="E5428">
        <v>97.13</v>
      </c>
    </row>
    <row r="5429" spans="1:5" x14ac:dyDescent="0.2">
      <c r="A5429">
        <v>105068</v>
      </c>
      <c r="B5429" t="s">
        <v>2009</v>
      </c>
      <c r="C5429" t="s">
        <v>12180</v>
      </c>
      <c r="D5429" s="16" t="s">
        <v>658</v>
      </c>
      <c r="E5429">
        <v>186.84</v>
      </c>
    </row>
    <row r="5430" spans="1:5" x14ac:dyDescent="0.2">
      <c r="A5430">
        <v>105071</v>
      </c>
      <c r="B5430" t="s">
        <v>2009</v>
      </c>
      <c r="C5430" t="s">
        <v>12181</v>
      </c>
      <c r="D5430" s="16" t="s">
        <v>658</v>
      </c>
      <c r="E5430">
        <v>169.49</v>
      </c>
    </row>
    <row r="5431" spans="1:5" x14ac:dyDescent="0.2">
      <c r="A5431">
        <v>105074</v>
      </c>
      <c r="B5431" t="s">
        <v>2009</v>
      </c>
      <c r="C5431" t="s">
        <v>12182</v>
      </c>
      <c r="D5431" s="16" t="s">
        <v>658</v>
      </c>
      <c r="E5431">
        <v>288.07</v>
      </c>
    </row>
    <row r="5432" spans="1:5" x14ac:dyDescent="0.2">
      <c r="A5432">
        <v>105077</v>
      </c>
      <c r="B5432" t="s">
        <v>2009</v>
      </c>
      <c r="C5432" t="s">
        <v>12183</v>
      </c>
      <c r="D5432" s="16" t="s">
        <v>658</v>
      </c>
      <c r="E5432">
        <v>270.81</v>
      </c>
    </row>
    <row r="5433" spans="1:5" x14ac:dyDescent="0.2">
      <c r="A5433">
        <v>105090</v>
      </c>
      <c r="B5433" t="s">
        <v>2009</v>
      </c>
      <c r="C5433" t="s">
        <v>12184</v>
      </c>
      <c r="D5433" s="16" t="s">
        <v>656</v>
      </c>
      <c r="E5433">
        <v>365.87</v>
      </c>
    </row>
    <row r="5434" spans="1:5" x14ac:dyDescent="0.2">
      <c r="A5434">
        <v>105099</v>
      </c>
      <c r="B5434" t="s">
        <v>2009</v>
      </c>
      <c r="C5434" t="s">
        <v>12185</v>
      </c>
      <c r="D5434" s="16" t="s">
        <v>658</v>
      </c>
      <c r="E5434">
        <v>92.26</v>
      </c>
    </row>
    <row r="5435" spans="1:5" x14ac:dyDescent="0.2">
      <c r="A5435">
        <v>105100</v>
      </c>
      <c r="B5435" t="s">
        <v>2009</v>
      </c>
      <c r="C5435" t="s">
        <v>12186</v>
      </c>
      <c r="D5435" s="16" t="s">
        <v>658</v>
      </c>
      <c r="E5435">
        <v>131.80000000000001</v>
      </c>
    </row>
    <row r="5436" spans="1:5" x14ac:dyDescent="0.2">
      <c r="A5436">
        <v>105101</v>
      </c>
      <c r="B5436" t="s">
        <v>2009</v>
      </c>
      <c r="C5436" t="s">
        <v>12187</v>
      </c>
      <c r="D5436" s="16" t="s">
        <v>658</v>
      </c>
      <c r="E5436">
        <v>256.66000000000003</v>
      </c>
    </row>
    <row r="5437" spans="1:5" x14ac:dyDescent="0.2">
      <c r="A5437">
        <v>105102</v>
      </c>
      <c r="B5437" t="s">
        <v>2009</v>
      </c>
      <c r="C5437" t="s">
        <v>12188</v>
      </c>
      <c r="D5437" s="16" t="s">
        <v>658</v>
      </c>
      <c r="E5437">
        <v>352.97</v>
      </c>
    </row>
    <row r="5438" spans="1:5" x14ac:dyDescent="0.2">
      <c r="A5438">
        <v>105080</v>
      </c>
      <c r="B5438" t="s">
        <v>2009</v>
      </c>
      <c r="C5438" t="s">
        <v>12189</v>
      </c>
      <c r="D5438" s="16" t="s">
        <v>658</v>
      </c>
      <c r="E5438">
        <v>72.099999999999994</v>
      </c>
    </row>
    <row r="5439" spans="1:5" x14ac:dyDescent="0.2">
      <c r="A5439">
        <v>105081</v>
      </c>
      <c r="B5439" t="s">
        <v>2009</v>
      </c>
      <c r="C5439" t="s">
        <v>12190</v>
      </c>
      <c r="D5439" s="16" t="s">
        <v>658</v>
      </c>
      <c r="E5439">
        <v>83.68</v>
      </c>
    </row>
    <row r="5440" spans="1:5" x14ac:dyDescent="0.2">
      <c r="A5440">
        <v>105091</v>
      </c>
      <c r="B5440" t="s">
        <v>2009</v>
      </c>
      <c r="C5440" t="s">
        <v>12191</v>
      </c>
      <c r="D5440" s="16" t="s">
        <v>658</v>
      </c>
      <c r="E5440">
        <v>146.81</v>
      </c>
    </row>
    <row r="5441" spans="1:5" x14ac:dyDescent="0.2">
      <c r="A5441">
        <v>105089</v>
      </c>
      <c r="B5441" t="s">
        <v>2009</v>
      </c>
      <c r="C5441" t="s">
        <v>12192</v>
      </c>
      <c r="D5441" s="16" t="s">
        <v>658</v>
      </c>
      <c r="E5441">
        <v>185.62</v>
      </c>
    </row>
    <row r="5442" spans="1:5" x14ac:dyDescent="0.2">
      <c r="A5442">
        <v>105082</v>
      </c>
      <c r="B5442" t="s">
        <v>2009</v>
      </c>
      <c r="C5442" t="s">
        <v>12193</v>
      </c>
      <c r="D5442" s="16" t="s">
        <v>658</v>
      </c>
      <c r="E5442">
        <v>75.19</v>
      </c>
    </row>
    <row r="5443" spans="1:5" x14ac:dyDescent="0.2">
      <c r="A5443">
        <v>105083</v>
      </c>
      <c r="B5443" t="s">
        <v>2009</v>
      </c>
      <c r="C5443" t="s">
        <v>12194</v>
      </c>
      <c r="D5443" s="16" t="s">
        <v>658</v>
      </c>
      <c r="E5443">
        <v>85.1</v>
      </c>
    </row>
    <row r="5444" spans="1:5" x14ac:dyDescent="0.2">
      <c r="A5444">
        <v>105084</v>
      </c>
      <c r="B5444" t="s">
        <v>2009</v>
      </c>
      <c r="C5444" t="s">
        <v>12195</v>
      </c>
      <c r="D5444" s="16" t="s">
        <v>658</v>
      </c>
      <c r="E5444">
        <v>105.97</v>
      </c>
    </row>
    <row r="5445" spans="1:5" x14ac:dyDescent="0.2">
      <c r="A5445">
        <v>105086</v>
      </c>
      <c r="B5445" t="s">
        <v>2009</v>
      </c>
      <c r="C5445" t="s">
        <v>12196</v>
      </c>
      <c r="D5445" s="16" t="s">
        <v>658</v>
      </c>
      <c r="E5445">
        <v>98.61</v>
      </c>
    </row>
    <row r="5446" spans="1:5" x14ac:dyDescent="0.2">
      <c r="A5446">
        <v>105087</v>
      </c>
      <c r="B5446" t="s">
        <v>2009</v>
      </c>
      <c r="C5446" t="s">
        <v>12197</v>
      </c>
      <c r="D5446" s="16" t="s">
        <v>658</v>
      </c>
      <c r="E5446">
        <v>110.97</v>
      </c>
    </row>
    <row r="5447" spans="1:5" x14ac:dyDescent="0.2">
      <c r="A5447">
        <v>105088</v>
      </c>
      <c r="B5447" t="s">
        <v>2009</v>
      </c>
      <c r="C5447" t="s">
        <v>12198</v>
      </c>
      <c r="D5447" s="16" t="s">
        <v>658</v>
      </c>
      <c r="E5447">
        <v>201.11</v>
      </c>
    </row>
    <row r="5448" spans="1:5" x14ac:dyDescent="0.2">
      <c r="A5448">
        <v>105092</v>
      </c>
      <c r="B5448" t="s">
        <v>2009</v>
      </c>
      <c r="C5448" t="s">
        <v>12199</v>
      </c>
      <c r="D5448" s="16" t="s">
        <v>658</v>
      </c>
      <c r="E5448">
        <v>159.72</v>
      </c>
    </row>
    <row r="5449" spans="1:5" x14ac:dyDescent="0.2">
      <c r="A5449">
        <v>105085</v>
      </c>
      <c r="B5449" t="s">
        <v>2009</v>
      </c>
      <c r="C5449" t="s">
        <v>12200</v>
      </c>
      <c r="D5449" s="16" t="s">
        <v>658</v>
      </c>
      <c r="E5449">
        <v>110.84</v>
      </c>
    </row>
    <row r="5450" spans="1:5" x14ac:dyDescent="0.2">
      <c r="A5450">
        <v>105093</v>
      </c>
      <c r="B5450" t="s">
        <v>2009</v>
      </c>
      <c r="C5450" t="s">
        <v>12201</v>
      </c>
      <c r="D5450" s="16" t="s">
        <v>658</v>
      </c>
      <c r="E5450">
        <v>162.38999999999999</v>
      </c>
    </row>
    <row r="5451" spans="1:5" x14ac:dyDescent="0.2">
      <c r="A5451">
        <v>105041</v>
      </c>
      <c r="B5451" t="s">
        <v>2009</v>
      </c>
      <c r="C5451" t="s">
        <v>12202</v>
      </c>
      <c r="D5451" s="16" t="s">
        <v>658</v>
      </c>
      <c r="E5451">
        <v>56.45</v>
      </c>
    </row>
    <row r="5452" spans="1:5" x14ac:dyDescent="0.2">
      <c r="A5452">
        <v>105045</v>
      </c>
      <c r="B5452" t="s">
        <v>2009</v>
      </c>
      <c r="C5452" t="s">
        <v>12203</v>
      </c>
      <c r="D5452" s="16" t="s">
        <v>658</v>
      </c>
      <c r="E5452">
        <v>64.290000000000006</v>
      </c>
    </row>
    <row r="5453" spans="1:5" x14ac:dyDescent="0.2">
      <c r="A5453">
        <v>93961</v>
      </c>
      <c r="B5453" t="s">
        <v>2009</v>
      </c>
      <c r="C5453" t="s">
        <v>12204</v>
      </c>
      <c r="D5453" s="16" t="s">
        <v>658</v>
      </c>
      <c r="E5453">
        <v>256.82</v>
      </c>
    </row>
    <row r="5454" spans="1:5" x14ac:dyDescent="0.2">
      <c r="A5454">
        <v>93971</v>
      </c>
      <c r="B5454" t="s">
        <v>2009</v>
      </c>
      <c r="C5454" t="s">
        <v>12205</v>
      </c>
      <c r="D5454" s="16" t="s">
        <v>658</v>
      </c>
      <c r="E5454">
        <v>215.57</v>
      </c>
    </row>
    <row r="5455" spans="1:5" x14ac:dyDescent="0.2">
      <c r="A5455">
        <v>93959</v>
      </c>
      <c r="B5455" t="s">
        <v>2009</v>
      </c>
      <c r="C5455" t="s">
        <v>12206</v>
      </c>
      <c r="D5455" s="16" t="s">
        <v>658</v>
      </c>
      <c r="E5455">
        <v>286.45</v>
      </c>
    </row>
    <row r="5456" spans="1:5" x14ac:dyDescent="0.2">
      <c r="A5456">
        <v>93969</v>
      </c>
      <c r="B5456" t="s">
        <v>2009</v>
      </c>
      <c r="C5456" t="s">
        <v>12207</v>
      </c>
      <c r="D5456" s="16" t="s">
        <v>658</v>
      </c>
      <c r="E5456">
        <v>239.46</v>
      </c>
    </row>
    <row r="5457" spans="1:5" x14ac:dyDescent="0.2">
      <c r="A5457">
        <v>93957</v>
      </c>
      <c r="B5457" t="s">
        <v>2009</v>
      </c>
      <c r="C5457" t="s">
        <v>12208</v>
      </c>
      <c r="D5457" s="16" t="s">
        <v>658</v>
      </c>
      <c r="E5457">
        <v>357.07</v>
      </c>
    </row>
    <row r="5458" spans="1:5" x14ac:dyDescent="0.2">
      <c r="A5458">
        <v>93967</v>
      </c>
      <c r="B5458" t="s">
        <v>2009</v>
      </c>
      <c r="C5458" t="s">
        <v>12209</v>
      </c>
      <c r="D5458" s="16" t="s">
        <v>658</v>
      </c>
      <c r="E5458">
        <v>298.45999999999998</v>
      </c>
    </row>
    <row r="5459" spans="1:5" x14ac:dyDescent="0.2">
      <c r="A5459">
        <v>104878</v>
      </c>
      <c r="B5459" t="s">
        <v>2009</v>
      </c>
      <c r="C5459" t="s">
        <v>12210</v>
      </c>
      <c r="D5459" s="16" t="s">
        <v>621</v>
      </c>
      <c r="E5459">
        <v>2339.08</v>
      </c>
    </row>
    <row r="5460" spans="1:5" x14ac:dyDescent="0.2">
      <c r="A5460">
        <v>104877</v>
      </c>
      <c r="B5460" t="s">
        <v>2009</v>
      </c>
      <c r="C5460" t="s">
        <v>12211</v>
      </c>
      <c r="D5460" s="16" t="s">
        <v>621</v>
      </c>
      <c r="E5460">
        <v>636.67999999999995</v>
      </c>
    </row>
    <row r="5461" spans="1:5" x14ac:dyDescent="0.2">
      <c r="A5461">
        <v>104841</v>
      </c>
      <c r="B5461" t="s">
        <v>2009</v>
      </c>
      <c r="C5461" t="s">
        <v>12212</v>
      </c>
      <c r="D5461" s="16" t="s">
        <v>658</v>
      </c>
      <c r="E5461">
        <v>97.07</v>
      </c>
    </row>
    <row r="5462" spans="1:5" x14ac:dyDescent="0.2">
      <c r="A5462">
        <v>104849</v>
      </c>
      <c r="B5462" t="s">
        <v>2009</v>
      </c>
      <c r="C5462" t="s">
        <v>12213</v>
      </c>
      <c r="D5462" s="16" t="s">
        <v>658</v>
      </c>
      <c r="E5462">
        <v>66.3</v>
      </c>
    </row>
    <row r="5463" spans="1:5" x14ac:dyDescent="0.2">
      <c r="A5463">
        <v>104887</v>
      </c>
      <c r="B5463" t="s">
        <v>2009</v>
      </c>
      <c r="C5463" t="s">
        <v>12214</v>
      </c>
      <c r="D5463" s="16" t="s">
        <v>658</v>
      </c>
      <c r="E5463">
        <v>50.22</v>
      </c>
    </row>
    <row r="5464" spans="1:5" x14ac:dyDescent="0.2">
      <c r="A5464">
        <v>104844</v>
      </c>
      <c r="B5464" t="s">
        <v>2009</v>
      </c>
      <c r="C5464" t="s">
        <v>12215</v>
      </c>
      <c r="D5464" s="16" t="s">
        <v>658</v>
      </c>
      <c r="E5464">
        <v>107.44</v>
      </c>
    </row>
    <row r="5465" spans="1:5" x14ac:dyDescent="0.2">
      <c r="A5465">
        <v>104852</v>
      </c>
      <c r="B5465" t="s">
        <v>2009</v>
      </c>
      <c r="C5465" t="s">
        <v>12216</v>
      </c>
      <c r="D5465" s="16" t="s">
        <v>658</v>
      </c>
      <c r="E5465">
        <v>73.319999999999993</v>
      </c>
    </row>
    <row r="5466" spans="1:5" x14ac:dyDescent="0.2">
      <c r="A5466">
        <v>104846</v>
      </c>
      <c r="B5466" t="s">
        <v>2009</v>
      </c>
      <c r="C5466" t="s">
        <v>12217</v>
      </c>
      <c r="D5466" s="16" t="s">
        <v>658</v>
      </c>
      <c r="E5466">
        <v>122.85</v>
      </c>
    </row>
    <row r="5467" spans="1:5" x14ac:dyDescent="0.2">
      <c r="A5467">
        <v>104854</v>
      </c>
      <c r="B5467" t="s">
        <v>2009</v>
      </c>
      <c r="C5467" t="s">
        <v>12218</v>
      </c>
      <c r="D5467" s="16" t="s">
        <v>658</v>
      </c>
      <c r="E5467">
        <v>83.76</v>
      </c>
    </row>
    <row r="5468" spans="1:5" x14ac:dyDescent="0.2">
      <c r="A5468">
        <v>104890</v>
      </c>
      <c r="B5468" t="s">
        <v>2009</v>
      </c>
      <c r="C5468" t="s">
        <v>12219</v>
      </c>
      <c r="D5468" s="16" t="s">
        <v>658</v>
      </c>
      <c r="E5468">
        <v>58.01</v>
      </c>
    </row>
    <row r="5469" spans="1:5" x14ac:dyDescent="0.2">
      <c r="A5469">
        <v>104842</v>
      </c>
      <c r="B5469" t="s">
        <v>2009</v>
      </c>
      <c r="C5469" t="s">
        <v>12220</v>
      </c>
      <c r="D5469" s="16" t="s">
        <v>658</v>
      </c>
      <c r="E5469">
        <v>82.51</v>
      </c>
    </row>
    <row r="5470" spans="1:5" x14ac:dyDescent="0.2">
      <c r="A5470">
        <v>104850</v>
      </c>
      <c r="B5470" t="s">
        <v>2009</v>
      </c>
      <c r="C5470" t="s">
        <v>12221</v>
      </c>
      <c r="D5470" s="16" t="s">
        <v>658</v>
      </c>
      <c r="E5470">
        <v>58.69</v>
      </c>
    </row>
    <row r="5471" spans="1:5" x14ac:dyDescent="0.2">
      <c r="A5471">
        <v>104888</v>
      </c>
      <c r="B5471" t="s">
        <v>2009</v>
      </c>
      <c r="C5471" t="s">
        <v>12222</v>
      </c>
      <c r="D5471" s="16" t="s">
        <v>658</v>
      </c>
      <c r="E5471">
        <v>45.33</v>
      </c>
    </row>
    <row r="5472" spans="1:5" x14ac:dyDescent="0.2">
      <c r="A5472">
        <v>104879</v>
      </c>
      <c r="B5472" t="s">
        <v>2009</v>
      </c>
      <c r="C5472" t="s">
        <v>12223</v>
      </c>
      <c r="D5472" s="16" t="s">
        <v>658</v>
      </c>
      <c r="E5472">
        <v>91.17</v>
      </c>
    </row>
    <row r="5473" spans="1:5" x14ac:dyDescent="0.2">
      <c r="A5473">
        <v>104853</v>
      </c>
      <c r="B5473" t="s">
        <v>2009</v>
      </c>
      <c r="C5473" t="s">
        <v>12224</v>
      </c>
      <c r="D5473" s="16" t="s">
        <v>658</v>
      </c>
      <c r="E5473">
        <v>64.59</v>
      </c>
    </row>
    <row r="5474" spans="1:5" x14ac:dyDescent="0.2">
      <c r="A5474">
        <v>104847</v>
      </c>
      <c r="B5474" t="s">
        <v>2009</v>
      </c>
      <c r="C5474" t="s">
        <v>12225</v>
      </c>
      <c r="D5474" s="16" t="s">
        <v>658</v>
      </c>
      <c r="E5474">
        <v>104.01</v>
      </c>
    </row>
    <row r="5475" spans="1:5" x14ac:dyDescent="0.2">
      <c r="A5475">
        <v>104855</v>
      </c>
      <c r="B5475" t="s">
        <v>2009</v>
      </c>
      <c r="C5475" t="s">
        <v>12226</v>
      </c>
      <c r="D5475" s="16" t="s">
        <v>658</v>
      </c>
      <c r="E5475">
        <v>73.260000000000005</v>
      </c>
    </row>
    <row r="5476" spans="1:5" x14ac:dyDescent="0.2">
      <c r="A5476">
        <v>104891</v>
      </c>
      <c r="B5476" t="s">
        <v>2009</v>
      </c>
      <c r="C5476" t="s">
        <v>12227</v>
      </c>
      <c r="D5476" s="16" t="s">
        <v>658</v>
      </c>
      <c r="E5476">
        <v>51.89</v>
      </c>
    </row>
    <row r="5477" spans="1:5" x14ac:dyDescent="0.2">
      <c r="A5477">
        <v>104892</v>
      </c>
      <c r="B5477" t="s">
        <v>2009</v>
      </c>
      <c r="C5477" t="s">
        <v>12228</v>
      </c>
      <c r="D5477" s="16" t="s">
        <v>658</v>
      </c>
      <c r="E5477">
        <v>121.36</v>
      </c>
    </row>
    <row r="5478" spans="1:5" x14ac:dyDescent="0.2">
      <c r="A5478">
        <v>104848</v>
      </c>
      <c r="B5478" t="s">
        <v>2009</v>
      </c>
      <c r="C5478" t="s">
        <v>12229</v>
      </c>
      <c r="D5478" s="16" t="s">
        <v>658</v>
      </c>
      <c r="E5478">
        <v>77.650000000000006</v>
      </c>
    </row>
    <row r="5479" spans="1:5" x14ac:dyDescent="0.2">
      <c r="A5479">
        <v>104886</v>
      </c>
      <c r="B5479" t="s">
        <v>2009</v>
      </c>
      <c r="C5479" t="s">
        <v>12230</v>
      </c>
      <c r="D5479" s="16" t="s">
        <v>658</v>
      </c>
      <c r="E5479">
        <v>57.49</v>
      </c>
    </row>
    <row r="5480" spans="1:5" x14ac:dyDescent="0.2">
      <c r="A5480">
        <v>104843</v>
      </c>
      <c r="B5480" t="s">
        <v>2009</v>
      </c>
      <c r="C5480" t="s">
        <v>12231</v>
      </c>
      <c r="D5480" s="16" t="s">
        <v>658</v>
      </c>
      <c r="E5480">
        <v>134.29</v>
      </c>
    </row>
    <row r="5481" spans="1:5" x14ac:dyDescent="0.2">
      <c r="A5481">
        <v>104851</v>
      </c>
      <c r="B5481" t="s">
        <v>2009</v>
      </c>
      <c r="C5481" t="s">
        <v>12232</v>
      </c>
      <c r="D5481" s="16" t="s">
        <v>658</v>
      </c>
      <c r="E5481">
        <v>86.4</v>
      </c>
    </row>
    <row r="5482" spans="1:5" x14ac:dyDescent="0.2">
      <c r="A5482">
        <v>104845</v>
      </c>
      <c r="B5482" t="s">
        <v>2009</v>
      </c>
      <c r="C5482" t="s">
        <v>12233</v>
      </c>
      <c r="D5482" s="16" t="s">
        <v>658</v>
      </c>
      <c r="E5482">
        <v>153.49</v>
      </c>
    </row>
    <row r="5483" spans="1:5" x14ac:dyDescent="0.2">
      <c r="A5483">
        <v>104880</v>
      </c>
      <c r="B5483" t="s">
        <v>2009</v>
      </c>
      <c r="C5483" t="s">
        <v>12234</v>
      </c>
      <c r="D5483" s="16" t="s">
        <v>658</v>
      </c>
      <c r="E5483">
        <v>99.4</v>
      </c>
    </row>
    <row r="5484" spans="1:5" x14ac:dyDescent="0.2">
      <c r="A5484">
        <v>104889</v>
      </c>
      <c r="B5484" t="s">
        <v>2009</v>
      </c>
      <c r="C5484" t="s">
        <v>12235</v>
      </c>
      <c r="D5484" s="16" t="s">
        <v>658</v>
      </c>
      <c r="E5484">
        <v>67.17</v>
      </c>
    </row>
    <row r="5485" spans="1:5" x14ac:dyDescent="0.2">
      <c r="A5485">
        <v>95108</v>
      </c>
      <c r="B5485" t="s">
        <v>2009</v>
      </c>
      <c r="C5485" t="s">
        <v>12236</v>
      </c>
      <c r="D5485" s="16" t="s">
        <v>621</v>
      </c>
      <c r="E5485">
        <v>45.14</v>
      </c>
    </row>
    <row r="5486" spans="1:5" x14ac:dyDescent="0.2">
      <c r="A5486">
        <v>104857</v>
      </c>
      <c r="B5486" t="s">
        <v>2009</v>
      </c>
      <c r="C5486" t="s">
        <v>12237</v>
      </c>
      <c r="D5486" s="16" t="s">
        <v>658</v>
      </c>
      <c r="E5486">
        <v>0</v>
      </c>
    </row>
    <row r="5487" spans="1:5" x14ac:dyDescent="0.2">
      <c r="A5487">
        <v>104859</v>
      </c>
      <c r="B5487" t="s">
        <v>2009</v>
      </c>
      <c r="C5487" t="s">
        <v>12238</v>
      </c>
      <c r="D5487" s="16" t="s">
        <v>658</v>
      </c>
      <c r="E5487">
        <v>0</v>
      </c>
    </row>
    <row r="5488" spans="1:5" x14ac:dyDescent="0.2">
      <c r="A5488">
        <v>104861</v>
      </c>
      <c r="B5488" t="s">
        <v>2009</v>
      </c>
      <c r="C5488" t="s">
        <v>12239</v>
      </c>
      <c r="D5488" s="16" t="s">
        <v>658</v>
      </c>
      <c r="E5488">
        <v>0</v>
      </c>
    </row>
    <row r="5489" spans="1:5" x14ac:dyDescent="0.2">
      <c r="A5489">
        <v>104856</v>
      </c>
      <c r="B5489" t="s">
        <v>2009</v>
      </c>
      <c r="C5489" t="s">
        <v>12240</v>
      </c>
      <c r="D5489" s="16" t="s">
        <v>658</v>
      </c>
      <c r="E5489">
        <v>0</v>
      </c>
    </row>
    <row r="5490" spans="1:5" x14ac:dyDescent="0.2">
      <c r="A5490">
        <v>104858</v>
      </c>
      <c r="B5490" t="s">
        <v>2009</v>
      </c>
      <c r="C5490" t="s">
        <v>12241</v>
      </c>
      <c r="D5490" s="16" t="s">
        <v>658</v>
      </c>
      <c r="E5490">
        <v>0</v>
      </c>
    </row>
    <row r="5491" spans="1:5" x14ac:dyDescent="0.2">
      <c r="A5491">
        <v>104860</v>
      </c>
      <c r="B5491" t="s">
        <v>2009</v>
      </c>
      <c r="C5491" t="s">
        <v>12242</v>
      </c>
      <c r="D5491" s="16" t="s">
        <v>658</v>
      </c>
      <c r="E5491">
        <v>0</v>
      </c>
    </row>
    <row r="5492" spans="1:5" x14ac:dyDescent="0.2">
      <c r="A5492">
        <v>104871</v>
      </c>
      <c r="B5492" t="s">
        <v>2009</v>
      </c>
      <c r="C5492" t="s">
        <v>12243</v>
      </c>
      <c r="D5492" s="16" t="s">
        <v>658</v>
      </c>
      <c r="E5492">
        <v>0</v>
      </c>
    </row>
    <row r="5493" spans="1:5" x14ac:dyDescent="0.2">
      <c r="A5493">
        <v>104883</v>
      </c>
      <c r="B5493" t="s">
        <v>2009</v>
      </c>
      <c r="C5493" t="s">
        <v>12244</v>
      </c>
      <c r="D5493" s="16" t="s">
        <v>658</v>
      </c>
      <c r="E5493">
        <v>0</v>
      </c>
    </row>
    <row r="5494" spans="1:5" x14ac:dyDescent="0.2">
      <c r="A5494">
        <v>104865</v>
      </c>
      <c r="B5494" t="s">
        <v>2009</v>
      </c>
      <c r="C5494" t="s">
        <v>12245</v>
      </c>
      <c r="D5494" s="16" t="s">
        <v>658</v>
      </c>
      <c r="E5494">
        <v>0</v>
      </c>
    </row>
    <row r="5495" spans="1:5" x14ac:dyDescent="0.2">
      <c r="A5495">
        <v>104872</v>
      </c>
      <c r="B5495" t="s">
        <v>2009</v>
      </c>
      <c r="C5495" t="s">
        <v>12246</v>
      </c>
      <c r="D5495" s="16" t="s">
        <v>658</v>
      </c>
      <c r="E5495">
        <v>0</v>
      </c>
    </row>
    <row r="5496" spans="1:5" x14ac:dyDescent="0.2">
      <c r="A5496">
        <v>104884</v>
      </c>
      <c r="B5496" t="s">
        <v>2009</v>
      </c>
      <c r="C5496" t="s">
        <v>12247</v>
      </c>
      <c r="D5496" s="16" t="s">
        <v>658</v>
      </c>
      <c r="E5496">
        <v>0</v>
      </c>
    </row>
    <row r="5497" spans="1:5" x14ac:dyDescent="0.2">
      <c r="A5497">
        <v>104866</v>
      </c>
      <c r="B5497" t="s">
        <v>2009</v>
      </c>
      <c r="C5497" t="s">
        <v>12248</v>
      </c>
      <c r="D5497" s="16" t="s">
        <v>658</v>
      </c>
      <c r="E5497">
        <v>0</v>
      </c>
    </row>
    <row r="5498" spans="1:5" x14ac:dyDescent="0.2">
      <c r="A5498">
        <v>104873</v>
      </c>
      <c r="B5498" t="s">
        <v>2009</v>
      </c>
      <c r="C5498" t="s">
        <v>12249</v>
      </c>
      <c r="D5498" s="16" t="s">
        <v>658</v>
      </c>
      <c r="E5498">
        <v>0</v>
      </c>
    </row>
    <row r="5499" spans="1:5" x14ac:dyDescent="0.2">
      <c r="A5499">
        <v>104885</v>
      </c>
      <c r="B5499" t="s">
        <v>2009</v>
      </c>
      <c r="C5499" t="s">
        <v>12250</v>
      </c>
      <c r="D5499" s="16" t="s">
        <v>658</v>
      </c>
      <c r="E5499">
        <v>0</v>
      </c>
    </row>
    <row r="5500" spans="1:5" x14ac:dyDescent="0.2">
      <c r="A5500">
        <v>104867</v>
      </c>
      <c r="B5500" t="s">
        <v>2009</v>
      </c>
      <c r="C5500" t="s">
        <v>12251</v>
      </c>
      <c r="D5500" s="16" t="s">
        <v>658</v>
      </c>
      <c r="E5500">
        <v>0</v>
      </c>
    </row>
    <row r="5501" spans="1:5" x14ac:dyDescent="0.2">
      <c r="A5501">
        <v>104868</v>
      </c>
      <c r="B5501" t="s">
        <v>2009</v>
      </c>
      <c r="C5501" t="s">
        <v>12252</v>
      </c>
      <c r="D5501" s="16" t="s">
        <v>658</v>
      </c>
      <c r="E5501">
        <v>0</v>
      </c>
    </row>
    <row r="5502" spans="1:5" x14ac:dyDescent="0.2">
      <c r="A5502">
        <v>104874</v>
      </c>
      <c r="B5502" t="s">
        <v>2009</v>
      </c>
      <c r="C5502" t="s">
        <v>12253</v>
      </c>
      <c r="D5502" s="16" t="s">
        <v>658</v>
      </c>
      <c r="E5502">
        <v>0</v>
      </c>
    </row>
    <row r="5503" spans="1:5" x14ac:dyDescent="0.2">
      <c r="A5503">
        <v>104862</v>
      </c>
      <c r="B5503" t="s">
        <v>2009</v>
      </c>
      <c r="C5503" t="s">
        <v>12254</v>
      </c>
      <c r="D5503" s="16" t="s">
        <v>658</v>
      </c>
      <c r="E5503">
        <v>0</v>
      </c>
    </row>
    <row r="5504" spans="1:5" x14ac:dyDescent="0.2">
      <c r="A5504">
        <v>104869</v>
      </c>
      <c r="B5504" t="s">
        <v>2009</v>
      </c>
      <c r="C5504" t="s">
        <v>12255</v>
      </c>
      <c r="D5504" s="16" t="s">
        <v>658</v>
      </c>
      <c r="E5504">
        <v>0</v>
      </c>
    </row>
    <row r="5505" spans="1:5" x14ac:dyDescent="0.2">
      <c r="A5505">
        <v>104881</v>
      </c>
      <c r="B5505" t="s">
        <v>2009</v>
      </c>
      <c r="C5505" t="s">
        <v>12256</v>
      </c>
      <c r="D5505" s="16" t="s">
        <v>658</v>
      </c>
      <c r="E5505">
        <v>0</v>
      </c>
    </row>
    <row r="5506" spans="1:5" x14ac:dyDescent="0.2">
      <c r="A5506">
        <v>104863</v>
      </c>
      <c r="B5506" t="s">
        <v>2009</v>
      </c>
      <c r="C5506" t="s">
        <v>12257</v>
      </c>
      <c r="D5506" s="16" t="s">
        <v>658</v>
      </c>
      <c r="E5506">
        <v>0</v>
      </c>
    </row>
    <row r="5507" spans="1:5" x14ac:dyDescent="0.2">
      <c r="A5507">
        <v>104870</v>
      </c>
      <c r="B5507" t="s">
        <v>2009</v>
      </c>
      <c r="C5507" t="s">
        <v>12258</v>
      </c>
      <c r="D5507" s="16" t="s">
        <v>658</v>
      </c>
      <c r="E5507">
        <v>0</v>
      </c>
    </row>
    <row r="5508" spans="1:5" x14ac:dyDescent="0.2">
      <c r="A5508">
        <v>104882</v>
      </c>
      <c r="B5508" t="s">
        <v>2009</v>
      </c>
      <c r="C5508" t="s">
        <v>12259</v>
      </c>
      <c r="D5508" s="16" t="s">
        <v>658</v>
      </c>
      <c r="E5508">
        <v>0</v>
      </c>
    </row>
    <row r="5509" spans="1:5" x14ac:dyDescent="0.2">
      <c r="A5509">
        <v>104864</v>
      </c>
      <c r="B5509" t="s">
        <v>2009</v>
      </c>
      <c r="C5509" t="s">
        <v>12260</v>
      </c>
      <c r="D5509" s="16" t="s">
        <v>658</v>
      </c>
      <c r="E5509">
        <v>0</v>
      </c>
    </row>
    <row r="5510" spans="1:5" x14ac:dyDescent="0.2">
      <c r="A5510">
        <v>104876</v>
      </c>
      <c r="B5510" t="s">
        <v>2009</v>
      </c>
      <c r="C5510" t="s">
        <v>12261</v>
      </c>
      <c r="D5510" s="16" t="s">
        <v>621</v>
      </c>
      <c r="E5510">
        <v>29.68</v>
      </c>
    </row>
    <row r="5511" spans="1:5" x14ac:dyDescent="0.2">
      <c r="A5511">
        <v>104875</v>
      </c>
      <c r="B5511" t="s">
        <v>2009</v>
      </c>
      <c r="C5511" t="s">
        <v>12262</v>
      </c>
      <c r="D5511" s="16" t="s">
        <v>658</v>
      </c>
      <c r="E5511">
        <v>166.6</v>
      </c>
    </row>
    <row r="5512" spans="1:5" x14ac:dyDescent="0.2">
      <c r="A5512">
        <v>105942</v>
      </c>
      <c r="B5512" t="s">
        <v>2009</v>
      </c>
      <c r="C5512" t="s">
        <v>12263</v>
      </c>
      <c r="D5512" s="16" t="s">
        <v>658</v>
      </c>
      <c r="E5512">
        <v>0</v>
      </c>
    </row>
    <row r="5513" spans="1:5" x14ac:dyDescent="0.2">
      <c r="A5513">
        <v>105943</v>
      </c>
      <c r="B5513" t="s">
        <v>2009</v>
      </c>
      <c r="C5513" t="s">
        <v>12264</v>
      </c>
      <c r="D5513" s="16" t="s">
        <v>658</v>
      </c>
      <c r="E5513">
        <v>0</v>
      </c>
    </row>
    <row r="5514" spans="1:5" x14ac:dyDescent="0.2">
      <c r="A5514">
        <v>105941</v>
      </c>
      <c r="B5514" t="s">
        <v>2009</v>
      </c>
      <c r="C5514" t="s">
        <v>12265</v>
      </c>
      <c r="D5514" s="16" t="s">
        <v>656</v>
      </c>
      <c r="E5514">
        <v>0</v>
      </c>
    </row>
    <row r="5515" spans="1:5" x14ac:dyDescent="0.2">
      <c r="A5515">
        <v>105940</v>
      </c>
      <c r="B5515" t="s">
        <v>2009</v>
      </c>
      <c r="C5515" t="s">
        <v>12266</v>
      </c>
      <c r="D5515" s="16" t="s">
        <v>656</v>
      </c>
      <c r="E5515">
        <v>0</v>
      </c>
    </row>
    <row r="5516" spans="1:5" x14ac:dyDescent="0.2">
      <c r="A5516">
        <v>105938</v>
      </c>
      <c r="B5516" t="s">
        <v>2009</v>
      </c>
      <c r="C5516" t="s">
        <v>12267</v>
      </c>
      <c r="D5516" s="16" t="s">
        <v>656</v>
      </c>
      <c r="E5516">
        <v>0</v>
      </c>
    </row>
    <row r="5517" spans="1:5" x14ac:dyDescent="0.2">
      <c r="A5517">
        <v>105939</v>
      </c>
      <c r="B5517" t="s">
        <v>2009</v>
      </c>
      <c r="C5517" t="s">
        <v>12268</v>
      </c>
      <c r="D5517" s="16" t="s">
        <v>656</v>
      </c>
      <c r="E5517">
        <v>0</v>
      </c>
    </row>
    <row r="5518" spans="1:5" x14ac:dyDescent="0.2">
      <c r="A5518">
        <v>96120</v>
      </c>
      <c r="B5518" t="s">
        <v>2009</v>
      </c>
      <c r="C5518" t="s">
        <v>12269</v>
      </c>
      <c r="D5518" s="16" t="s">
        <v>658</v>
      </c>
      <c r="E5518">
        <v>3.19</v>
      </c>
    </row>
    <row r="5519" spans="1:5" x14ac:dyDescent="0.2">
      <c r="A5519">
        <v>96123</v>
      </c>
      <c r="B5519" t="s">
        <v>2009</v>
      </c>
      <c r="C5519" t="s">
        <v>12270</v>
      </c>
      <c r="D5519" s="16" t="s">
        <v>658</v>
      </c>
      <c r="E5519">
        <v>31.25</v>
      </c>
    </row>
    <row r="5520" spans="1:5" x14ac:dyDescent="0.2">
      <c r="A5520">
        <v>96122</v>
      </c>
      <c r="B5520" t="s">
        <v>2009</v>
      </c>
      <c r="C5520" t="s">
        <v>12271</v>
      </c>
      <c r="D5520" s="16" t="s">
        <v>658</v>
      </c>
      <c r="E5520">
        <v>54.92</v>
      </c>
    </row>
    <row r="5521" spans="1:5" x14ac:dyDescent="0.2">
      <c r="A5521">
        <v>96121</v>
      </c>
      <c r="B5521" t="s">
        <v>2009</v>
      </c>
      <c r="C5521" t="s">
        <v>12272</v>
      </c>
      <c r="D5521" s="16" t="s">
        <v>658</v>
      </c>
      <c r="E5521">
        <v>14.11</v>
      </c>
    </row>
    <row r="5522" spans="1:5" x14ac:dyDescent="0.2">
      <c r="A5522">
        <v>99054</v>
      </c>
      <c r="B5522" t="s">
        <v>2009</v>
      </c>
      <c r="C5522" t="s">
        <v>12273</v>
      </c>
      <c r="D5522" s="16" t="s">
        <v>656</v>
      </c>
      <c r="E5522">
        <v>63.35</v>
      </c>
    </row>
    <row r="5523" spans="1:5" x14ac:dyDescent="0.2">
      <c r="A5523">
        <v>96110</v>
      </c>
      <c r="B5523" t="s">
        <v>2009</v>
      </c>
      <c r="C5523" t="s">
        <v>12274</v>
      </c>
      <c r="D5523" s="16" t="s">
        <v>656</v>
      </c>
      <c r="E5523">
        <v>81.400000000000006</v>
      </c>
    </row>
    <row r="5524" spans="1:5" x14ac:dyDescent="0.2">
      <c r="A5524">
        <v>96114</v>
      </c>
      <c r="B5524" t="s">
        <v>2009</v>
      </c>
      <c r="C5524" t="s">
        <v>12275</v>
      </c>
      <c r="D5524" s="16" t="s">
        <v>656</v>
      </c>
      <c r="E5524">
        <v>80.489999999999995</v>
      </c>
    </row>
    <row r="5525" spans="1:5" x14ac:dyDescent="0.2">
      <c r="A5525">
        <v>104757</v>
      </c>
      <c r="B5525" t="s">
        <v>2009</v>
      </c>
      <c r="C5525" t="s">
        <v>12276</v>
      </c>
      <c r="D5525" s="16" t="s">
        <v>656</v>
      </c>
      <c r="E5525">
        <v>94.6</v>
      </c>
    </row>
    <row r="5526" spans="1:5" x14ac:dyDescent="0.2">
      <c r="A5526">
        <v>104756</v>
      </c>
      <c r="B5526" t="s">
        <v>2009</v>
      </c>
      <c r="C5526" t="s">
        <v>12277</v>
      </c>
      <c r="D5526" s="16" t="s">
        <v>656</v>
      </c>
      <c r="E5526">
        <v>233.23</v>
      </c>
    </row>
    <row r="5527" spans="1:5" x14ac:dyDescent="0.2">
      <c r="A5527">
        <v>96112</v>
      </c>
      <c r="B5527" t="s">
        <v>2009</v>
      </c>
      <c r="C5527" t="s">
        <v>12278</v>
      </c>
      <c r="D5527" s="16" t="s">
        <v>656</v>
      </c>
      <c r="E5527">
        <v>178.98</v>
      </c>
    </row>
    <row r="5528" spans="1:5" x14ac:dyDescent="0.2">
      <c r="A5528">
        <v>96113</v>
      </c>
      <c r="B5528" t="s">
        <v>2009</v>
      </c>
      <c r="C5528" t="s">
        <v>12279</v>
      </c>
      <c r="D5528" s="16" t="s">
        <v>656</v>
      </c>
      <c r="E5528">
        <v>49.49</v>
      </c>
    </row>
    <row r="5529" spans="1:5" x14ac:dyDescent="0.2">
      <c r="A5529">
        <v>96109</v>
      </c>
      <c r="B5529" t="s">
        <v>2009</v>
      </c>
      <c r="C5529" t="s">
        <v>12280</v>
      </c>
      <c r="D5529" s="16" t="s">
        <v>656</v>
      </c>
      <c r="E5529">
        <v>55.09</v>
      </c>
    </row>
    <row r="5530" spans="1:5" x14ac:dyDescent="0.2">
      <c r="A5530">
        <v>96116</v>
      </c>
      <c r="B5530" t="s">
        <v>2009</v>
      </c>
      <c r="C5530" t="s">
        <v>12281</v>
      </c>
      <c r="D5530" s="16" t="s">
        <v>656</v>
      </c>
      <c r="E5530">
        <v>68.58</v>
      </c>
    </row>
    <row r="5531" spans="1:5" x14ac:dyDescent="0.2">
      <c r="A5531">
        <v>96111</v>
      </c>
      <c r="B5531" t="s">
        <v>2009</v>
      </c>
      <c r="C5531" t="s">
        <v>12282</v>
      </c>
      <c r="D5531" s="16" t="s">
        <v>656</v>
      </c>
      <c r="E5531">
        <v>68.040000000000006</v>
      </c>
    </row>
    <row r="5532" spans="1:5" x14ac:dyDescent="0.2">
      <c r="A5532">
        <v>96486</v>
      </c>
      <c r="B5532" t="s">
        <v>2009</v>
      </c>
      <c r="C5532" t="s">
        <v>12283</v>
      </c>
      <c r="D5532" s="16" t="s">
        <v>656</v>
      </c>
      <c r="E5532">
        <v>78.040000000000006</v>
      </c>
    </row>
    <row r="5533" spans="1:5" x14ac:dyDescent="0.2">
      <c r="A5533">
        <v>96485</v>
      </c>
      <c r="B5533" t="s">
        <v>2009</v>
      </c>
      <c r="C5533" t="s">
        <v>12284</v>
      </c>
      <c r="D5533" s="16" t="s">
        <v>656</v>
      </c>
      <c r="E5533">
        <v>77.5</v>
      </c>
    </row>
    <row r="5534" spans="1:5" x14ac:dyDescent="0.2">
      <c r="A5534">
        <v>97557</v>
      </c>
      <c r="B5534" t="s">
        <v>2009</v>
      </c>
      <c r="C5534" t="s">
        <v>12285</v>
      </c>
      <c r="D5534" s="16" t="s">
        <v>656</v>
      </c>
      <c r="E5534">
        <v>0</v>
      </c>
    </row>
    <row r="5535" spans="1:5" x14ac:dyDescent="0.2">
      <c r="A5535">
        <v>101807</v>
      </c>
      <c r="B5535" t="s">
        <v>2009</v>
      </c>
      <c r="C5535" t="s">
        <v>12286</v>
      </c>
      <c r="D5535" s="16" t="s">
        <v>621</v>
      </c>
      <c r="E5535">
        <v>586.52</v>
      </c>
    </row>
    <row r="5536" spans="1:5" x14ac:dyDescent="0.2">
      <c r="A5536">
        <v>101806</v>
      </c>
      <c r="B5536" t="s">
        <v>2009</v>
      </c>
      <c r="C5536" t="s">
        <v>12287</v>
      </c>
      <c r="D5536" s="16" t="s">
        <v>621</v>
      </c>
      <c r="E5536">
        <v>628.01</v>
      </c>
    </row>
    <row r="5537" spans="1:5" x14ac:dyDescent="0.2">
      <c r="A5537">
        <v>101808</v>
      </c>
      <c r="B5537" t="s">
        <v>2009</v>
      </c>
      <c r="C5537" t="s">
        <v>12288</v>
      </c>
      <c r="D5537" s="16" t="s">
        <v>621</v>
      </c>
      <c r="E5537">
        <v>605.14</v>
      </c>
    </row>
    <row r="5538" spans="1:5" x14ac:dyDescent="0.2">
      <c r="A5538">
        <v>98058</v>
      </c>
      <c r="B5538" t="s">
        <v>2009</v>
      </c>
      <c r="C5538" t="s">
        <v>12289</v>
      </c>
      <c r="D5538" s="16" t="s">
        <v>621</v>
      </c>
      <c r="E5538">
        <v>1994.64</v>
      </c>
    </row>
    <row r="5539" spans="1:5" x14ac:dyDescent="0.2">
      <c r="A5539">
        <v>98059</v>
      </c>
      <c r="B5539" t="s">
        <v>2009</v>
      </c>
      <c r="C5539" t="s">
        <v>12290</v>
      </c>
      <c r="D5539" s="16" t="s">
        <v>621</v>
      </c>
      <c r="E5539">
        <v>4264.8999999999996</v>
      </c>
    </row>
    <row r="5540" spans="1:5" x14ac:dyDescent="0.2">
      <c r="A5540">
        <v>98060</v>
      </c>
      <c r="B5540" t="s">
        <v>2009</v>
      </c>
      <c r="C5540" t="s">
        <v>12291</v>
      </c>
      <c r="D5540" s="16" t="s">
        <v>621</v>
      </c>
      <c r="E5540">
        <v>5979.32</v>
      </c>
    </row>
    <row r="5541" spans="1:5" x14ac:dyDescent="0.2">
      <c r="A5541">
        <v>98061</v>
      </c>
      <c r="B5541" t="s">
        <v>2009</v>
      </c>
      <c r="C5541" t="s">
        <v>12292</v>
      </c>
      <c r="D5541" s="16" t="s">
        <v>621</v>
      </c>
      <c r="E5541">
        <v>8349.66</v>
      </c>
    </row>
    <row r="5542" spans="1:5" x14ac:dyDescent="0.2">
      <c r="A5542">
        <v>98088</v>
      </c>
      <c r="B5542" t="s">
        <v>2009</v>
      </c>
      <c r="C5542" t="s">
        <v>12293</v>
      </c>
      <c r="D5542" s="16" t="s">
        <v>621</v>
      </c>
      <c r="E5542">
        <v>3666.46</v>
      </c>
    </row>
    <row r="5543" spans="1:5" x14ac:dyDescent="0.2">
      <c r="A5543">
        <v>98089</v>
      </c>
      <c r="B5543" t="s">
        <v>2009</v>
      </c>
      <c r="C5543" t="s">
        <v>12294</v>
      </c>
      <c r="D5543" s="16" t="s">
        <v>621</v>
      </c>
      <c r="E5543">
        <v>5836.14</v>
      </c>
    </row>
    <row r="5544" spans="1:5" x14ac:dyDescent="0.2">
      <c r="A5544">
        <v>98090</v>
      </c>
      <c r="B5544" t="s">
        <v>2009</v>
      </c>
      <c r="C5544" t="s">
        <v>12295</v>
      </c>
      <c r="D5544" s="16" t="s">
        <v>621</v>
      </c>
      <c r="E5544">
        <v>9223.33</v>
      </c>
    </row>
    <row r="5545" spans="1:5" x14ac:dyDescent="0.2">
      <c r="A5545">
        <v>98091</v>
      </c>
      <c r="B5545" t="s">
        <v>2009</v>
      </c>
      <c r="C5545" t="s">
        <v>12296</v>
      </c>
      <c r="D5545" s="16" t="s">
        <v>621</v>
      </c>
      <c r="E5545">
        <v>12078.2</v>
      </c>
    </row>
    <row r="5546" spans="1:5" x14ac:dyDescent="0.2">
      <c r="A5546">
        <v>98092</v>
      </c>
      <c r="B5546" t="s">
        <v>2009</v>
      </c>
      <c r="C5546" t="s">
        <v>12297</v>
      </c>
      <c r="D5546" s="16" t="s">
        <v>621</v>
      </c>
      <c r="E5546">
        <v>14059.47</v>
      </c>
    </row>
    <row r="5547" spans="1:5" x14ac:dyDescent="0.2">
      <c r="A5547">
        <v>98093</v>
      </c>
      <c r="B5547" t="s">
        <v>2009</v>
      </c>
      <c r="C5547" t="s">
        <v>12298</v>
      </c>
      <c r="D5547" s="16" t="s">
        <v>621</v>
      </c>
      <c r="E5547">
        <v>16616.55</v>
      </c>
    </row>
    <row r="5548" spans="1:5" x14ac:dyDescent="0.2">
      <c r="A5548">
        <v>98072</v>
      </c>
      <c r="B5548" t="s">
        <v>2009</v>
      </c>
      <c r="C5548" t="s">
        <v>12299</v>
      </c>
      <c r="D5548" s="16" t="s">
        <v>621</v>
      </c>
      <c r="E5548">
        <v>4347.3</v>
      </c>
    </row>
    <row r="5549" spans="1:5" x14ac:dyDescent="0.2">
      <c r="A5549">
        <v>98073</v>
      </c>
      <c r="B5549" t="s">
        <v>2009</v>
      </c>
      <c r="C5549" t="s">
        <v>12300</v>
      </c>
      <c r="D5549" s="16" t="s">
        <v>621</v>
      </c>
      <c r="E5549">
        <v>6883.54</v>
      </c>
    </row>
    <row r="5550" spans="1:5" x14ac:dyDescent="0.2">
      <c r="A5550">
        <v>98074</v>
      </c>
      <c r="B5550" t="s">
        <v>2009</v>
      </c>
      <c r="C5550" t="s">
        <v>12301</v>
      </c>
      <c r="D5550" s="16" t="s">
        <v>621</v>
      </c>
      <c r="E5550">
        <v>10803.53</v>
      </c>
    </row>
    <row r="5551" spans="1:5" x14ac:dyDescent="0.2">
      <c r="A5551">
        <v>98075</v>
      </c>
      <c r="B5551" t="s">
        <v>2009</v>
      </c>
      <c r="C5551" t="s">
        <v>12302</v>
      </c>
      <c r="D5551" s="16" t="s">
        <v>621</v>
      </c>
      <c r="E5551">
        <v>14108.4</v>
      </c>
    </row>
    <row r="5552" spans="1:5" x14ac:dyDescent="0.2">
      <c r="A5552">
        <v>98076</v>
      </c>
      <c r="B5552" t="s">
        <v>2009</v>
      </c>
      <c r="C5552" t="s">
        <v>12303</v>
      </c>
      <c r="D5552" s="16" t="s">
        <v>621</v>
      </c>
      <c r="E5552">
        <v>16330.06</v>
      </c>
    </row>
    <row r="5553" spans="1:5" x14ac:dyDescent="0.2">
      <c r="A5553">
        <v>98077</v>
      </c>
      <c r="B5553" t="s">
        <v>2009</v>
      </c>
      <c r="C5553" t="s">
        <v>12304</v>
      </c>
      <c r="D5553" s="16" t="s">
        <v>621</v>
      </c>
      <c r="E5553">
        <v>19267.28</v>
      </c>
    </row>
    <row r="5554" spans="1:5" x14ac:dyDescent="0.2">
      <c r="A5554">
        <v>98062</v>
      </c>
      <c r="B5554" t="s">
        <v>2009</v>
      </c>
      <c r="C5554" t="s">
        <v>12305</v>
      </c>
      <c r="D5554" s="16" t="s">
        <v>621</v>
      </c>
      <c r="E5554">
        <v>3347.63</v>
      </c>
    </row>
    <row r="5555" spans="1:5" x14ac:dyDescent="0.2">
      <c r="A5555">
        <v>98063</v>
      </c>
      <c r="B5555" t="s">
        <v>2009</v>
      </c>
      <c r="C5555" t="s">
        <v>12306</v>
      </c>
      <c r="D5555" s="16" t="s">
        <v>621</v>
      </c>
      <c r="E5555">
        <v>5112.12</v>
      </c>
    </row>
    <row r="5556" spans="1:5" x14ac:dyDescent="0.2">
      <c r="A5556">
        <v>98064</v>
      </c>
      <c r="B5556" t="s">
        <v>2009</v>
      </c>
      <c r="C5556" t="s">
        <v>12307</v>
      </c>
      <c r="D5556" s="16" t="s">
        <v>621</v>
      </c>
      <c r="E5556">
        <v>5907.88</v>
      </c>
    </row>
    <row r="5557" spans="1:5" x14ac:dyDescent="0.2">
      <c r="A5557">
        <v>98065</v>
      </c>
      <c r="B5557" t="s">
        <v>2009</v>
      </c>
      <c r="C5557" t="s">
        <v>12308</v>
      </c>
      <c r="D5557" s="16" t="s">
        <v>621</v>
      </c>
      <c r="E5557">
        <v>8205.57</v>
      </c>
    </row>
    <row r="5558" spans="1:5" x14ac:dyDescent="0.2">
      <c r="A5558">
        <v>98094</v>
      </c>
      <c r="B5558" t="s">
        <v>2009</v>
      </c>
      <c r="C5558" t="s">
        <v>12309</v>
      </c>
      <c r="D5558" s="16" t="s">
        <v>621</v>
      </c>
      <c r="E5558">
        <v>3047.81</v>
      </c>
    </row>
    <row r="5559" spans="1:5" x14ac:dyDescent="0.2">
      <c r="A5559">
        <v>98099</v>
      </c>
      <c r="B5559" t="s">
        <v>2009</v>
      </c>
      <c r="C5559" t="s">
        <v>12310</v>
      </c>
      <c r="D5559" s="16" t="s">
        <v>621</v>
      </c>
      <c r="E5559">
        <v>5225.76</v>
      </c>
    </row>
    <row r="5560" spans="1:5" x14ac:dyDescent="0.2">
      <c r="A5560">
        <v>98100</v>
      </c>
      <c r="B5560" t="s">
        <v>2009</v>
      </c>
      <c r="C5560" t="s">
        <v>12311</v>
      </c>
      <c r="D5560" s="16" t="s">
        <v>621</v>
      </c>
      <c r="E5560">
        <v>6874.98</v>
      </c>
    </row>
    <row r="5561" spans="1:5" x14ac:dyDescent="0.2">
      <c r="A5561">
        <v>98101</v>
      </c>
      <c r="B5561" t="s">
        <v>2009</v>
      </c>
      <c r="C5561" t="s">
        <v>12312</v>
      </c>
      <c r="D5561" s="16" t="s">
        <v>621</v>
      </c>
      <c r="E5561">
        <v>10187.31</v>
      </c>
    </row>
    <row r="5562" spans="1:5" x14ac:dyDescent="0.2">
      <c r="A5562">
        <v>98078</v>
      </c>
      <c r="B5562" t="s">
        <v>2009</v>
      </c>
      <c r="C5562" t="s">
        <v>12313</v>
      </c>
      <c r="D5562" s="16" t="s">
        <v>621</v>
      </c>
      <c r="E5562">
        <v>4590.9799999999996</v>
      </c>
    </row>
    <row r="5563" spans="1:5" x14ac:dyDescent="0.2">
      <c r="A5563">
        <v>98079</v>
      </c>
      <c r="B5563" t="s">
        <v>2009</v>
      </c>
      <c r="C5563" t="s">
        <v>12314</v>
      </c>
      <c r="D5563" s="16" t="s">
        <v>621</v>
      </c>
      <c r="E5563">
        <v>8082.49</v>
      </c>
    </row>
    <row r="5564" spans="1:5" x14ac:dyDescent="0.2">
      <c r="A5564">
        <v>98080</v>
      </c>
      <c r="B5564" t="s">
        <v>2009</v>
      </c>
      <c r="C5564" t="s">
        <v>12315</v>
      </c>
      <c r="D5564" s="16" t="s">
        <v>621</v>
      </c>
      <c r="E5564">
        <v>10461.52</v>
      </c>
    </row>
    <row r="5565" spans="1:5" x14ac:dyDescent="0.2">
      <c r="A5565">
        <v>98081</v>
      </c>
      <c r="B5565" t="s">
        <v>2009</v>
      </c>
      <c r="C5565" t="s">
        <v>12316</v>
      </c>
      <c r="D5565" s="16" t="s">
        <v>621</v>
      </c>
      <c r="E5565">
        <v>15551.34</v>
      </c>
    </row>
    <row r="5566" spans="1:5" x14ac:dyDescent="0.2">
      <c r="A5566">
        <v>98052</v>
      </c>
      <c r="B5566" t="s">
        <v>2009</v>
      </c>
      <c r="C5566" t="s">
        <v>12317</v>
      </c>
      <c r="D5566" s="16" t="s">
        <v>621</v>
      </c>
      <c r="E5566">
        <v>2272.86</v>
      </c>
    </row>
    <row r="5567" spans="1:5" x14ac:dyDescent="0.2">
      <c r="A5567">
        <v>98053</v>
      </c>
      <c r="B5567" t="s">
        <v>2009</v>
      </c>
      <c r="C5567" t="s">
        <v>12318</v>
      </c>
      <c r="D5567" s="16" t="s">
        <v>621</v>
      </c>
      <c r="E5567">
        <v>3125.49</v>
      </c>
    </row>
    <row r="5568" spans="1:5" x14ac:dyDescent="0.2">
      <c r="A5568">
        <v>98054</v>
      </c>
      <c r="B5568" t="s">
        <v>2009</v>
      </c>
      <c r="C5568" t="s">
        <v>12319</v>
      </c>
      <c r="D5568" s="16" t="s">
        <v>621</v>
      </c>
      <c r="E5568">
        <v>5033.3599999999997</v>
      </c>
    </row>
    <row r="5569" spans="1:5" x14ac:dyDescent="0.2">
      <c r="A5569">
        <v>98055</v>
      </c>
      <c r="B5569" t="s">
        <v>2009</v>
      </c>
      <c r="C5569" t="s">
        <v>12320</v>
      </c>
      <c r="D5569" s="16" t="s">
        <v>621</v>
      </c>
      <c r="E5569">
        <v>6844.71</v>
      </c>
    </row>
    <row r="5570" spans="1:5" x14ac:dyDescent="0.2">
      <c r="A5570">
        <v>98056</v>
      </c>
      <c r="B5570" t="s">
        <v>2009</v>
      </c>
      <c r="C5570" t="s">
        <v>12321</v>
      </c>
      <c r="D5570" s="16" t="s">
        <v>621</v>
      </c>
      <c r="E5570">
        <v>7985.77</v>
      </c>
    </row>
    <row r="5571" spans="1:5" x14ac:dyDescent="0.2">
      <c r="A5571">
        <v>98057</v>
      </c>
      <c r="B5571" t="s">
        <v>2009</v>
      </c>
      <c r="C5571" t="s">
        <v>12322</v>
      </c>
      <c r="D5571" s="16" t="s">
        <v>621</v>
      </c>
      <c r="E5571">
        <v>9508.77</v>
      </c>
    </row>
    <row r="5572" spans="1:5" x14ac:dyDescent="0.2">
      <c r="A5572">
        <v>98082</v>
      </c>
      <c r="B5572" t="s">
        <v>2009</v>
      </c>
      <c r="C5572" t="s">
        <v>12323</v>
      </c>
      <c r="D5572" s="16" t="s">
        <v>621</v>
      </c>
      <c r="E5572">
        <v>4216.21</v>
      </c>
    </row>
    <row r="5573" spans="1:5" x14ac:dyDescent="0.2">
      <c r="A5573">
        <v>98083</v>
      </c>
      <c r="B5573" t="s">
        <v>2009</v>
      </c>
      <c r="C5573" t="s">
        <v>12324</v>
      </c>
      <c r="D5573" s="16" t="s">
        <v>621</v>
      </c>
      <c r="E5573">
        <v>5562.37</v>
      </c>
    </row>
    <row r="5574" spans="1:5" x14ac:dyDescent="0.2">
      <c r="A5574">
        <v>98084</v>
      </c>
      <c r="B5574" t="s">
        <v>2009</v>
      </c>
      <c r="C5574" t="s">
        <v>12325</v>
      </c>
      <c r="D5574" s="16" t="s">
        <v>621</v>
      </c>
      <c r="E5574">
        <v>7803.72</v>
      </c>
    </row>
    <row r="5575" spans="1:5" x14ac:dyDescent="0.2">
      <c r="A5575">
        <v>98085</v>
      </c>
      <c r="B5575" t="s">
        <v>2009</v>
      </c>
      <c r="C5575" t="s">
        <v>12326</v>
      </c>
      <c r="D5575" s="16" t="s">
        <v>621</v>
      </c>
      <c r="E5575">
        <v>10594.09</v>
      </c>
    </row>
    <row r="5576" spans="1:5" x14ac:dyDescent="0.2">
      <c r="A5576">
        <v>98087</v>
      </c>
      <c r="B5576" t="s">
        <v>2009</v>
      </c>
      <c r="C5576" t="s">
        <v>12327</v>
      </c>
      <c r="D5576" s="16" t="s">
        <v>621</v>
      </c>
      <c r="E5576">
        <v>12742.67</v>
      </c>
    </row>
    <row r="5577" spans="1:5" x14ac:dyDescent="0.2">
      <c r="A5577">
        <v>98086</v>
      </c>
      <c r="B5577" t="s">
        <v>2009</v>
      </c>
      <c r="C5577" t="s">
        <v>12328</v>
      </c>
      <c r="D5577" s="16" t="s">
        <v>621</v>
      </c>
      <c r="E5577">
        <v>11953.06</v>
      </c>
    </row>
    <row r="5578" spans="1:5" x14ac:dyDescent="0.2">
      <c r="A5578">
        <v>98066</v>
      </c>
      <c r="B5578" t="s">
        <v>2009</v>
      </c>
      <c r="C5578" t="s">
        <v>12329</v>
      </c>
      <c r="D5578" s="16" t="s">
        <v>621</v>
      </c>
      <c r="E5578">
        <v>5116.71</v>
      </c>
    </row>
    <row r="5579" spans="1:5" x14ac:dyDescent="0.2">
      <c r="A5579">
        <v>98067</v>
      </c>
      <c r="B5579" t="s">
        <v>2009</v>
      </c>
      <c r="C5579" t="s">
        <v>12330</v>
      </c>
      <c r="D5579" s="16" t="s">
        <v>621</v>
      </c>
      <c r="E5579">
        <v>6816.85</v>
      </c>
    </row>
    <row r="5580" spans="1:5" x14ac:dyDescent="0.2">
      <c r="A5580">
        <v>98068</v>
      </c>
      <c r="B5580" t="s">
        <v>2009</v>
      </c>
      <c r="C5580" t="s">
        <v>12331</v>
      </c>
      <c r="D5580" s="16" t="s">
        <v>621</v>
      </c>
      <c r="E5580">
        <v>9632.7199999999993</v>
      </c>
    </row>
    <row r="5581" spans="1:5" x14ac:dyDescent="0.2">
      <c r="A5581">
        <v>98069</v>
      </c>
      <c r="B5581" t="s">
        <v>2009</v>
      </c>
      <c r="C5581" t="s">
        <v>12332</v>
      </c>
      <c r="D5581" s="16" t="s">
        <v>621</v>
      </c>
      <c r="E5581">
        <v>12995.09</v>
      </c>
    </row>
    <row r="5582" spans="1:5" x14ac:dyDescent="0.2">
      <c r="A5582">
        <v>98071</v>
      </c>
      <c r="B5582" t="s">
        <v>2009</v>
      </c>
      <c r="C5582" t="s">
        <v>12333</v>
      </c>
      <c r="D5582" s="16" t="s">
        <v>621</v>
      </c>
      <c r="E5582">
        <v>16091.78</v>
      </c>
    </row>
    <row r="5583" spans="1:5" x14ac:dyDescent="0.2">
      <c r="A5583">
        <v>98070</v>
      </c>
      <c r="B5583" t="s">
        <v>2009</v>
      </c>
      <c r="C5583" t="s">
        <v>12334</v>
      </c>
      <c r="D5583" s="16" t="s">
        <v>621</v>
      </c>
      <c r="E5583">
        <v>14815.67</v>
      </c>
    </row>
    <row r="5584" spans="1:5" x14ac:dyDescent="0.2">
      <c r="A5584">
        <v>104915</v>
      </c>
      <c r="B5584" t="s">
        <v>2009</v>
      </c>
      <c r="C5584" t="s">
        <v>12335</v>
      </c>
      <c r="D5584" s="16" t="s">
        <v>626</v>
      </c>
      <c r="E5584">
        <v>11.48</v>
      </c>
    </row>
    <row r="5585" spans="1:5" x14ac:dyDescent="0.2">
      <c r="A5585">
        <v>96546</v>
      </c>
      <c r="B5585" t="s">
        <v>2009</v>
      </c>
      <c r="C5585" t="s">
        <v>12336</v>
      </c>
      <c r="D5585" s="16" t="s">
        <v>626</v>
      </c>
      <c r="E5585">
        <v>16.399999999999999</v>
      </c>
    </row>
    <row r="5586" spans="1:5" x14ac:dyDescent="0.2">
      <c r="A5586">
        <v>96544</v>
      </c>
      <c r="B5586" t="s">
        <v>2009</v>
      </c>
      <c r="C5586" t="s">
        <v>12337</v>
      </c>
      <c r="D5586" s="16" t="s">
        <v>626</v>
      </c>
      <c r="E5586">
        <v>21.22</v>
      </c>
    </row>
    <row r="5587" spans="1:5" x14ac:dyDescent="0.2">
      <c r="A5587">
        <v>96545</v>
      </c>
      <c r="B5587" t="s">
        <v>2009</v>
      </c>
      <c r="C5587" t="s">
        <v>12338</v>
      </c>
      <c r="D5587" s="16" t="s">
        <v>626</v>
      </c>
      <c r="E5587">
        <v>18.91</v>
      </c>
    </row>
    <row r="5588" spans="1:5" x14ac:dyDescent="0.2">
      <c r="A5588">
        <v>96543</v>
      </c>
      <c r="B5588" t="s">
        <v>2009</v>
      </c>
      <c r="C5588" t="s">
        <v>12339</v>
      </c>
      <c r="D5588" s="16" t="s">
        <v>626</v>
      </c>
      <c r="E5588">
        <v>23.9</v>
      </c>
    </row>
    <row r="5589" spans="1:5" x14ac:dyDescent="0.2">
      <c r="A5589">
        <v>104922</v>
      </c>
      <c r="B5589" t="s">
        <v>2009</v>
      </c>
      <c r="C5589" t="s">
        <v>12340</v>
      </c>
      <c r="D5589" s="16" t="s">
        <v>626</v>
      </c>
      <c r="E5589">
        <v>12.75</v>
      </c>
    </row>
    <row r="5590" spans="1:5" x14ac:dyDescent="0.2">
      <c r="A5590">
        <v>104920</v>
      </c>
      <c r="B5590" t="s">
        <v>2009</v>
      </c>
      <c r="C5590" t="s">
        <v>12341</v>
      </c>
      <c r="D5590" s="16" t="s">
        <v>626</v>
      </c>
      <c r="E5590">
        <v>12.49</v>
      </c>
    </row>
    <row r="5591" spans="1:5" x14ac:dyDescent="0.2">
      <c r="A5591">
        <v>104921</v>
      </c>
      <c r="B5591" t="s">
        <v>2009</v>
      </c>
      <c r="C5591" t="s">
        <v>12342</v>
      </c>
      <c r="D5591" s="16" t="s">
        <v>626</v>
      </c>
      <c r="E5591">
        <v>11.68</v>
      </c>
    </row>
    <row r="5592" spans="1:5" x14ac:dyDescent="0.2">
      <c r="A5592">
        <v>104919</v>
      </c>
      <c r="B5592" t="s">
        <v>2009</v>
      </c>
      <c r="C5592" t="s">
        <v>12343</v>
      </c>
      <c r="D5592" s="16" t="s">
        <v>626</v>
      </c>
      <c r="E5592">
        <v>14.77</v>
      </c>
    </row>
    <row r="5593" spans="1:5" x14ac:dyDescent="0.2">
      <c r="A5593">
        <v>104917</v>
      </c>
      <c r="B5593" t="s">
        <v>2009</v>
      </c>
      <c r="C5593" t="s">
        <v>12344</v>
      </c>
      <c r="D5593" s="16" t="s">
        <v>626</v>
      </c>
      <c r="E5593">
        <v>18.170000000000002</v>
      </c>
    </row>
    <row r="5594" spans="1:5" x14ac:dyDescent="0.2">
      <c r="A5594">
        <v>104918</v>
      </c>
      <c r="B5594" t="s">
        <v>2009</v>
      </c>
      <c r="C5594" t="s">
        <v>12345</v>
      </c>
      <c r="D5594" s="16" t="s">
        <v>626</v>
      </c>
      <c r="E5594">
        <v>16.68</v>
      </c>
    </row>
    <row r="5595" spans="1:5" x14ac:dyDescent="0.2">
      <c r="A5595">
        <v>104916</v>
      </c>
      <c r="B5595" t="s">
        <v>2009</v>
      </c>
      <c r="C5595" t="s">
        <v>12346</v>
      </c>
      <c r="D5595" s="16" t="s">
        <v>626</v>
      </c>
      <c r="E5595">
        <v>19.87</v>
      </c>
    </row>
    <row r="5596" spans="1:5" x14ac:dyDescent="0.2">
      <c r="A5596">
        <v>96557</v>
      </c>
      <c r="B5596" t="s">
        <v>2009</v>
      </c>
      <c r="C5596" t="s">
        <v>12347</v>
      </c>
      <c r="D5596" s="16" t="s">
        <v>624</v>
      </c>
      <c r="E5596">
        <v>855.88</v>
      </c>
    </row>
    <row r="5597" spans="1:5" x14ac:dyDescent="0.2">
      <c r="A5597">
        <v>96555</v>
      </c>
      <c r="B5597" t="s">
        <v>2009</v>
      </c>
      <c r="C5597" t="s">
        <v>12348</v>
      </c>
      <c r="D5597" s="16" t="s">
        <v>624</v>
      </c>
      <c r="E5597">
        <v>775.91</v>
      </c>
    </row>
    <row r="5598" spans="1:5" x14ac:dyDescent="0.2">
      <c r="A5598">
        <v>104924</v>
      </c>
      <c r="B5598" t="s">
        <v>2009</v>
      </c>
      <c r="C5598" t="s">
        <v>12349</v>
      </c>
      <c r="D5598" s="16" t="s">
        <v>624</v>
      </c>
      <c r="E5598">
        <v>884.43</v>
      </c>
    </row>
    <row r="5599" spans="1:5" x14ac:dyDescent="0.2">
      <c r="A5599">
        <v>104923</v>
      </c>
      <c r="B5599" t="s">
        <v>2009</v>
      </c>
      <c r="C5599" t="s">
        <v>12350</v>
      </c>
      <c r="D5599" s="16" t="s">
        <v>624</v>
      </c>
      <c r="E5599">
        <v>842.79</v>
      </c>
    </row>
    <row r="5600" spans="1:5" x14ac:dyDescent="0.2">
      <c r="A5600">
        <v>96558</v>
      </c>
      <c r="B5600" t="s">
        <v>2009</v>
      </c>
      <c r="C5600" t="s">
        <v>12351</v>
      </c>
      <c r="D5600" s="16" t="s">
        <v>624</v>
      </c>
      <c r="E5600">
        <v>895.98</v>
      </c>
    </row>
    <row r="5601" spans="1:5" x14ac:dyDescent="0.2">
      <c r="A5601">
        <v>96556</v>
      </c>
      <c r="B5601" t="s">
        <v>2009</v>
      </c>
      <c r="C5601" t="s">
        <v>12352</v>
      </c>
      <c r="D5601" s="16" t="s">
        <v>624</v>
      </c>
      <c r="E5601">
        <v>965.45</v>
      </c>
    </row>
    <row r="5602" spans="1:5" x14ac:dyDescent="0.2">
      <c r="A5602">
        <v>96523</v>
      </c>
      <c r="B5602" t="s">
        <v>2009</v>
      </c>
      <c r="C5602" t="s">
        <v>12353</v>
      </c>
      <c r="D5602" s="16" t="s">
        <v>624</v>
      </c>
      <c r="E5602">
        <v>123.91</v>
      </c>
    </row>
    <row r="5603" spans="1:5" x14ac:dyDescent="0.2">
      <c r="A5603">
        <v>96522</v>
      </c>
      <c r="B5603" t="s">
        <v>2009</v>
      </c>
      <c r="C5603" t="s">
        <v>12354</v>
      </c>
      <c r="D5603" s="16" t="s">
        <v>624</v>
      </c>
      <c r="E5603">
        <v>186.76</v>
      </c>
    </row>
    <row r="5604" spans="1:5" x14ac:dyDescent="0.2">
      <c r="A5604">
        <v>96527</v>
      </c>
      <c r="B5604" t="s">
        <v>2009</v>
      </c>
      <c r="C5604" t="s">
        <v>12355</v>
      </c>
      <c r="D5604" s="16" t="s">
        <v>624</v>
      </c>
      <c r="E5604">
        <v>136.47999999999999</v>
      </c>
    </row>
    <row r="5605" spans="1:5" x14ac:dyDescent="0.2">
      <c r="A5605">
        <v>96526</v>
      </c>
      <c r="B5605" t="s">
        <v>2009</v>
      </c>
      <c r="C5605" t="s">
        <v>12356</v>
      </c>
      <c r="D5605" s="16" t="s">
        <v>624</v>
      </c>
      <c r="E5605">
        <v>266.42</v>
      </c>
    </row>
    <row r="5606" spans="1:5" x14ac:dyDescent="0.2">
      <c r="A5606">
        <v>96521</v>
      </c>
      <c r="B5606" t="s">
        <v>2009</v>
      </c>
      <c r="C5606" t="s">
        <v>12357</v>
      </c>
      <c r="D5606" s="16" t="s">
        <v>624</v>
      </c>
      <c r="E5606">
        <v>47.66</v>
      </c>
    </row>
    <row r="5607" spans="1:5" x14ac:dyDescent="0.2">
      <c r="A5607">
        <v>96520</v>
      </c>
      <c r="B5607" t="s">
        <v>2009</v>
      </c>
      <c r="C5607" t="s">
        <v>12358</v>
      </c>
      <c r="D5607" s="16" t="s">
        <v>624</v>
      </c>
      <c r="E5607">
        <v>110.49</v>
      </c>
    </row>
    <row r="5608" spans="1:5" x14ac:dyDescent="0.2">
      <c r="A5608">
        <v>96525</v>
      </c>
      <c r="B5608" t="s">
        <v>2009</v>
      </c>
      <c r="C5608" t="s">
        <v>12359</v>
      </c>
      <c r="D5608" s="16" t="s">
        <v>624</v>
      </c>
      <c r="E5608">
        <v>61.53</v>
      </c>
    </row>
    <row r="5609" spans="1:5" x14ac:dyDescent="0.2">
      <c r="A5609">
        <v>96524</v>
      </c>
      <c r="B5609" t="s">
        <v>2009</v>
      </c>
      <c r="C5609" t="s">
        <v>12360</v>
      </c>
      <c r="D5609" s="16" t="s">
        <v>624</v>
      </c>
      <c r="E5609">
        <v>183.95</v>
      </c>
    </row>
    <row r="5610" spans="1:5" x14ac:dyDescent="0.2">
      <c r="A5610">
        <v>96537</v>
      </c>
      <c r="B5610" t="s">
        <v>2009</v>
      </c>
      <c r="C5610" t="s">
        <v>12361</v>
      </c>
      <c r="D5610" s="16" t="s">
        <v>656</v>
      </c>
      <c r="E5610">
        <v>218.94</v>
      </c>
    </row>
    <row r="5611" spans="1:5" x14ac:dyDescent="0.2">
      <c r="A5611">
        <v>96540</v>
      </c>
      <c r="B5611" t="s">
        <v>2009</v>
      </c>
      <c r="C5611" t="s">
        <v>12362</v>
      </c>
      <c r="D5611" s="16" t="s">
        <v>656</v>
      </c>
      <c r="E5611">
        <v>159.22999999999999</v>
      </c>
    </row>
    <row r="5612" spans="1:5" x14ac:dyDescent="0.2">
      <c r="A5612">
        <v>96528</v>
      </c>
      <c r="B5612" t="s">
        <v>2009</v>
      </c>
      <c r="C5612" t="s">
        <v>12363</v>
      </c>
      <c r="D5612" s="16" t="s">
        <v>656</v>
      </c>
      <c r="E5612">
        <v>178.13</v>
      </c>
    </row>
    <row r="5613" spans="1:5" x14ac:dyDescent="0.2">
      <c r="A5613">
        <v>96531</v>
      </c>
      <c r="B5613" t="s">
        <v>2009</v>
      </c>
      <c r="C5613" t="s">
        <v>12364</v>
      </c>
      <c r="D5613" s="16" t="s">
        <v>656</v>
      </c>
      <c r="E5613">
        <v>123.81</v>
      </c>
    </row>
    <row r="5614" spans="1:5" x14ac:dyDescent="0.2">
      <c r="A5614">
        <v>96534</v>
      </c>
      <c r="B5614" t="s">
        <v>2009</v>
      </c>
      <c r="C5614" t="s">
        <v>12365</v>
      </c>
      <c r="D5614" s="16" t="s">
        <v>656</v>
      </c>
      <c r="E5614">
        <v>95.49</v>
      </c>
    </row>
    <row r="5615" spans="1:5" x14ac:dyDescent="0.2">
      <c r="A5615">
        <v>104928</v>
      </c>
      <c r="B5615" t="s">
        <v>2009</v>
      </c>
      <c r="C5615" t="s">
        <v>12366</v>
      </c>
      <c r="D5615" s="16" t="s">
        <v>656</v>
      </c>
      <c r="E5615">
        <v>181.12</v>
      </c>
    </row>
    <row r="5616" spans="1:5" x14ac:dyDescent="0.2">
      <c r="A5616">
        <v>104929</v>
      </c>
      <c r="B5616" t="s">
        <v>2009</v>
      </c>
      <c r="C5616" t="s">
        <v>12367</v>
      </c>
      <c r="D5616" s="16" t="s">
        <v>656</v>
      </c>
      <c r="E5616">
        <v>112.48</v>
      </c>
    </row>
    <row r="5617" spans="1:5" x14ac:dyDescent="0.2">
      <c r="A5617">
        <v>104925</v>
      </c>
      <c r="B5617" t="s">
        <v>2009</v>
      </c>
      <c r="C5617" t="s">
        <v>12368</v>
      </c>
      <c r="D5617" s="16" t="s">
        <v>656</v>
      </c>
      <c r="E5617">
        <v>181.77</v>
      </c>
    </row>
    <row r="5618" spans="1:5" x14ac:dyDescent="0.2">
      <c r="A5618">
        <v>104926</v>
      </c>
      <c r="B5618" t="s">
        <v>2009</v>
      </c>
      <c r="C5618" t="s">
        <v>12369</v>
      </c>
      <c r="D5618" s="16" t="s">
        <v>656</v>
      </c>
      <c r="E5618">
        <v>120.15</v>
      </c>
    </row>
    <row r="5619" spans="1:5" x14ac:dyDescent="0.2">
      <c r="A5619">
        <v>104927</v>
      </c>
      <c r="B5619" t="s">
        <v>2009</v>
      </c>
      <c r="C5619" t="s">
        <v>12370</v>
      </c>
      <c r="D5619" s="16" t="s">
        <v>656</v>
      </c>
      <c r="E5619">
        <v>88.12</v>
      </c>
    </row>
    <row r="5620" spans="1:5" x14ac:dyDescent="0.2">
      <c r="A5620">
        <v>96538</v>
      </c>
      <c r="B5620" t="s">
        <v>2009</v>
      </c>
      <c r="C5620" t="s">
        <v>12371</v>
      </c>
      <c r="D5620" s="16" t="s">
        <v>656</v>
      </c>
      <c r="E5620">
        <v>305.42</v>
      </c>
    </row>
    <row r="5621" spans="1:5" x14ac:dyDescent="0.2">
      <c r="A5621">
        <v>96541</v>
      </c>
      <c r="B5621" t="s">
        <v>2009</v>
      </c>
      <c r="C5621" t="s">
        <v>12372</v>
      </c>
      <c r="D5621" s="16" t="s">
        <v>656</v>
      </c>
      <c r="E5621">
        <v>228.84</v>
      </c>
    </row>
    <row r="5622" spans="1:5" x14ac:dyDescent="0.2">
      <c r="A5622">
        <v>96529</v>
      </c>
      <c r="B5622" t="s">
        <v>2009</v>
      </c>
      <c r="C5622" t="s">
        <v>12373</v>
      </c>
      <c r="D5622" s="16" t="s">
        <v>656</v>
      </c>
      <c r="E5622">
        <v>315.8</v>
      </c>
    </row>
    <row r="5623" spans="1:5" x14ac:dyDescent="0.2">
      <c r="A5623">
        <v>96532</v>
      </c>
      <c r="B5623" t="s">
        <v>2009</v>
      </c>
      <c r="C5623" t="s">
        <v>12374</v>
      </c>
      <c r="D5623" s="16" t="s">
        <v>656</v>
      </c>
      <c r="E5623">
        <v>218.72</v>
      </c>
    </row>
    <row r="5624" spans="1:5" x14ac:dyDescent="0.2">
      <c r="A5624">
        <v>96535</v>
      </c>
      <c r="B5624" t="s">
        <v>2009</v>
      </c>
      <c r="C5624" t="s">
        <v>12375</v>
      </c>
      <c r="D5624" s="16" t="s">
        <v>656</v>
      </c>
      <c r="E5624">
        <v>168.2</v>
      </c>
    </row>
    <row r="5625" spans="1:5" x14ac:dyDescent="0.2">
      <c r="A5625">
        <v>96539</v>
      </c>
      <c r="B5625" t="s">
        <v>2009</v>
      </c>
      <c r="C5625" t="s">
        <v>12376</v>
      </c>
      <c r="D5625" s="16" t="s">
        <v>656</v>
      </c>
      <c r="E5625">
        <v>157.57</v>
      </c>
    </row>
    <row r="5626" spans="1:5" x14ac:dyDescent="0.2">
      <c r="A5626">
        <v>96542</v>
      </c>
      <c r="B5626" t="s">
        <v>2009</v>
      </c>
      <c r="C5626" t="s">
        <v>12377</v>
      </c>
      <c r="D5626" s="16" t="s">
        <v>656</v>
      </c>
      <c r="E5626">
        <v>120.41</v>
      </c>
    </row>
    <row r="5627" spans="1:5" x14ac:dyDescent="0.2">
      <c r="A5627">
        <v>96530</v>
      </c>
      <c r="B5627" t="s">
        <v>2009</v>
      </c>
      <c r="C5627" t="s">
        <v>12378</v>
      </c>
      <c r="D5627" s="16" t="s">
        <v>656</v>
      </c>
      <c r="E5627">
        <v>162.38999999999999</v>
      </c>
    </row>
    <row r="5628" spans="1:5" x14ac:dyDescent="0.2">
      <c r="A5628">
        <v>96533</v>
      </c>
      <c r="B5628" t="s">
        <v>2009</v>
      </c>
      <c r="C5628" t="s">
        <v>12379</v>
      </c>
      <c r="D5628" s="16" t="s">
        <v>656</v>
      </c>
      <c r="E5628">
        <v>109.72</v>
      </c>
    </row>
    <row r="5629" spans="1:5" x14ac:dyDescent="0.2">
      <c r="A5629">
        <v>96536</v>
      </c>
      <c r="B5629" t="s">
        <v>2009</v>
      </c>
      <c r="C5629" t="s">
        <v>12380</v>
      </c>
      <c r="D5629" s="16" t="s">
        <v>656</v>
      </c>
      <c r="E5629">
        <v>82.29</v>
      </c>
    </row>
    <row r="5630" spans="1:5" x14ac:dyDescent="0.2">
      <c r="A5630">
        <v>105518</v>
      </c>
      <c r="B5630" t="s">
        <v>2009</v>
      </c>
      <c r="C5630" t="s">
        <v>12381</v>
      </c>
      <c r="D5630" s="16" t="s">
        <v>656</v>
      </c>
      <c r="E5630">
        <v>0</v>
      </c>
    </row>
    <row r="5631" spans="1:5" x14ac:dyDescent="0.2">
      <c r="A5631">
        <v>105517</v>
      </c>
      <c r="B5631" t="s">
        <v>2009</v>
      </c>
      <c r="C5631" t="s">
        <v>12382</v>
      </c>
      <c r="D5631" s="16" t="s">
        <v>656</v>
      </c>
      <c r="E5631">
        <v>0</v>
      </c>
    </row>
    <row r="5632" spans="1:5" x14ac:dyDescent="0.2">
      <c r="A5632">
        <v>105520</v>
      </c>
      <c r="B5632" t="s">
        <v>2009</v>
      </c>
      <c r="C5632" t="s">
        <v>12383</v>
      </c>
      <c r="D5632" s="16" t="s">
        <v>656</v>
      </c>
      <c r="E5632">
        <v>0</v>
      </c>
    </row>
    <row r="5633" spans="1:5" x14ac:dyDescent="0.2">
      <c r="A5633">
        <v>105519</v>
      </c>
      <c r="B5633" t="s">
        <v>2009</v>
      </c>
      <c r="C5633" t="s">
        <v>12384</v>
      </c>
      <c r="D5633" s="16" t="s">
        <v>656</v>
      </c>
      <c r="E5633">
        <v>0</v>
      </c>
    </row>
    <row r="5634" spans="1:5" x14ac:dyDescent="0.2">
      <c r="A5634">
        <v>101793</v>
      </c>
      <c r="B5634" t="s">
        <v>2009</v>
      </c>
      <c r="C5634" t="s">
        <v>12385</v>
      </c>
      <c r="D5634" s="16" t="s">
        <v>624</v>
      </c>
      <c r="E5634">
        <v>29.6</v>
      </c>
    </row>
    <row r="5635" spans="1:5" x14ac:dyDescent="0.2">
      <c r="A5635">
        <v>101792</v>
      </c>
      <c r="B5635" t="s">
        <v>2009</v>
      </c>
      <c r="C5635" t="s">
        <v>12386</v>
      </c>
      <c r="D5635" s="16" t="s">
        <v>624</v>
      </c>
      <c r="E5635">
        <v>20.07</v>
      </c>
    </row>
    <row r="5636" spans="1:5" x14ac:dyDescent="0.2">
      <c r="A5636">
        <v>92272</v>
      </c>
      <c r="B5636" t="s">
        <v>2009</v>
      </c>
      <c r="C5636" t="s">
        <v>12387</v>
      </c>
      <c r="D5636" s="16" t="s">
        <v>658</v>
      </c>
      <c r="E5636">
        <v>40.549999999999997</v>
      </c>
    </row>
    <row r="5637" spans="1:5" x14ac:dyDescent="0.2">
      <c r="A5637">
        <v>101791</v>
      </c>
      <c r="B5637" t="s">
        <v>2009</v>
      </c>
      <c r="C5637" t="s">
        <v>12388</v>
      </c>
      <c r="D5637" s="16" t="s">
        <v>658</v>
      </c>
      <c r="E5637">
        <v>26.39</v>
      </c>
    </row>
    <row r="5638" spans="1:5" x14ac:dyDescent="0.2">
      <c r="A5638">
        <v>92273</v>
      </c>
      <c r="B5638" t="s">
        <v>2009</v>
      </c>
      <c r="C5638" t="s">
        <v>12389</v>
      </c>
      <c r="D5638" s="16" t="s">
        <v>658</v>
      </c>
      <c r="E5638">
        <v>16.7</v>
      </c>
    </row>
    <row r="5639" spans="1:5" x14ac:dyDescent="0.2">
      <c r="A5639">
        <v>92268</v>
      </c>
      <c r="B5639" t="s">
        <v>2009</v>
      </c>
      <c r="C5639" t="s">
        <v>12390</v>
      </c>
      <c r="D5639" s="16" t="s">
        <v>656</v>
      </c>
      <c r="E5639">
        <v>98.31</v>
      </c>
    </row>
    <row r="5640" spans="1:5" x14ac:dyDescent="0.2">
      <c r="A5640">
        <v>92267</v>
      </c>
      <c r="B5640" t="s">
        <v>2009</v>
      </c>
      <c r="C5640" t="s">
        <v>12391</v>
      </c>
      <c r="D5640" s="16" t="s">
        <v>656</v>
      </c>
      <c r="E5640">
        <v>58.68</v>
      </c>
    </row>
    <row r="5641" spans="1:5" x14ac:dyDescent="0.2">
      <c r="A5641">
        <v>92271</v>
      </c>
      <c r="B5641" t="s">
        <v>2009</v>
      </c>
      <c r="C5641" t="s">
        <v>12392</v>
      </c>
      <c r="D5641" s="16" t="s">
        <v>656</v>
      </c>
      <c r="E5641">
        <v>123.84</v>
      </c>
    </row>
    <row r="5642" spans="1:5" x14ac:dyDescent="0.2">
      <c r="A5642">
        <v>92264</v>
      </c>
      <c r="B5642" t="s">
        <v>2009</v>
      </c>
      <c r="C5642" t="s">
        <v>12393</v>
      </c>
      <c r="D5642" s="16" t="s">
        <v>656</v>
      </c>
      <c r="E5642">
        <v>238.46</v>
      </c>
    </row>
    <row r="5643" spans="1:5" x14ac:dyDescent="0.2">
      <c r="A5643">
        <v>92263</v>
      </c>
      <c r="B5643" t="s">
        <v>2009</v>
      </c>
      <c r="C5643" t="s">
        <v>12394</v>
      </c>
      <c r="D5643" s="16" t="s">
        <v>656</v>
      </c>
      <c r="E5643">
        <v>188.03</v>
      </c>
    </row>
    <row r="5644" spans="1:5" x14ac:dyDescent="0.2">
      <c r="A5644">
        <v>92269</v>
      </c>
      <c r="B5644" t="s">
        <v>2009</v>
      </c>
      <c r="C5644" t="s">
        <v>12395</v>
      </c>
      <c r="D5644" s="16" t="s">
        <v>656</v>
      </c>
      <c r="E5644">
        <v>139.58000000000001</v>
      </c>
    </row>
    <row r="5645" spans="1:5" x14ac:dyDescent="0.2">
      <c r="A5645">
        <v>92270</v>
      </c>
      <c r="B5645" t="s">
        <v>2009</v>
      </c>
      <c r="C5645" t="s">
        <v>12396</v>
      </c>
      <c r="D5645" s="16" t="s">
        <v>656</v>
      </c>
      <c r="E5645">
        <v>204.51</v>
      </c>
    </row>
    <row r="5646" spans="1:5" x14ac:dyDescent="0.2">
      <c r="A5646">
        <v>92266</v>
      </c>
      <c r="B5646" t="s">
        <v>2009</v>
      </c>
      <c r="C5646" t="s">
        <v>12397</v>
      </c>
      <c r="D5646" s="16" t="s">
        <v>656</v>
      </c>
      <c r="E5646">
        <v>183.29</v>
      </c>
    </row>
    <row r="5647" spans="1:5" x14ac:dyDescent="0.2">
      <c r="A5647">
        <v>92265</v>
      </c>
      <c r="B5647" t="s">
        <v>2009</v>
      </c>
      <c r="C5647" t="s">
        <v>12398</v>
      </c>
      <c r="D5647" s="16" t="s">
        <v>656</v>
      </c>
      <c r="E5647">
        <v>140.03</v>
      </c>
    </row>
    <row r="5648" spans="1:5" x14ac:dyDescent="0.2">
      <c r="A5648">
        <v>92524</v>
      </c>
      <c r="B5648" t="s">
        <v>2009</v>
      </c>
      <c r="C5648" t="s">
        <v>12399</v>
      </c>
      <c r="D5648" s="16" t="s">
        <v>656</v>
      </c>
      <c r="E5648">
        <v>88.7</v>
      </c>
    </row>
    <row r="5649" spans="1:5" x14ac:dyDescent="0.2">
      <c r="A5649">
        <v>92528</v>
      </c>
      <c r="B5649" t="s">
        <v>2009</v>
      </c>
      <c r="C5649" t="s">
        <v>12400</v>
      </c>
      <c r="D5649" s="16" t="s">
        <v>656</v>
      </c>
      <c r="E5649">
        <v>84.45</v>
      </c>
    </row>
    <row r="5650" spans="1:5" x14ac:dyDescent="0.2">
      <c r="A5650">
        <v>92532</v>
      </c>
      <c r="B5650" t="s">
        <v>2009</v>
      </c>
      <c r="C5650" t="s">
        <v>12401</v>
      </c>
      <c r="D5650" s="16" t="s">
        <v>656</v>
      </c>
      <c r="E5650">
        <v>80.760000000000005</v>
      </c>
    </row>
    <row r="5651" spans="1:5" x14ac:dyDescent="0.2">
      <c r="A5651">
        <v>92536</v>
      </c>
      <c r="B5651" t="s">
        <v>2009</v>
      </c>
      <c r="C5651" t="s">
        <v>12402</v>
      </c>
      <c r="D5651" s="16" t="s">
        <v>656</v>
      </c>
      <c r="E5651">
        <v>73.69</v>
      </c>
    </row>
    <row r="5652" spans="1:5" x14ac:dyDescent="0.2">
      <c r="A5652">
        <v>92508</v>
      </c>
      <c r="B5652" t="s">
        <v>2009</v>
      </c>
      <c r="C5652" t="s">
        <v>12403</v>
      </c>
      <c r="D5652" s="16" t="s">
        <v>656</v>
      </c>
      <c r="E5652">
        <v>123.15</v>
      </c>
    </row>
    <row r="5653" spans="1:5" x14ac:dyDescent="0.2">
      <c r="A5653">
        <v>92512</v>
      </c>
      <c r="B5653" t="s">
        <v>2009</v>
      </c>
      <c r="C5653" t="s">
        <v>12404</v>
      </c>
      <c r="D5653" s="16" t="s">
        <v>656</v>
      </c>
      <c r="E5653">
        <v>105.41</v>
      </c>
    </row>
    <row r="5654" spans="1:5" x14ac:dyDescent="0.2">
      <c r="A5654">
        <v>92515</v>
      </c>
      <c r="B5654" t="s">
        <v>2009</v>
      </c>
      <c r="C5654" t="s">
        <v>12405</v>
      </c>
      <c r="D5654" s="16" t="s">
        <v>656</v>
      </c>
      <c r="E5654">
        <v>96.17</v>
      </c>
    </row>
    <row r="5655" spans="1:5" x14ac:dyDescent="0.2">
      <c r="A5655">
        <v>92520</v>
      </c>
      <c r="B5655" t="s">
        <v>2009</v>
      </c>
      <c r="C5655" t="s">
        <v>12406</v>
      </c>
      <c r="D5655" s="16" t="s">
        <v>656</v>
      </c>
      <c r="E5655">
        <v>89.89</v>
      </c>
    </row>
    <row r="5656" spans="1:5" x14ac:dyDescent="0.2">
      <c r="A5656">
        <v>92526</v>
      </c>
      <c r="B5656" t="s">
        <v>2009</v>
      </c>
      <c r="C5656" t="s">
        <v>12407</v>
      </c>
      <c r="D5656" s="16" t="s">
        <v>656</v>
      </c>
      <c r="E5656">
        <v>49.43</v>
      </c>
    </row>
    <row r="5657" spans="1:5" x14ac:dyDescent="0.2">
      <c r="A5657">
        <v>92530</v>
      </c>
      <c r="B5657" t="s">
        <v>2009</v>
      </c>
      <c r="C5657" t="s">
        <v>12408</v>
      </c>
      <c r="D5657" s="16" t="s">
        <v>656</v>
      </c>
      <c r="E5657">
        <v>46.39</v>
      </c>
    </row>
    <row r="5658" spans="1:5" x14ac:dyDescent="0.2">
      <c r="A5658">
        <v>92534</v>
      </c>
      <c r="B5658" t="s">
        <v>2009</v>
      </c>
      <c r="C5658" t="s">
        <v>12409</v>
      </c>
      <c r="D5658" s="16" t="s">
        <v>656</v>
      </c>
      <c r="E5658">
        <v>43.81</v>
      </c>
    </row>
    <row r="5659" spans="1:5" x14ac:dyDescent="0.2">
      <c r="A5659">
        <v>92538</v>
      </c>
      <c r="B5659" t="s">
        <v>2009</v>
      </c>
      <c r="C5659" t="s">
        <v>12410</v>
      </c>
      <c r="D5659" s="16" t="s">
        <v>656</v>
      </c>
      <c r="E5659">
        <v>38.69</v>
      </c>
    </row>
    <row r="5660" spans="1:5" x14ac:dyDescent="0.2">
      <c r="A5660">
        <v>103760</v>
      </c>
      <c r="B5660" t="s">
        <v>2009</v>
      </c>
      <c r="C5660" t="s">
        <v>12411</v>
      </c>
      <c r="D5660" s="16" t="s">
        <v>656</v>
      </c>
      <c r="E5660">
        <v>139.12</v>
      </c>
    </row>
    <row r="5661" spans="1:5" x14ac:dyDescent="0.2">
      <c r="A5661">
        <v>103761</v>
      </c>
      <c r="B5661" t="s">
        <v>2009</v>
      </c>
      <c r="C5661" t="s">
        <v>12412</v>
      </c>
      <c r="D5661" s="16" t="s">
        <v>656</v>
      </c>
      <c r="E5661">
        <v>96.3</v>
      </c>
    </row>
    <row r="5662" spans="1:5" x14ac:dyDescent="0.2">
      <c r="A5662">
        <v>103762</v>
      </c>
      <c r="B5662" t="s">
        <v>2009</v>
      </c>
      <c r="C5662" t="s">
        <v>12413</v>
      </c>
      <c r="D5662" s="16" t="s">
        <v>656</v>
      </c>
      <c r="E5662">
        <v>82.8</v>
      </c>
    </row>
    <row r="5663" spans="1:5" x14ac:dyDescent="0.2">
      <c r="A5663">
        <v>103763</v>
      </c>
      <c r="B5663" t="s">
        <v>2009</v>
      </c>
      <c r="C5663" t="s">
        <v>12414</v>
      </c>
      <c r="D5663" s="16" t="s">
        <v>656</v>
      </c>
      <c r="E5663">
        <v>73.25</v>
      </c>
    </row>
    <row r="5664" spans="1:5" x14ac:dyDescent="0.2">
      <c r="A5664">
        <v>92510</v>
      </c>
      <c r="B5664" t="s">
        <v>2009</v>
      </c>
      <c r="C5664" t="s">
        <v>12415</v>
      </c>
      <c r="D5664" s="16" t="s">
        <v>656</v>
      </c>
      <c r="E5664">
        <v>77.989999999999995</v>
      </c>
    </row>
    <row r="5665" spans="1:5" x14ac:dyDescent="0.2">
      <c r="A5665">
        <v>92514</v>
      </c>
      <c r="B5665" t="s">
        <v>2009</v>
      </c>
      <c r="C5665" t="s">
        <v>12416</v>
      </c>
      <c r="D5665" s="16" t="s">
        <v>656</v>
      </c>
      <c r="E5665">
        <v>61.86</v>
      </c>
    </row>
    <row r="5666" spans="1:5" x14ac:dyDescent="0.2">
      <c r="A5666">
        <v>92518</v>
      </c>
      <c r="B5666" t="s">
        <v>2009</v>
      </c>
      <c r="C5666" t="s">
        <v>12417</v>
      </c>
      <c r="D5666" s="16" t="s">
        <v>656</v>
      </c>
      <c r="E5666">
        <v>54.17</v>
      </c>
    </row>
    <row r="5667" spans="1:5" x14ac:dyDescent="0.2">
      <c r="A5667">
        <v>92522</v>
      </c>
      <c r="B5667" t="s">
        <v>2009</v>
      </c>
      <c r="C5667" t="s">
        <v>12418</v>
      </c>
      <c r="D5667" s="16" t="s">
        <v>656</v>
      </c>
      <c r="E5667">
        <v>49.29</v>
      </c>
    </row>
    <row r="5668" spans="1:5" x14ac:dyDescent="0.2">
      <c r="A5668">
        <v>92482</v>
      </c>
      <c r="B5668" t="s">
        <v>2009</v>
      </c>
      <c r="C5668" t="s">
        <v>12419</v>
      </c>
      <c r="D5668" s="16" t="s">
        <v>656</v>
      </c>
      <c r="E5668">
        <v>407.88</v>
      </c>
    </row>
    <row r="5669" spans="1:5" x14ac:dyDescent="0.2">
      <c r="A5669">
        <v>92484</v>
      </c>
      <c r="B5669" t="s">
        <v>2009</v>
      </c>
      <c r="C5669" t="s">
        <v>12420</v>
      </c>
      <c r="D5669" s="16" t="s">
        <v>656</v>
      </c>
      <c r="E5669">
        <v>285.37</v>
      </c>
    </row>
    <row r="5670" spans="1:5" x14ac:dyDescent="0.2">
      <c r="A5670">
        <v>92486</v>
      </c>
      <c r="B5670" t="s">
        <v>2009</v>
      </c>
      <c r="C5670" t="s">
        <v>12421</v>
      </c>
      <c r="D5670" s="16" t="s">
        <v>656</v>
      </c>
      <c r="E5670">
        <v>206.28</v>
      </c>
    </row>
    <row r="5671" spans="1:5" x14ac:dyDescent="0.2">
      <c r="A5671">
        <v>92492</v>
      </c>
      <c r="B5671" t="s">
        <v>2009</v>
      </c>
      <c r="C5671" t="s">
        <v>12422</v>
      </c>
      <c r="D5671" s="16" t="s">
        <v>656</v>
      </c>
      <c r="E5671">
        <v>121.06</v>
      </c>
    </row>
    <row r="5672" spans="1:5" x14ac:dyDescent="0.2">
      <c r="A5672">
        <v>92496</v>
      </c>
      <c r="B5672" t="s">
        <v>2009</v>
      </c>
      <c r="C5672" t="s">
        <v>12423</v>
      </c>
      <c r="D5672" s="16" t="s">
        <v>656</v>
      </c>
      <c r="E5672">
        <v>114.95</v>
      </c>
    </row>
    <row r="5673" spans="1:5" x14ac:dyDescent="0.2">
      <c r="A5673">
        <v>92500</v>
      </c>
      <c r="B5673" t="s">
        <v>2009</v>
      </c>
      <c r="C5673" t="s">
        <v>12424</v>
      </c>
      <c r="D5673" s="16" t="s">
        <v>656</v>
      </c>
      <c r="E5673">
        <v>109.94</v>
      </c>
    </row>
    <row r="5674" spans="1:5" x14ac:dyDescent="0.2">
      <c r="A5674">
        <v>92504</v>
      </c>
      <c r="B5674" t="s">
        <v>2009</v>
      </c>
      <c r="C5674" t="s">
        <v>12425</v>
      </c>
      <c r="D5674" s="16" t="s">
        <v>656</v>
      </c>
      <c r="E5674">
        <v>100.84</v>
      </c>
    </row>
    <row r="5675" spans="1:5" x14ac:dyDescent="0.2">
      <c r="A5675">
        <v>92488</v>
      </c>
      <c r="B5675" t="s">
        <v>2009</v>
      </c>
      <c r="C5675" t="s">
        <v>12426</v>
      </c>
      <c r="D5675" s="16" t="s">
        <v>656</v>
      </c>
      <c r="E5675">
        <v>128.28</v>
      </c>
    </row>
    <row r="5676" spans="1:5" x14ac:dyDescent="0.2">
      <c r="A5676">
        <v>92494</v>
      </c>
      <c r="B5676" t="s">
        <v>2009</v>
      </c>
      <c r="C5676" t="s">
        <v>12427</v>
      </c>
      <c r="D5676" s="16" t="s">
        <v>656</v>
      </c>
      <c r="E5676">
        <v>80.02</v>
      </c>
    </row>
    <row r="5677" spans="1:5" x14ac:dyDescent="0.2">
      <c r="A5677">
        <v>92498</v>
      </c>
      <c r="B5677" t="s">
        <v>2009</v>
      </c>
      <c r="C5677" t="s">
        <v>12428</v>
      </c>
      <c r="D5677" s="16" t="s">
        <v>656</v>
      </c>
      <c r="E5677">
        <v>75.2</v>
      </c>
    </row>
    <row r="5678" spans="1:5" x14ac:dyDescent="0.2">
      <c r="A5678">
        <v>92502</v>
      </c>
      <c r="B5678" t="s">
        <v>2009</v>
      </c>
      <c r="C5678" t="s">
        <v>12429</v>
      </c>
      <c r="D5678" s="16" t="s">
        <v>656</v>
      </c>
      <c r="E5678">
        <v>71.44</v>
      </c>
    </row>
    <row r="5679" spans="1:5" x14ac:dyDescent="0.2">
      <c r="A5679">
        <v>92506</v>
      </c>
      <c r="B5679" t="s">
        <v>2009</v>
      </c>
      <c r="C5679" t="s">
        <v>12430</v>
      </c>
      <c r="D5679" s="16" t="s">
        <v>656</v>
      </c>
      <c r="E5679">
        <v>64.510000000000005</v>
      </c>
    </row>
    <row r="5680" spans="1:5" x14ac:dyDescent="0.2">
      <c r="A5680">
        <v>92490</v>
      </c>
      <c r="B5680" t="s">
        <v>2009</v>
      </c>
      <c r="C5680" t="s">
        <v>12431</v>
      </c>
      <c r="D5680" s="16" t="s">
        <v>656</v>
      </c>
      <c r="E5680">
        <v>85.73</v>
      </c>
    </row>
    <row r="5681" spans="1:5" x14ac:dyDescent="0.2">
      <c r="A5681">
        <v>92433</v>
      </c>
      <c r="B5681" t="s">
        <v>2009</v>
      </c>
      <c r="C5681" t="s">
        <v>12432</v>
      </c>
      <c r="D5681" s="16" t="s">
        <v>656</v>
      </c>
      <c r="E5681">
        <v>90.95</v>
      </c>
    </row>
    <row r="5682" spans="1:5" x14ac:dyDescent="0.2">
      <c r="A5682">
        <v>92437</v>
      </c>
      <c r="B5682" t="s">
        <v>2009</v>
      </c>
      <c r="C5682" t="s">
        <v>12433</v>
      </c>
      <c r="D5682" s="16" t="s">
        <v>656</v>
      </c>
      <c r="E5682">
        <v>86.7</v>
      </c>
    </row>
    <row r="5683" spans="1:5" x14ac:dyDescent="0.2">
      <c r="A5683">
        <v>92441</v>
      </c>
      <c r="B5683" t="s">
        <v>2009</v>
      </c>
      <c r="C5683" t="s">
        <v>12434</v>
      </c>
      <c r="D5683" s="16" t="s">
        <v>656</v>
      </c>
      <c r="E5683">
        <v>83.65</v>
      </c>
    </row>
    <row r="5684" spans="1:5" x14ac:dyDescent="0.2">
      <c r="A5684">
        <v>92445</v>
      </c>
      <c r="B5684" t="s">
        <v>2009</v>
      </c>
      <c r="C5684" t="s">
        <v>12435</v>
      </c>
      <c r="D5684" s="16" t="s">
        <v>656</v>
      </c>
      <c r="E5684">
        <v>77.540000000000006</v>
      </c>
    </row>
    <row r="5685" spans="1:5" x14ac:dyDescent="0.2">
      <c r="A5685">
        <v>92417</v>
      </c>
      <c r="B5685" t="s">
        <v>2009</v>
      </c>
      <c r="C5685" t="s">
        <v>12436</v>
      </c>
      <c r="D5685" s="16" t="s">
        <v>656</v>
      </c>
      <c r="E5685">
        <v>197.94</v>
      </c>
    </row>
    <row r="5686" spans="1:5" x14ac:dyDescent="0.2">
      <c r="A5686">
        <v>92421</v>
      </c>
      <c r="B5686" t="s">
        <v>2009</v>
      </c>
      <c r="C5686" t="s">
        <v>12437</v>
      </c>
      <c r="D5686" s="16" t="s">
        <v>656</v>
      </c>
      <c r="E5686">
        <v>130.04</v>
      </c>
    </row>
    <row r="5687" spans="1:5" x14ac:dyDescent="0.2">
      <c r="A5687">
        <v>92425</v>
      </c>
      <c r="B5687" t="s">
        <v>2009</v>
      </c>
      <c r="C5687" t="s">
        <v>12438</v>
      </c>
      <c r="D5687" s="16" t="s">
        <v>656</v>
      </c>
      <c r="E5687">
        <v>107.79</v>
      </c>
    </row>
    <row r="5688" spans="1:5" x14ac:dyDescent="0.2">
      <c r="A5688">
        <v>92429</v>
      </c>
      <c r="B5688" t="s">
        <v>2009</v>
      </c>
      <c r="C5688" t="s">
        <v>12439</v>
      </c>
      <c r="D5688" s="16" t="s">
        <v>656</v>
      </c>
      <c r="E5688">
        <v>96.61</v>
      </c>
    </row>
    <row r="5689" spans="1:5" x14ac:dyDescent="0.2">
      <c r="A5689">
        <v>92431</v>
      </c>
      <c r="B5689" t="s">
        <v>2009</v>
      </c>
      <c r="C5689" t="s">
        <v>12440</v>
      </c>
      <c r="D5689" s="16" t="s">
        <v>656</v>
      </c>
      <c r="E5689">
        <v>72.37</v>
      </c>
    </row>
    <row r="5690" spans="1:5" x14ac:dyDescent="0.2">
      <c r="A5690">
        <v>92435</v>
      </c>
      <c r="B5690" t="s">
        <v>2009</v>
      </c>
      <c r="C5690" t="s">
        <v>12441</v>
      </c>
      <c r="D5690" s="16" t="s">
        <v>656</v>
      </c>
      <c r="E5690">
        <v>68.760000000000005</v>
      </c>
    </row>
    <row r="5691" spans="1:5" x14ac:dyDescent="0.2">
      <c r="A5691">
        <v>92439</v>
      </c>
      <c r="B5691" t="s">
        <v>2009</v>
      </c>
      <c r="C5691" t="s">
        <v>12442</v>
      </c>
      <c r="D5691" s="16" t="s">
        <v>656</v>
      </c>
      <c r="E5691">
        <v>66.150000000000006</v>
      </c>
    </row>
    <row r="5692" spans="1:5" x14ac:dyDescent="0.2">
      <c r="A5692">
        <v>92443</v>
      </c>
      <c r="B5692" t="s">
        <v>2009</v>
      </c>
      <c r="C5692" t="s">
        <v>12443</v>
      </c>
      <c r="D5692" s="16" t="s">
        <v>656</v>
      </c>
      <c r="E5692">
        <v>60.66</v>
      </c>
    </row>
    <row r="5693" spans="1:5" x14ac:dyDescent="0.2">
      <c r="A5693">
        <v>92415</v>
      </c>
      <c r="B5693" t="s">
        <v>2009</v>
      </c>
      <c r="C5693" t="s">
        <v>12444</v>
      </c>
      <c r="D5693" s="16" t="s">
        <v>656</v>
      </c>
      <c r="E5693">
        <v>166.27</v>
      </c>
    </row>
    <row r="5694" spans="1:5" x14ac:dyDescent="0.2">
      <c r="A5694">
        <v>92419</v>
      </c>
      <c r="B5694" t="s">
        <v>2009</v>
      </c>
      <c r="C5694" t="s">
        <v>12445</v>
      </c>
      <c r="D5694" s="16" t="s">
        <v>656</v>
      </c>
      <c r="E5694">
        <v>105.76</v>
      </c>
    </row>
    <row r="5695" spans="1:5" x14ac:dyDescent="0.2">
      <c r="A5695">
        <v>92423</v>
      </c>
      <c r="B5695" t="s">
        <v>2009</v>
      </c>
      <c r="C5695" t="s">
        <v>12446</v>
      </c>
      <c r="D5695" s="16" t="s">
        <v>656</v>
      </c>
      <c r="E5695">
        <v>86.68</v>
      </c>
    </row>
    <row r="5696" spans="1:5" x14ac:dyDescent="0.2">
      <c r="A5696">
        <v>92427</v>
      </c>
      <c r="B5696" t="s">
        <v>2009</v>
      </c>
      <c r="C5696" t="s">
        <v>12447</v>
      </c>
      <c r="D5696" s="16" t="s">
        <v>656</v>
      </c>
      <c r="E5696">
        <v>77.040000000000006</v>
      </c>
    </row>
    <row r="5697" spans="1:5" x14ac:dyDescent="0.2">
      <c r="A5697">
        <v>92409</v>
      </c>
      <c r="B5697" t="s">
        <v>2009</v>
      </c>
      <c r="C5697" t="s">
        <v>12448</v>
      </c>
      <c r="D5697" s="16" t="s">
        <v>656</v>
      </c>
      <c r="E5697">
        <v>274.72000000000003</v>
      </c>
    </row>
    <row r="5698" spans="1:5" x14ac:dyDescent="0.2">
      <c r="A5698">
        <v>92411</v>
      </c>
      <c r="B5698" t="s">
        <v>2009</v>
      </c>
      <c r="C5698" t="s">
        <v>12449</v>
      </c>
      <c r="D5698" s="16" t="s">
        <v>656</v>
      </c>
      <c r="E5698">
        <v>190.87</v>
      </c>
    </row>
    <row r="5699" spans="1:5" x14ac:dyDescent="0.2">
      <c r="A5699">
        <v>92413</v>
      </c>
      <c r="B5699" t="s">
        <v>2009</v>
      </c>
      <c r="C5699" t="s">
        <v>12450</v>
      </c>
      <c r="D5699" s="16" t="s">
        <v>656</v>
      </c>
      <c r="E5699">
        <v>128.46</v>
      </c>
    </row>
    <row r="5700" spans="1:5" x14ac:dyDescent="0.2">
      <c r="A5700">
        <v>92465</v>
      </c>
      <c r="B5700" t="s">
        <v>2009</v>
      </c>
      <c r="C5700" t="s">
        <v>12451</v>
      </c>
      <c r="D5700" s="16" t="s">
        <v>656</v>
      </c>
      <c r="E5700">
        <v>178.89</v>
      </c>
    </row>
    <row r="5701" spans="1:5" x14ac:dyDescent="0.2">
      <c r="A5701">
        <v>92469</v>
      </c>
      <c r="B5701" t="s">
        <v>2009</v>
      </c>
      <c r="C5701" t="s">
        <v>12452</v>
      </c>
      <c r="D5701" s="16" t="s">
        <v>656</v>
      </c>
      <c r="E5701">
        <v>163.08000000000001</v>
      </c>
    </row>
    <row r="5702" spans="1:5" x14ac:dyDescent="0.2">
      <c r="A5702">
        <v>92473</v>
      </c>
      <c r="B5702" t="s">
        <v>2009</v>
      </c>
      <c r="C5702" t="s">
        <v>12453</v>
      </c>
      <c r="D5702" s="16" t="s">
        <v>656</v>
      </c>
      <c r="E5702">
        <v>150.22</v>
      </c>
    </row>
    <row r="5703" spans="1:5" x14ac:dyDescent="0.2">
      <c r="A5703">
        <v>92477</v>
      </c>
      <c r="B5703" t="s">
        <v>2009</v>
      </c>
      <c r="C5703" t="s">
        <v>12454</v>
      </c>
      <c r="D5703" s="16" t="s">
        <v>656</v>
      </c>
      <c r="E5703">
        <v>122.96</v>
      </c>
    </row>
    <row r="5704" spans="1:5" x14ac:dyDescent="0.2">
      <c r="A5704">
        <v>92449</v>
      </c>
      <c r="B5704" t="s">
        <v>2009</v>
      </c>
      <c r="C5704" t="s">
        <v>12455</v>
      </c>
      <c r="D5704" s="16" t="s">
        <v>656</v>
      </c>
      <c r="E5704">
        <v>323.60000000000002</v>
      </c>
    </row>
    <row r="5705" spans="1:5" x14ac:dyDescent="0.2">
      <c r="A5705">
        <v>92453</v>
      </c>
      <c r="B5705" t="s">
        <v>2009</v>
      </c>
      <c r="C5705" t="s">
        <v>12456</v>
      </c>
      <c r="D5705" s="16" t="s">
        <v>656</v>
      </c>
      <c r="E5705">
        <v>276.74</v>
      </c>
    </row>
    <row r="5706" spans="1:5" x14ac:dyDescent="0.2">
      <c r="A5706">
        <v>92457</v>
      </c>
      <c r="B5706" t="s">
        <v>2009</v>
      </c>
      <c r="C5706" t="s">
        <v>12457</v>
      </c>
      <c r="D5706" s="16" t="s">
        <v>656</v>
      </c>
      <c r="E5706">
        <v>240.84</v>
      </c>
    </row>
    <row r="5707" spans="1:5" x14ac:dyDescent="0.2">
      <c r="A5707">
        <v>92461</v>
      </c>
      <c r="B5707" t="s">
        <v>2009</v>
      </c>
      <c r="C5707" t="s">
        <v>12458</v>
      </c>
      <c r="D5707" s="16" t="s">
        <v>656</v>
      </c>
      <c r="E5707">
        <v>222.07</v>
      </c>
    </row>
    <row r="5708" spans="1:5" x14ac:dyDescent="0.2">
      <c r="A5708">
        <v>92467</v>
      </c>
      <c r="B5708" t="s">
        <v>2009</v>
      </c>
      <c r="C5708" t="s">
        <v>12459</v>
      </c>
      <c r="D5708" s="16" t="s">
        <v>656</v>
      </c>
      <c r="E5708">
        <v>116.34</v>
      </c>
    </row>
    <row r="5709" spans="1:5" x14ac:dyDescent="0.2">
      <c r="A5709">
        <v>92471</v>
      </c>
      <c r="B5709" t="s">
        <v>2009</v>
      </c>
      <c r="C5709" t="s">
        <v>12460</v>
      </c>
      <c r="D5709" s="16" t="s">
        <v>656</v>
      </c>
      <c r="E5709">
        <v>106.19</v>
      </c>
    </row>
    <row r="5710" spans="1:5" x14ac:dyDescent="0.2">
      <c r="A5710">
        <v>92475</v>
      </c>
      <c r="B5710" t="s">
        <v>2009</v>
      </c>
      <c r="C5710" t="s">
        <v>12461</v>
      </c>
      <c r="D5710" s="16" t="s">
        <v>656</v>
      </c>
      <c r="E5710">
        <v>97.91</v>
      </c>
    </row>
    <row r="5711" spans="1:5" x14ac:dyDescent="0.2">
      <c r="A5711">
        <v>92479</v>
      </c>
      <c r="B5711" t="s">
        <v>2009</v>
      </c>
      <c r="C5711" t="s">
        <v>12462</v>
      </c>
      <c r="D5711" s="16" t="s">
        <v>656</v>
      </c>
      <c r="E5711">
        <v>80.34</v>
      </c>
    </row>
    <row r="5712" spans="1:5" x14ac:dyDescent="0.2">
      <c r="A5712">
        <v>92451</v>
      </c>
      <c r="B5712" t="s">
        <v>2009</v>
      </c>
      <c r="C5712" t="s">
        <v>12463</v>
      </c>
      <c r="D5712" s="16" t="s">
        <v>656</v>
      </c>
      <c r="E5712">
        <v>221.68</v>
      </c>
    </row>
    <row r="5713" spans="1:5" x14ac:dyDescent="0.2">
      <c r="A5713">
        <v>92455</v>
      </c>
      <c r="B5713" t="s">
        <v>2009</v>
      </c>
      <c r="C5713" t="s">
        <v>12464</v>
      </c>
      <c r="D5713" s="16" t="s">
        <v>656</v>
      </c>
      <c r="E5713">
        <v>181.61</v>
      </c>
    </row>
    <row r="5714" spans="1:5" x14ac:dyDescent="0.2">
      <c r="A5714">
        <v>92459</v>
      </c>
      <c r="B5714" t="s">
        <v>2009</v>
      </c>
      <c r="C5714" t="s">
        <v>12465</v>
      </c>
      <c r="D5714" s="16" t="s">
        <v>656</v>
      </c>
      <c r="E5714">
        <v>154.59</v>
      </c>
    </row>
    <row r="5715" spans="1:5" x14ac:dyDescent="0.2">
      <c r="A5715">
        <v>92463</v>
      </c>
      <c r="B5715" t="s">
        <v>2009</v>
      </c>
      <c r="C5715" t="s">
        <v>12466</v>
      </c>
      <c r="D5715" s="16" t="s">
        <v>656</v>
      </c>
      <c r="E5715">
        <v>140.08000000000001</v>
      </c>
    </row>
    <row r="5716" spans="1:5" x14ac:dyDescent="0.2">
      <c r="A5716">
        <v>92446</v>
      </c>
      <c r="B5716" t="s">
        <v>2009</v>
      </c>
      <c r="C5716" t="s">
        <v>12467</v>
      </c>
      <c r="D5716" s="16" t="s">
        <v>656</v>
      </c>
      <c r="E5716">
        <v>366.44</v>
      </c>
    </row>
    <row r="5717" spans="1:5" x14ac:dyDescent="0.2">
      <c r="A5717">
        <v>92447</v>
      </c>
      <c r="B5717" t="s">
        <v>2009</v>
      </c>
      <c r="C5717" t="s">
        <v>12468</v>
      </c>
      <c r="D5717" s="16" t="s">
        <v>656</v>
      </c>
      <c r="E5717">
        <v>255.97</v>
      </c>
    </row>
    <row r="5718" spans="1:5" x14ac:dyDescent="0.2">
      <c r="A5718">
        <v>92448</v>
      </c>
      <c r="B5718" t="s">
        <v>2009</v>
      </c>
      <c r="C5718" t="s">
        <v>12469</v>
      </c>
      <c r="D5718" s="16" t="s">
        <v>656</v>
      </c>
      <c r="E5718">
        <v>199.4</v>
      </c>
    </row>
    <row r="5719" spans="1:5" x14ac:dyDescent="0.2">
      <c r="A5719">
        <v>92466</v>
      </c>
      <c r="B5719" t="s">
        <v>2009</v>
      </c>
      <c r="C5719" t="s">
        <v>12470</v>
      </c>
      <c r="D5719" s="16" t="s">
        <v>656</v>
      </c>
      <c r="E5719">
        <v>274.49</v>
      </c>
    </row>
    <row r="5720" spans="1:5" x14ac:dyDescent="0.2">
      <c r="A5720">
        <v>92470</v>
      </c>
      <c r="B5720" t="s">
        <v>2009</v>
      </c>
      <c r="C5720" t="s">
        <v>12471</v>
      </c>
      <c r="D5720" s="16" t="s">
        <v>656</v>
      </c>
      <c r="E5720">
        <v>265.7</v>
      </c>
    </row>
    <row r="5721" spans="1:5" x14ac:dyDescent="0.2">
      <c r="A5721">
        <v>92474</v>
      </c>
      <c r="B5721" t="s">
        <v>2009</v>
      </c>
      <c r="C5721" t="s">
        <v>12472</v>
      </c>
      <c r="D5721" s="16" t="s">
        <v>656</v>
      </c>
      <c r="E5721">
        <v>258.10000000000002</v>
      </c>
    </row>
    <row r="5722" spans="1:5" x14ac:dyDescent="0.2">
      <c r="A5722">
        <v>92478</v>
      </c>
      <c r="B5722" t="s">
        <v>2009</v>
      </c>
      <c r="C5722" t="s">
        <v>12473</v>
      </c>
      <c r="D5722" s="16" t="s">
        <v>656</v>
      </c>
      <c r="E5722">
        <v>243.22</v>
      </c>
    </row>
    <row r="5723" spans="1:5" x14ac:dyDescent="0.2">
      <c r="A5723">
        <v>92450</v>
      </c>
      <c r="B5723" t="s">
        <v>2009</v>
      </c>
      <c r="C5723" t="s">
        <v>12474</v>
      </c>
      <c r="D5723" s="16" t="s">
        <v>656</v>
      </c>
      <c r="E5723">
        <v>359.63</v>
      </c>
    </row>
    <row r="5724" spans="1:5" x14ac:dyDescent="0.2">
      <c r="A5724">
        <v>92454</v>
      </c>
      <c r="B5724" t="s">
        <v>2009</v>
      </c>
      <c r="C5724" t="s">
        <v>12475</v>
      </c>
      <c r="D5724" s="16" t="s">
        <v>656</v>
      </c>
      <c r="E5724">
        <v>322.22000000000003</v>
      </c>
    </row>
    <row r="5725" spans="1:5" x14ac:dyDescent="0.2">
      <c r="A5725">
        <v>92458</v>
      </c>
      <c r="B5725" t="s">
        <v>2009</v>
      </c>
      <c r="C5725" t="s">
        <v>12476</v>
      </c>
      <c r="D5725" s="16" t="s">
        <v>656</v>
      </c>
      <c r="E5725">
        <v>298.63</v>
      </c>
    </row>
    <row r="5726" spans="1:5" x14ac:dyDescent="0.2">
      <c r="A5726">
        <v>92462</v>
      </c>
      <c r="B5726" t="s">
        <v>2009</v>
      </c>
      <c r="C5726" t="s">
        <v>12477</v>
      </c>
      <c r="D5726" s="16" t="s">
        <v>656</v>
      </c>
      <c r="E5726">
        <v>283.43</v>
      </c>
    </row>
    <row r="5727" spans="1:5" x14ac:dyDescent="0.2">
      <c r="A5727">
        <v>92468</v>
      </c>
      <c r="B5727" t="s">
        <v>2009</v>
      </c>
      <c r="C5727" t="s">
        <v>12478</v>
      </c>
      <c r="D5727" s="16" t="s">
        <v>656</v>
      </c>
      <c r="E5727">
        <v>135.63</v>
      </c>
    </row>
    <row r="5728" spans="1:5" x14ac:dyDescent="0.2">
      <c r="A5728">
        <v>92472</v>
      </c>
      <c r="B5728" t="s">
        <v>2009</v>
      </c>
      <c r="C5728" t="s">
        <v>12479</v>
      </c>
      <c r="D5728" s="16" t="s">
        <v>656</v>
      </c>
      <c r="E5728">
        <v>128.06</v>
      </c>
    </row>
    <row r="5729" spans="1:5" x14ac:dyDescent="0.2">
      <c r="A5729">
        <v>92476</v>
      </c>
      <c r="B5729" t="s">
        <v>2009</v>
      </c>
      <c r="C5729" t="s">
        <v>12480</v>
      </c>
      <c r="D5729" s="16" t="s">
        <v>656</v>
      </c>
      <c r="E5729">
        <v>121.62</v>
      </c>
    </row>
    <row r="5730" spans="1:5" x14ac:dyDescent="0.2">
      <c r="A5730">
        <v>92480</v>
      </c>
      <c r="B5730" t="s">
        <v>2009</v>
      </c>
      <c r="C5730" t="s">
        <v>12481</v>
      </c>
      <c r="D5730" s="16" t="s">
        <v>656</v>
      </c>
      <c r="E5730">
        <v>108.83</v>
      </c>
    </row>
    <row r="5731" spans="1:5" x14ac:dyDescent="0.2">
      <c r="A5731">
        <v>92452</v>
      </c>
      <c r="B5731" t="s">
        <v>2009</v>
      </c>
      <c r="C5731" t="s">
        <v>12482</v>
      </c>
      <c r="D5731" s="16" t="s">
        <v>656</v>
      </c>
      <c r="E5731">
        <v>217.99</v>
      </c>
    </row>
    <row r="5732" spans="1:5" x14ac:dyDescent="0.2">
      <c r="A5732">
        <v>92456</v>
      </c>
      <c r="B5732" t="s">
        <v>2009</v>
      </c>
      <c r="C5732" t="s">
        <v>12483</v>
      </c>
      <c r="D5732" s="16" t="s">
        <v>656</v>
      </c>
      <c r="E5732">
        <v>180.85</v>
      </c>
    </row>
    <row r="5733" spans="1:5" x14ac:dyDescent="0.2">
      <c r="A5733">
        <v>92460</v>
      </c>
      <c r="B5733" t="s">
        <v>2009</v>
      </c>
      <c r="C5733" t="s">
        <v>12484</v>
      </c>
      <c r="D5733" s="16" t="s">
        <v>656</v>
      </c>
      <c r="E5733">
        <v>152.35</v>
      </c>
    </row>
    <row r="5734" spans="1:5" x14ac:dyDescent="0.2">
      <c r="A5734">
        <v>92464</v>
      </c>
      <c r="B5734" t="s">
        <v>2009</v>
      </c>
      <c r="C5734" t="s">
        <v>12485</v>
      </c>
      <c r="D5734" s="16" t="s">
        <v>656</v>
      </c>
      <c r="E5734">
        <v>143.76</v>
      </c>
    </row>
    <row r="5735" spans="1:5" x14ac:dyDescent="0.2">
      <c r="A5735">
        <v>105403</v>
      </c>
      <c r="B5735" t="s">
        <v>2009</v>
      </c>
      <c r="C5735" t="s">
        <v>12486</v>
      </c>
      <c r="D5735" s="16" t="s">
        <v>656</v>
      </c>
      <c r="E5735">
        <v>204.9</v>
      </c>
    </row>
    <row r="5736" spans="1:5" x14ac:dyDescent="0.2">
      <c r="A5736">
        <v>96252</v>
      </c>
      <c r="B5736" t="s">
        <v>2009</v>
      </c>
      <c r="C5736" t="s">
        <v>12487</v>
      </c>
      <c r="D5736" s="16" t="s">
        <v>656</v>
      </c>
      <c r="E5736">
        <v>168.9</v>
      </c>
    </row>
    <row r="5737" spans="1:5" x14ac:dyDescent="0.2">
      <c r="A5737">
        <v>96254</v>
      </c>
      <c r="B5737" t="s">
        <v>2009</v>
      </c>
      <c r="C5737" t="s">
        <v>12488</v>
      </c>
      <c r="D5737" s="16" t="s">
        <v>658</v>
      </c>
      <c r="E5737">
        <v>0</v>
      </c>
    </row>
    <row r="5738" spans="1:5" x14ac:dyDescent="0.2">
      <c r="A5738">
        <v>96253</v>
      </c>
      <c r="B5738" t="s">
        <v>2009</v>
      </c>
      <c r="C5738" t="s">
        <v>12489</v>
      </c>
      <c r="D5738" s="16" t="s">
        <v>658</v>
      </c>
      <c r="E5738">
        <v>0</v>
      </c>
    </row>
    <row r="5739" spans="1:5" x14ac:dyDescent="0.2">
      <c r="A5739">
        <v>105406</v>
      </c>
      <c r="B5739" t="s">
        <v>2009</v>
      </c>
      <c r="C5739" t="s">
        <v>12490</v>
      </c>
      <c r="D5739" s="16" t="s">
        <v>656</v>
      </c>
      <c r="E5739">
        <v>233.96</v>
      </c>
    </row>
    <row r="5740" spans="1:5" x14ac:dyDescent="0.2">
      <c r="A5740">
        <v>96264</v>
      </c>
      <c r="B5740" t="s">
        <v>2009</v>
      </c>
      <c r="C5740" t="s">
        <v>12491</v>
      </c>
      <c r="D5740" s="16" t="s">
        <v>656</v>
      </c>
      <c r="E5740">
        <v>0</v>
      </c>
    </row>
    <row r="5741" spans="1:5" x14ac:dyDescent="0.2">
      <c r="A5741">
        <v>105405</v>
      </c>
      <c r="B5741" t="s">
        <v>2009</v>
      </c>
      <c r="C5741" t="s">
        <v>12492</v>
      </c>
      <c r="D5741" s="16" t="s">
        <v>656</v>
      </c>
      <c r="E5741">
        <v>0</v>
      </c>
    </row>
    <row r="5742" spans="1:5" x14ac:dyDescent="0.2">
      <c r="A5742">
        <v>96258</v>
      </c>
      <c r="B5742" t="s">
        <v>2009</v>
      </c>
      <c r="C5742" t="s">
        <v>12493</v>
      </c>
      <c r="D5742" s="16" t="s">
        <v>656</v>
      </c>
      <c r="E5742">
        <v>170.32</v>
      </c>
    </row>
    <row r="5743" spans="1:5" x14ac:dyDescent="0.2">
      <c r="A5743">
        <v>96262</v>
      </c>
      <c r="B5743" t="s">
        <v>2009</v>
      </c>
      <c r="C5743" t="s">
        <v>12494</v>
      </c>
      <c r="D5743" s="16" t="s">
        <v>656</v>
      </c>
      <c r="E5743">
        <v>0</v>
      </c>
    </row>
    <row r="5744" spans="1:5" x14ac:dyDescent="0.2">
      <c r="A5744">
        <v>105404</v>
      </c>
      <c r="B5744" t="s">
        <v>2009</v>
      </c>
      <c r="C5744" t="s">
        <v>12495</v>
      </c>
      <c r="D5744" s="16" t="s">
        <v>656</v>
      </c>
      <c r="E5744">
        <v>0</v>
      </c>
    </row>
    <row r="5745" spans="1:5" x14ac:dyDescent="0.2">
      <c r="A5745">
        <v>92751</v>
      </c>
      <c r="B5745" t="s">
        <v>2009</v>
      </c>
      <c r="C5745" t="s">
        <v>12496</v>
      </c>
      <c r="D5745" s="16" t="s">
        <v>624</v>
      </c>
      <c r="E5745">
        <v>2139.89</v>
      </c>
    </row>
    <row r="5746" spans="1:5" x14ac:dyDescent="0.2">
      <c r="A5746">
        <v>92752</v>
      </c>
      <c r="B5746" t="s">
        <v>2009</v>
      </c>
      <c r="C5746" t="s">
        <v>12497</v>
      </c>
      <c r="D5746" s="16" t="s">
        <v>624</v>
      </c>
      <c r="E5746">
        <v>2528.31</v>
      </c>
    </row>
    <row r="5747" spans="1:5" x14ac:dyDescent="0.2">
      <c r="A5747">
        <v>92750</v>
      </c>
      <c r="B5747" t="s">
        <v>2009</v>
      </c>
      <c r="C5747" t="s">
        <v>12498</v>
      </c>
      <c r="D5747" s="16" t="s">
        <v>624</v>
      </c>
      <c r="E5747">
        <v>1748.5</v>
      </c>
    </row>
    <row r="5748" spans="1:5" x14ac:dyDescent="0.2">
      <c r="A5748">
        <v>92749</v>
      </c>
      <c r="B5748" t="s">
        <v>2009</v>
      </c>
      <c r="C5748" t="s">
        <v>12499</v>
      </c>
      <c r="D5748" s="16" t="s">
        <v>624</v>
      </c>
      <c r="E5748">
        <v>1079.32</v>
      </c>
    </row>
    <row r="5749" spans="1:5" x14ac:dyDescent="0.2">
      <c r="A5749">
        <v>92745</v>
      </c>
      <c r="B5749" t="s">
        <v>2009</v>
      </c>
      <c r="C5749" t="s">
        <v>12500</v>
      </c>
      <c r="D5749" s="16" t="s">
        <v>624</v>
      </c>
      <c r="E5749">
        <v>934.04</v>
      </c>
    </row>
    <row r="5750" spans="1:5" x14ac:dyDescent="0.2">
      <c r="A5750">
        <v>92747</v>
      </c>
      <c r="B5750" t="s">
        <v>2009</v>
      </c>
      <c r="C5750" t="s">
        <v>12501</v>
      </c>
      <c r="D5750" s="16" t="s">
        <v>624</v>
      </c>
      <c r="E5750">
        <v>1030.2</v>
      </c>
    </row>
    <row r="5751" spans="1:5" x14ac:dyDescent="0.2">
      <c r="A5751">
        <v>92743</v>
      </c>
      <c r="B5751" t="s">
        <v>2009</v>
      </c>
      <c r="C5751" t="s">
        <v>12502</v>
      </c>
      <c r="D5751" s="16" t="s">
        <v>624</v>
      </c>
      <c r="E5751">
        <v>781.03</v>
      </c>
    </row>
    <row r="5752" spans="1:5" x14ac:dyDescent="0.2">
      <c r="A5752">
        <v>92746</v>
      </c>
      <c r="B5752" t="s">
        <v>2009</v>
      </c>
      <c r="C5752" t="s">
        <v>12503</v>
      </c>
      <c r="D5752" s="16" t="s">
        <v>624</v>
      </c>
      <c r="E5752">
        <v>842.62</v>
      </c>
    </row>
    <row r="5753" spans="1:5" x14ac:dyDescent="0.2">
      <c r="A5753">
        <v>92748</v>
      </c>
      <c r="B5753" t="s">
        <v>2009</v>
      </c>
      <c r="C5753" t="s">
        <v>12504</v>
      </c>
      <c r="D5753" s="16" t="s">
        <v>624</v>
      </c>
      <c r="E5753">
        <v>919.14</v>
      </c>
    </row>
    <row r="5754" spans="1:5" x14ac:dyDescent="0.2">
      <c r="A5754">
        <v>92744</v>
      </c>
      <c r="B5754" t="s">
        <v>2009</v>
      </c>
      <c r="C5754" t="s">
        <v>12505</v>
      </c>
      <c r="D5754" s="16" t="s">
        <v>624</v>
      </c>
      <c r="E5754">
        <v>716.54</v>
      </c>
    </row>
    <row r="5755" spans="1:5" x14ac:dyDescent="0.2">
      <c r="A5755">
        <v>92754</v>
      </c>
      <c r="B5755" t="s">
        <v>2009</v>
      </c>
      <c r="C5755" t="s">
        <v>12506</v>
      </c>
      <c r="D5755" s="16" t="s">
        <v>624</v>
      </c>
      <c r="E5755">
        <v>690.49</v>
      </c>
    </row>
    <row r="5756" spans="1:5" x14ac:dyDescent="0.2">
      <c r="A5756">
        <v>92753</v>
      </c>
      <c r="B5756" t="s">
        <v>2009</v>
      </c>
      <c r="C5756" t="s">
        <v>12507</v>
      </c>
      <c r="D5756" s="16" t="s">
        <v>624</v>
      </c>
      <c r="E5756">
        <v>702.28</v>
      </c>
    </row>
    <row r="5757" spans="1:5" x14ac:dyDescent="0.2">
      <c r="A5757">
        <v>92755</v>
      </c>
      <c r="B5757" t="s">
        <v>2009</v>
      </c>
      <c r="C5757" t="s">
        <v>12508</v>
      </c>
      <c r="D5757" s="16" t="s">
        <v>656</v>
      </c>
      <c r="E5757">
        <v>274.97000000000003</v>
      </c>
    </row>
    <row r="5758" spans="1:5" x14ac:dyDescent="0.2">
      <c r="A5758">
        <v>92756</v>
      </c>
      <c r="B5758" t="s">
        <v>2009</v>
      </c>
      <c r="C5758" t="s">
        <v>12509</v>
      </c>
      <c r="D5758" s="16" t="s">
        <v>656</v>
      </c>
      <c r="E5758">
        <v>318.10000000000002</v>
      </c>
    </row>
    <row r="5759" spans="1:5" x14ac:dyDescent="0.2">
      <c r="A5759">
        <v>92757</v>
      </c>
      <c r="B5759" t="s">
        <v>2009</v>
      </c>
      <c r="C5759" t="s">
        <v>12510</v>
      </c>
      <c r="D5759" s="16" t="s">
        <v>656</v>
      </c>
      <c r="E5759">
        <v>369.62</v>
      </c>
    </row>
    <row r="5760" spans="1:5" x14ac:dyDescent="0.2">
      <c r="A5760">
        <v>92758</v>
      </c>
      <c r="B5760" t="s">
        <v>2009</v>
      </c>
      <c r="C5760" t="s">
        <v>12511</v>
      </c>
      <c r="D5760" s="16" t="s">
        <v>624</v>
      </c>
      <c r="E5760">
        <v>778.27</v>
      </c>
    </row>
    <row r="5761" spans="1:5" x14ac:dyDescent="0.2">
      <c r="A5761">
        <v>104500</v>
      </c>
      <c r="B5761" t="s">
        <v>2009</v>
      </c>
      <c r="C5761" t="s">
        <v>12512</v>
      </c>
      <c r="D5761" s="16" t="s">
        <v>658</v>
      </c>
      <c r="E5761">
        <v>0</v>
      </c>
    </row>
    <row r="5762" spans="1:5" x14ac:dyDescent="0.2">
      <c r="A5762">
        <v>104503</v>
      </c>
      <c r="B5762" t="s">
        <v>2009</v>
      </c>
      <c r="C5762" t="s">
        <v>12513</v>
      </c>
      <c r="D5762" s="16" t="s">
        <v>658</v>
      </c>
      <c r="E5762">
        <v>0</v>
      </c>
    </row>
    <row r="5763" spans="1:5" x14ac:dyDescent="0.2">
      <c r="A5763">
        <v>104504</v>
      </c>
      <c r="B5763" t="s">
        <v>2009</v>
      </c>
      <c r="C5763" t="s">
        <v>12514</v>
      </c>
      <c r="D5763" s="16" t="s">
        <v>658</v>
      </c>
      <c r="E5763">
        <v>0</v>
      </c>
    </row>
    <row r="5764" spans="1:5" x14ac:dyDescent="0.2">
      <c r="A5764">
        <v>104507</v>
      </c>
      <c r="B5764" t="s">
        <v>2009</v>
      </c>
      <c r="C5764" t="s">
        <v>12515</v>
      </c>
      <c r="D5764" s="16" t="s">
        <v>658</v>
      </c>
      <c r="E5764">
        <v>0</v>
      </c>
    </row>
    <row r="5765" spans="1:5" x14ac:dyDescent="0.2">
      <c r="A5765">
        <v>104508</v>
      </c>
      <c r="B5765" t="s">
        <v>2009</v>
      </c>
      <c r="C5765" t="s">
        <v>12516</v>
      </c>
      <c r="D5765" s="16" t="s">
        <v>658</v>
      </c>
      <c r="E5765">
        <v>0</v>
      </c>
    </row>
    <row r="5766" spans="1:5" x14ac:dyDescent="0.2">
      <c r="A5766">
        <v>104509</v>
      </c>
      <c r="B5766" t="s">
        <v>2009</v>
      </c>
      <c r="C5766" t="s">
        <v>12517</v>
      </c>
      <c r="D5766" s="16" t="s">
        <v>658</v>
      </c>
      <c r="E5766">
        <v>0</v>
      </c>
    </row>
    <row r="5767" spans="1:5" x14ac:dyDescent="0.2">
      <c r="A5767">
        <v>104512</v>
      </c>
      <c r="B5767" t="s">
        <v>2009</v>
      </c>
      <c r="C5767" t="s">
        <v>12518</v>
      </c>
      <c r="D5767" s="16" t="s">
        <v>658</v>
      </c>
      <c r="E5767">
        <v>0</v>
      </c>
    </row>
    <row r="5768" spans="1:5" x14ac:dyDescent="0.2">
      <c r="A5768">
        <v>104513</v>
      </c>
      <c r="B5768" t="s">
        <v>2009</v>
      </c>
      <c r="C5768" t="s">
        <v>12519</v>
      </c>
      <c r="D5768" s="16" t="s">
        <v>658</v>
      </c>
      <c r="E5768">
        <v>0</v>
      </c>
    </row>
    <row r="5769" spans="1:5" x14ac:dyDescent="0.2">
      <c r="A5769">
        <v>104514</v>
      </c>
      <c r="B5769" t="s">
        <v>2009</v>
      </c>
      <c r="C5769" t="s">
        <v>12520</v>
      </c>
      <c r="D5769" s="16" t="s">
        <v>658</v>
      </c>
      <c r="E5769">
        <v>0</v>
      </c>
    </row>
    <row r="5770" spans="1:5" x14ac:dyDescent="0.2">
      <c r="A5770">
        <v>104501</v>
      </c>
      <c r="B5770" t="s">
        <v>2009</v>
      </c>
      <c r="C5770" t="s">
        <v>12521</v>
      </c>
      <c r="D5770" s="16" t="s">
        <v>658</v>
      </c>
      <c r="E5770">
        <v>0</v>
      </c>
    </row>
    <row r="5771" spans="1:5" x14ac:dyDescent="0.2">
      <c r="A5771">
        <v>104502</v>
      </c>
      <c r="B5771" t="s">
        <v>2009</v>
      </c>
      <c r="C5771" t="s">
        <v>12522</v>
      </c>
      <c r="D5771" s="16" t="s">
        <v>658</v>
      </c>
      <c r="E5771">
        <v>0</v>
      </c>
    </row>
    <row r="5772" spans="1:5" x14ac:dyDescent="0.2">
      <c r="A5772">
        <v>104505</v>
      </c>
      <c r="B5772" t="s">
        <v>2009</v>
      </c>
      <c r="C5772" t="s">
        <v>12523</v>
      </c>
      <c r="D5772" s="16" t="s">
        <v>658</v>
      </c>
      <c r="E5772">
        <v>0</v>
      </c>
    </row>
    <row r="5773" spans="1:5" x14ac:dyDescent="0.2">
      <c r="A5773">
        <v>104506</v>
      </c>
      <c r="B5773" t="s">
        <v>2009</v>
      </c>
      <c r="C5773" t="s">
        <v>12524</v>
      </c>
      <c r="D5773" s="16" t="s">
        <v>658</v>
      </c>
      <c r="E5773">
        <v>0</v>
      </c>
    </row>
    <row r="5774" spans="1:5" x14ac:dyDescent="0.2">
      <c r="A5774">
        <v>104510</v>
      </c>
      <c r="B5774" t="s">
        <v>2009</v>
      </c>
      <c r="C5774" t="s">
        <v>12525</v>
      </c>
      <c r="D5774" s="16" t="s">
        <v>658</v>
      </c>
      <c r="E5774">
        <v>0</v>
      </c>
    </row>
    <row r="5775" spans="1:5" x14ac:dyDescent="0.2">
      <c r="A5775">
        <v>104511</v>
      </c>
      <c r="B5775" t="s">
        <v>2009</v>
      </c>
      <c r="C5775" t="s">
        <v>12526</v>
      </c>
      <c r="D5775" s="16" t="s">
        <v>658</v>
      </c>
      <c r="E5775">
        <v>0</v>
      </c>
    </row>
    <row r="5776" spans="1:5" x14ac:dyDescent="0.2">
      <c r="A5776">
        <v>104491</v>
      </c>
      <c r="B5776" t="s">
        <v>2009</v>
      </c>
      <c r="C5776" t="s">
        <v>12527</v>
      </c>
      <c r="D5776" s="16" t="s">
        <v>658</v>
      </c>
      <c r="E5776">
        <v>4335.91</v>
      </c>
    </row>
    <row r="5777" spans="1:5" x14ac:dyDescent="0.2">
      <c r="A5777">
        <v>104492</v>
      </c>
      <c r="B5777" t="s">
        <v>2009</v>
      </c>
      <c r="C5777" t="s">
        <v>12528</v>
      </c>
      <c r="D5777" s="16" t="s">
        <v>658</v>
      </c>
      <c r="E5777">
        <v>5421.15</v>
      </c>
    </row>
    <row r="5778" spans="1:5" x14ac:dyDescent="0.2">
      <c r="A5778">
        <v>104493</v>
      </c>
      <c r="B5778" t="s">
        <v>2009</v>
      </c>
      <c r="C5778" t="s">
        <v>12529</v>
      </c>
      <c r="D5778" s="16" t="s">
        <v>658</v>
      </c>
      <c r="E5778">
        <v>0</v>
      </c>
    </row>
    <row r="5779" spans="1:5" x14ac:dyDescent="0.2">
      <c r="A5779">
        <v>104494</v>
      </c>
      <c r="B5779" t="s">
        <v>2009</v>
      </c>
      <c r="C5779" t="s">
        <v>12530</v>
      </c>
      <c r="D5779" s="16" t="s">
        <v>658</v>
      </c>
      <c r="E5779">
        <v>7320.83</v>
      </c>
    </row>
    <row r="5780" spans="1:5" x14ac:dyDescent="0.2">
      <c r="A5780">
        <v>104495</v>
      </c>
      <c r="B5780" t="s">
        <v>2009</v>
      </c>
      <c r="C5780" t="s">
        <v>12531</v>
      </c>
      <c r="D5780" s="16" t="s">
        <v>658</v>
      </c>
      <c r="E5780">
        <v>0</v>
      </c>
    </row>
    <row r="5781" spans="1:5" x14ac:dyDescent="0.2">
      <c r="A5781">
        <v>104496</v>
      </c>
      <c r="B5781" t="s">
        <v>2009</v>
      </c>
      <c r="C5781" t="s">
        <v>12532</v>
      </c>
      <c r="D5781" s="16" t="s">
        <v>658</v>
      </c>
      <c r="E5781">
        <v>0</v>
      </c>
    </row>
    <row r="5782" spans="1:5" x14ac:dyDescent="0.2">
      <c r="A5782">
        <v>104497</v>
      </c>
      <c r="B5782" t="s">
        <v>2009</v>
      </c>
      <c r="C5782" t="s">
        <v>12533</v>
      </c>
      <c r="D5782" s="16" t="s">
        <v>658</v>
      </c>
      <c r="E5782">
        <v>8779.32</v>
      </c>
    </row>
    <row r="5783" spans="1:5" x14ac:dyDescent="0.2">
      <c r="A5783">
        <v>104498</v>
      </c>
      <c r="B5783" t="s">
        <v>2009</v>
      </c>
      <c r="C5783" t="s">
        <v>12534</v>
      </c>
      <c r="D5783" s="16" t="s">
        <v>658</v>
      </c>
      <c r="E5783">
        <v>0</v>
      </c>
    </row>
    <row r="5784" spans="1:5" x14ac:dyDescent="0.2">
      <c r="A5784">
        <v>104499</v>
      </c>
      <c r="B5784" t="s">
        <v>2009</v>
      </c>
      <c r="C5784" t="s">
        <v>12535</v>
      </c>
      <c r="D5784" s="16" t="s">
        <v>658</v>
      </c>
      <c r="E5784">
        <v>0</v>
      </c>
    </row>
    <row r="5785" spans="1:5" x14ac:dyDescent="0.2">
      <c r="A5785">
        <v>104515</v>
      </c>
      <c r="B5785" t="s">
        <v>2009</v>
      </c>
      <c r="C5785" t="s">
        <v>12536</v>
      </c>
      <c r="D5785" s="16" t="s">
        <v>656</v>
      </c>
      <c r="E5785">
        <v>26.35</v>
      </c>
    </row>
    <row r="5786" spans="1:5" x14ac:dyDescent="0.2">
      <c r="A5786">
        <v>106549</v>
      </c>
      <c r="B5786" t="s">
        <v>2009</v>
      </c>
      <c r="C5786" t="s">
        <v>12537</v>
      </c>
      <c r="D5786" s="16" t="s">
        <v>658</v>
      </c>
      <c r="E5786">
        <v>0</v>
      </c>
    </row>
    <row r="5787" spans="1:5" x14ac:dyDescent="0.2">
      <c r="A5787">
        <v>106548</v>
      </c>
      <c r="B5787" t="s">
        <v>2009</v>
      </c>
      <c r="C5787" t="s">
        <v>12538</v>
      </c>
      <c r="D5787" s="16" t="s">
        <v>658</v>
      </c>
      <c r="E5787">
        <v>0</v>
      </c>
    </row>
    <row r="5788" spans="1:5" x14ac:dyDescent="0.2">
      <c r="A5788">
        <v>106550</v>
      </c>
      <c r="B5788" t="s">
        <v>2009</v>
      </c>
      <c r="C5788" t="s">
        <v>12539</v>
      </c>
      <c r="D5788" s="16" t="s">
        <v>658</v>
      </c>
      <c r="E5788">
        <v>5.04</v>
      </c>
    </row>
    <row r="5789" spans="1:5" x14ac:dyDescent="0.2">
      <c r="A5789">
        <v>87430</v>
      </c>
      <c r="B5789" t="s">
        <v>2009</v>
      </c>
      <c r="C5789" t="s">
        <v>12540</v>
      </c>
      <c r="D5789" s="16" t="s">
        <v>656</v>
      </c>
      <c r="E5789">
        <v>20.3</v>
      </c>
    </row>
    <row r="5790" spans="1:5" x14ac:dyDescent="0.2">
      <c r="A5790">
        <v>87433</v>
      </c>
      <c r="B5790" t="s">
        <v>2009</v>
      </c>
      <c r="C5790" t="s">
        <v>12541</v>
      </c>
      <c r="D5790" s="16" t="s">
        <v>656</v>
      </c>
      <c r="E5790">
        <v>29.33</v>
      </c>
    </row>
    <row r="5791" spans="1:5" x14ac:dyDescent="0.2">
      <c r="A5791">
        <v>87436</v>
      </c>
      <c r="B5791" t="s">
        <v>2009</v>
      </c>
      <c r="C5791" t="s">
        <v>12542</v>
      </c>
      <c r="D5791" s="16" t="s">
        <v>656</v>
      </c>
      <c r="E5791">
        <v>33.369999999999997</v>
      </c>
    </row>
    <row r="5792" spans="1:5" x14ac:dyDescent="0.2">
      <c r="A5792">
        <v>87439</v>
      </c>
      <c r="B5792" t="s">
        <v>2009</v>
      </c>
      <c r="C5792" t="s">
        <v>12543</v>
      </c>
      <c r="D5792" s="16" t="s">
        <v>656</v>
      </c>
      <c r="E5792">
        <v>40.869999999999997</v>
      </c>
    </row>
    <row r="5793" spans="1:5" x14ac:dyDescent="0.2">
      <c r="A5793">
        <v>104633</v>
      </c>
      <c r="B5793" t="s">
        <v>2009</v>
      </c>
      <c r="C5793" t="s">
        <v>12544</v>
      </c>
      <c r="D5793" s="16" t="s">
        <v>656</v>
      </c>
      <c r="E5793">
        <v>27.52</v>
      </c>
    </row>
    <row r="5794" spans="1:5" x14ac:dyDescent="0.2">
      <c r="A5794">
        <v>104634</v>
      </c>
      <c r="B5794" t="s">
        <v>2009</v>
      </c>
      <c r="C5794" t="s">
        <v>12545</v>
      </c>
      <c r="D5794" s="16" t="s">
        <v>656</v>
      </c>
      <c r="E5794">
        <v>40.369999999999997</v>
      </c>
    </row>
    <row r="5795" spans="1:5" x14ac:dyDescent="0.2">
      <c r="A5795">
        <v>87418</v>
      </c>
      <c r="B5795" t="s">
        <v>2009</v>
      </c>
      <c r="C5795" t="s">
        <v>12546</v>
      </c>
      <c r="D5795" s="16" t="s">
        <v>656</v>
      </c>
      <c r="E5795">
        <v>19.77</v>
      </c>
    </row>
    <row r="5796" spans="1:5" x14ac:dyDescent="0.2">
      <c r="A5796">
        <v>87421</v>
      </c>
      <c r="B5796" t="s">
        <v>2009</v>
      </c>
      <c r="C5796" t="s">
        <v>12547</v>
      </c>
      <c r="D5796" s="16" t="s">
        <v>656</v>
      </c>
      <c r="E5796">
        <v>30.05</v>
      </c>
    </row>
    <row r="5797" spans="1:5" x14ac:dyDescent="0.2">
      <c r="A5797">
        <v>104628</v>
      </c>
      <c r="B5797" t="s">
        <v>2009</v>
      </c>
      <c r="C5797" t="s">
        <v>12548</v>
      </c>
      <c r="D5797" s="16" t="s">
        <v>656</v>
      </c>
      <c r="E5797">
        <v>31.31</v>
      </c>
    </row>
    <row r="5798" spans="1:5" x14ac:dyDescent="0.2">
      <c r="A5798">
        <v>104631</v>
      </c>
      <c r="B5798" t="s">
        <v>2009</v>
      </c>
      <c r="C5798" t="s">
        <v>12549</v>
      </c>
      <c r="D5798" s="16" t="s">
        <v>656</v>
      </c>
      <c r="E5798">
        <v>42.4</v>
      </c>
    </row>
    <row r="5799" spans="1:5" x14ac:dyDescent="0.2">
      <c r="A5799">
        <v>104627</v>
      </c>
      <c r="B5799" t="s">
        <v>2009</v>
      </c>
      <c r="C5799" t="s">
        <v>12550</v>
      </c>
      <c r="D5799" s="16" t="s">
        <v>656</v>
      </c>
      <c r="E5799">
        <v>19.760000000000002</v>
      </c>
    </row>
    <row r="5800" spans="1:5" x14ac:dyDescent="0.2">
      <c r="A5800">
        <v>104630</v>
      </c>
      <c r="B5800" t="s">
        <v>2009</v>
      </c>
      <c r="C5800" t="s">
        <v>12551</v>
      </c>
      <c r="D5800" s="16" t="s">
        <v>656</v>
      </c>
      <c r="E5800">
        <v>30.85</v>
      </c>
    </row>
    <row r="5801" spans="1:5" x14ac:dyDescent="0.2">
      <c r="A5801">
        <v>104629</v>
      </c>
      <c r="B5801" t="s">
        <v>2009</v>
      </c>
      <c r="C5801" t="s">
        <v>12552</v>
      </c>
      <c r="D5801" s="16" t="s">
        <v>656</v>
      </c>
      <c r="E5801">
        <v>37.950000000000003</v>
      </c>
    </row>
    <row r="5802" spans="1:5" x14ac:dyDescent="0.2">
      <c r="A5802">
        <v>104632</v>
      </c>
      <c r="B5802" t="s">
        <v>2009</v>
      </c>
      <c r="C5802" t="s">
        <v>12553</v>
      </c>
      <c r="D5802" s="16" t="s">
        <v>656</v>
      </c>
      <c r="E5802">
        <v>49.04</v>
      </c>
    </row>
    <row r="5803" spans="1:5" x14ac:dyDescent="0.2">
      <c r="A5803">
        <v>87412</v>
      </c>
      <c r="B5803" t="s">
        <v>2009</v>
      </c>
      <c r="C5803" t="s">
        <v>12554</v>
      </c>
      <c r="D5803" s="16" t="s">
        <v>656</v>
      </c>
      <c r="E5803">
        <v>25.85</v>
      </c>
    </row>
    <row r="5804" spans="1:5" x14ac:dyDescent="0.2">
      <c r="A5804">
        <v>87415</v>
      </c>
      <c r="B5804" t="s">
        <v>2009</v>
      </c>
      <c r="C5804" t="s">
        <v>12555</v>
      </c>
      <c r="D5804" s="16" t="s">
        <v>656</v>
      </c>
      <c r="E5804">
        <v>35.729999999999997</v>
      </c>
    </row>
    <row r="5805" spans="1:5" x14ac:dyDescent="0.2">
      <c r="A5805">
        <v>87411</v>
      </c>
      <c r="B5805" t="s">
        <v>2009</v>
      </c>
      <c r="C5805" t="s">
        <v>12556</v>
      </c>
      <c r="D5805" s="16" t="s">
        <v>656</v>
      </c>
      <c r="E5805">
        <v>16.95</v>
      </c>
    </row>
    <row r="5806" spans="1:5" x14ac:dyDescent="0.2">
      <c r="A5806">
        <v>87414</v>
      </c>
      <c r="B5806" t="s">
        <v>2009</v>
      </c>
      <c r="C5806" t="s">
        <v>12557</v>
      </c>
      <c r="D5806" s="16" t="s">
        <v>656</v>
      </c>
      <c r="E5806">
        <v>26.82</v>
      </c>
    </row>
    <row r="5807" spans="1:5" x14ac:dyDescent="0.2">
      <c r="A5807">
        <v>87413</v>
      </c>
      <c r="B5807" t="s">
        <v>2009</v>
      </c>
      <c r="C5807" t="s">
        <v>12558</v>
      </c>
      <c r="D5807" s="16" t="s">
        <v>656</v>
      </c>
      <c r="E5807">
        <v>30.96</v>
      </c>
    </row>
    <row r="5808" spans="1:5" x14ac:dyDescent="0.2">
      <c r="A5808">
        <v>87416</v>
      </c>
      <c r="B5808" t="s">
        <v>2009</v>
      </c>
      <c r="C5808" t="s">
        <v>12559</v>
      </c>
      <c r="D5808" s="16" t="s">
        <v>656</v>
      </c>
      <c r="E5808">
        <v>40.85</v>
      </c>
    </row>
    <row r="5809" spans="1:5" x14ac:dyDescent="0.2">
      <c r="A5809">
        <v>104635</v>
      </c>
      <c r="B5809" t="s">
        <v>2009</v>
      </c>
      <c r="C5809" t="s">
        <v>12560</v>
      </c>
      <c r="D5809" s="16" t="s">
        <v>656</v>
      </c>
      <c r="E5809">
        <v>56.45</v>
      </c>
    </row>
    <row r="5810" spans="1:5" x14ac:dyDescent="0.2">
      <c r="A5810">
        <v>104636</v>
      </c>
      <c r="B5810" t="s">
        <v>2009</v>
      </c>
      <c r="C5810" t="s">
        <v>12561</v>
      </c>
      <c r="D5810" s="16" t="s">
        <v>656</v>
      </c>
      <c r="E5810">
        <v>65.400000000000006</v>
      </c>
    </row>
    <row r="5811" spans="1:5" x14ac:dyDescent="0.2">
      <c r="A5811">
        <v>87424</v>
      </c>
      <c r="B5811" t="s">
        <v>2009</v>
      </c>
      <c r="C5811" t="s">
        <v>12562</v>
      </c>
      <c r="D5811" s="16" t="s">
        <v>656</v>
      </c>
      <c r="E5811">
        <v>40</v>
      </c>
    </row>
    <row r="5812" spans="1:5" x14ac:dyDescent="0.2">
      <c r="A5812">
        <v>87427</v>
      </c>
      <c r="B5812" t="s">
        <v>2009</v>
      </c>
      <c r="C5812" t="s">
        <v>12563</v>
      </c>
      <c r="D5812" s="16" t="s">
        <v>656</v>
      </c>
      <c r="E5812">
        <v>47.16</v>
      </c>
    </row>
    <row r="5813" spans="1:5" x14ac:dyDescent="0.2">
      <c r="A5813">
        <v>89998</v>
      </c>
      <c r="B5813" t="s">
        <v>2009</v>
      </c>
      <c r="C5813" t="s">
        <v>12564</v>
      </c>
      <c r="D5813" s="16" t="s">
        <v>626</v>
      </c>
      <c r="E5813">
        <v>11.75</v>
      </c>
    </row>
    <row r="5814" spans="1:5" x14ac:dyDescent="0.2">
      <c r="A5814">
        <v>102920</v>
      </c>
      <c r="B5814" t="s">
        <v>2009</v>
      </c>
      <c r="C5814" t="s">
        <v>12565</v>
      </c>
      <c r="D5814" s="16" t="s">
        <v>626</v>
      </c>
      <c r="E5814">
        <v>9.58</v>
      </c>
    </row>
    <row r="5815" spans="1:5" x14ac:dyDescent="0.2">
      <c r="A5815">
        <v>102923</v>
      </c>
      <c r="B5815" t="s">
        <v>2009</v>
      </c>
      <c r="C5815" t="s">
        <v>12566</v>
      </c>
      <c r="D5815" s="16" t="s">
        <v>626</v>
      </c>
      <c r="E5815">
        <v>8.9</v>
      </c>
    </row>
    <row r="5816" spans="1:5" x14ac:dyDescent="0.2">
      <c r="A5816">
        <v>90000</v>
      </c>
      <c r="B5816" t="s">
        <v>2009</v>
      </c>
      <c r="C5816" t="s">
        <v>12567</v>
      </c>
      <c r="D5816" s="16" t="s">
        <v>626</v>
      </c>
      <c r="E5816">
        <v>15.38</v>
      </c>
    </row>
    <row r="5817" spans="1:5" x14ac:dyDescent="0.2">
      <c r="A5817">
        <v>103088</v>
      </c>
      <c r="B5817" t="s">
        <v>2009</v>
      </c>
      <c r="C5817" t="s">
        <v>12568</v>
      </c>
      <c r="D5817" s="16" t="s">
        <v>626</v>
      </c>
      <c r="E5817">
        <v>11.9</v>
      </c>
    </row>
    <row r="5818" spans="1:5" x14ac:dyDescent="0.2">
      <c r="A5818">
        <v>102922</v>
      </c>
      <c r="B5818" t="s">
        <v>2009</v>
      </c>
      <c r="C5818" t="s">
        <v>12569</v>
      </c>
      <c r="D5818" s="16" t="s">
        <v>626</v>
      </c>
      <c r="E5818">
        <v>10.33</v>
      </c>
    </row>
    <row r="5819" spans="1:5" x14ac:dyDescent="0.2">
      <c r="A5819">
        <v>89999</v>
      </c>
      <c r="B5819" t="s">
        <v>2009</v>
      </c>
      <c r="C5819" t="s">
        <v>12570</v>
      </c>
      <c r="D5819" s="16" t="s">
        <v>626</v>
      </c>
      <c r="E5819">
        <v>19.5</v>
      </c>
    </row>
    <row r="5820" spans="1:5" x14ac:dyDescent="0.2">
      <c r="A5820">
        <v>89996</v>
      </c>
      <c r="B5820" t="s">
        <v>2009</v>
      </c>
      <c r="C5820" t="s">
        <v>12571</v>
      </c>
      <c r="D5820" s="16" t="s">
        <v>626</v>
      </c>
      <c r="E5820">
        <v>12.45</v>
      </c>
    </row>
    <row r="5821" spans="1:5" x14ac:dyDescent="0.2">
      <c r="A5821">
        <v>89997</v>
      </c>
      <c r="B5821" t="s">
        <v>2009</v>
      </c>
      <c r="C5821" t="s">
        <v>12572</v>
      </c>
      <c r="D5821" s="16" t="s">
        <v>626</v>
      </c>
      <c r="E5821">
        <v>10.02</v>
      </c>
    </row>
    <row r="5822" spans="1:5" x14ac:dyDescent="0.2">
      <c r="A5822">
        <v>102921</v>
      </c>
      <c r="B5822" t="s">
        <v>2009</v>
      </c>
      <c r="C5822" t="s">
        <v>12573</v>
      </c>
      <c r="D5822" s="16" t="s">
        <v>626</v>
      </c>
      <c r="E5822">
        <v>9.17</v>
      </c>
    </row>
    <row r="5823" spans="1:5" x14ac:dyDescent="0.2">
      <c r="A5823">
        <v>90278</v>
      </c>
      <c r="B5823" t="s">
        <v>2009</v>
      </c>
      <c r="C5823" t="s">
        <v>12574</v>
      </c>
      <c r="D5823" s="16" t="s">
        <v>624</v>
      </c>
      <c r="E5823">
        <v>547.14</v>
      </c>
    </row>
    <row r="5824" spans="1:5" x14ac:dyDescent="0.2">
      <c r="A5824">
        <v>90282</v>
      </c>
      <c r="B5824" t="s">
        <v>2009</v>
      </c>
      <c r="C5824" t="s">
        <v>12575</v>
      </c>
      <c r="D5824" s="16" t="s">
        <v>624</v>
      </c>
      <c r="E5824">
        <v>529.79</v>
      </c>
    </row>
    <row r="5825" spans="1:5" x14ac:dyDescent="0.2">
      <c r="A5825">
        <v>90279</v>
      </c>
      <c r="B5825" t="s">
        <v>2009</v>
      </c>
      <c r="C5825" t="s">
        <v>12576</v>
      </c>
      <c r="D5825" s="16" t="s">
        <v>624</v>
      </c>
      <c r="E5825">
        <v>599.54</v>
      </c>
    </row>
    <row r="5826" spans="1:5" x14ac:dyDescent="0.2">
      <c r="A5826">
        <v>90283</v>
      </c>
      <c r="B5826" t="s">
        <v>2009</v>
      </c>
      <c r="C5826" t="s">
        <v>12577</v>
      </c>
      <c r="D5826" s="16" t="s">
        <v>624</v>
      </c>
      <c r="E5826">
        <v>580.86</v>
      </c>
    </row>
    <row r="5827" spans="1:5" x14ac:dyDescent="0.2">
      <c r="A5827">
        <v>90280</v>
      </c>
      <c r="B5827" t="s">
        <v>2009</v>
      </c>
      <c r="C5827" t="s">
        <v>12578</v>
      </c>
      <c r="D5827" s="16" t="s">
        <v>624</v>
      </c>
      <c r="E5827">
        <v>652.15</v>
      </c>
    </row>
    <row r="5828" spans="1:5" x14ac:dyDescent="0.2">
      <c r="A5828">
        <v>90284</v>
      </c>
      <c r="B5828" t="s">
        <v>2009</v>
      </c>
      <c r="C5828" t="s">
        <v>12579</v>
      </c>
      <c r="D5828" s="16" t="s">
        <v>624</v>
      </c>
      <c r="E5828">
        <v>638.42999999999995</v>
      </c>
    </row>
    <row r="5829" spans="1:5" x14ac:dyDescent="0.2">
      <c r="A5829">
        <v>90281</v>
      </c>
      <c r="B5829" t="s">
        <v>2009</v>
      </c>
      <c r="C5829" t="s">
        <v>12580</v>
      </c>
      <c r="D5829" s="16" t="s">
        <v>624</v>
      </c>
      <c r="E5829">
        <v>742.17</v>
      </c>
    </row>
    <row r="5830" spans="1:5" x14ac:dyDescent="0.2">
      <c r="A5830">
        <v>90285</v>
      </c>
      <c r="B5830" t="s">
        <v>2009</v>
      </c>
      <c r="C5830" t="s">
        <v>12581</v>
      </c>
      <c r="D5830" s="16" t="s">
        <v>624</v>
      </c>
      <c r="E5830">
        <v>732.35</v>
      </c>
    </row>
    <row r="5831" spans="1:5" x14ac:dyDescent="0.2">
      <c r="A5831">
        <v>89994</v>
      </c>
      <c r="B5831" t="s">
        <v>2009</v>
      </c>
      <c r="C5831" t="s">
        <v>12582</v>
      </c>
      <c r="D5831" s="16" t="s">
        <v>624</v>
      </c>
      <c r="E5831">
        <v>982.21</v>
      </c>
    </row>
    <row r="5832" spans="1:5" x14ac:dyDescent="0.2">
      <c r="A5832">
        <v>89995</v>
      </c>
      <c r="B5832" t="s">
        <v>2009</v>
      </c>
      <c r="C5832" t="s">
        <v>12583</v>
      </c>
      <c r="D5832" s="16" t="s">
        <v>624</v>
      </c>
      <c r="E5832">
        <v>1120.47</v>
      </c>
    </row>
    <row r="5833" spans="1:5" x14ac:dyDescent="0.2">
      <c r="A5833">
        <v>89993</v>
      </c>
      <c r="B5833" t="s">
        <v>2009</v>
      </c>
      <c r="C5833" t="s">
        <v>12584</v>
      </c>
      <c r="D5833" s="16" t="s">
        <v>624</v>
      </c>
      <c r="E5833">
        <v>1167.98</v>
      </c>
    </row>
    <row r="5834" spans="1:5" x14ac:dyDescent="0.2">
      <c r="A5834">
        <v>106212</v>
      </c>
      <c r="B5834" t="s">
        <v>2009</v>
      </c>
      <c r="C5834" t="s">
        <v>12585</v>
      </c>
      <c r="D5834" s="16" t="s">
        <v>658</v>
      </c>
      <c r="E5834">
        <v>0</v>
      </c>
    </row>
    <row r="5835" spans="1:5" x14ac:dyDescent="0.2">
      <c r="A5835">
        <v>106216</v>
      </c>
      <c r="B5835" t="s">
        <v>2009</v>
      </c>
      <c r="C5835" t="s">
        <v>12586</v>
      </c>
      <c r="D5835" s="16" t="s">
        <v>658</v>
      </c>
      <c r="E5835">
        <v>0</v>
      </c>
    </row>
    <row r="5836" spans="1:5" x14ac:dyDescent="0.2">
      <c r="A5836">
        <v>99860</v>
      </c>
      <c r="B5836" t="s">
        <v>2009</v>
      </c>
      <c r="C5836" t="s">
        <v>12587</v>
      </c>
      <c r="D5836" s="16" t="s">
        <v>658</v>
      </c>
      <c r="E5836">
        <v>0</v>
      </c>
    </row>
    <row r="5837" spans="1:5" x14ac:dyDescent="0.2">
      <c r="A5837">
        <v>99858</v>
      </c>
      <c r="B5837" t="s">
        <v>2009</v>
      </c>
      <c r="C5837" t="s">
        <v>12588</v>
      </c>
      <c r="D5837" s="16" t="s">
        <v>658</v>
      </c>
      <c r="E5837">
        <v>0</v>
      </c>
    </row>
    <row r="5838" spans="1:5" x14ac:dyDescent="0.2">
      <c r="A5838">
        <v>99859</v>
      </c>
      <c r="B5838" t="s">
        <v>2009</v>
      </c>
      <c r="C5838" t="s">
        <v>12589</v>
      </c>
      <c r="D5838" s="16" t="s">
        <v>658</v>
      </c>
      <c r="E5838">
        <v>0</v>
      </c>
    </row>
    <row r="5839" spans="1:5" x14ac:dyDescent="0.2">
      <c r="A5839">
        <v>106211</v>
      </c>
      <c r="B5839" t="s">
        <v>2009</v>
      </c>
      <c r="C5839" t="s">
        <v>12590</v>
      </c>
      <c r="D5839" s="16" t="s">
        <v>658</v>
      </c>
      <c r="E5839">
        <v>0</v>
      </c>
    </row>
    <row r="5840" spans="1:5" x14ac:dyDescent="0.2">
      <c r="A5840">
        <v>106215</v>
      </c>
      <c r="B5840" t="s">
        <v>2009</v>
      </c>
      <c r="C5840" t="s">
        <v>12591</v>
      </c>
      <c r="D5840" s="16" t="s">
        <v>658</v>
      </c>
      <c r="E5840">
        <v>0</v>
      </c>
    </row>
    <row r="5841" spans="1:5" x14ac:dyDescent="0.2">
      <c r="A5841">
        <v>99857</v>
      </c>
      <c r="B5841" t="s">
        <v>2009</v>
      </c>
      <c r="C5841" t="s">
        <v>12592</v>
      </c>
      <c r="D5841" s="16" t="s">
        <v>658</v>
      </c>
      <c r="E5841">
        <v>71.86</v>
      </c>
    </row>
    <row r="5842" spans="1:5" x14ac:dyDescent="0.2">
      <c r="A5842">
        <v>99855</v>
      </c>
      <c r="B5842" t="s">
        <v>2009</v>
      </c>
      <c r="C5842" t="s">
        <v>12593</v>
      </c>
      <c r="D5842" s="16" t="s">
        <v>658</v>
      </c>
      <c r="E5842">
        <v>116.68</v>
      </c>
    </row>
    <row r="5843" spans="1:5" x14ac:dyDescent="0.2">
      <c r="A5843">
        <v>99856</v>
      </c>
      <c r="B5843" t="s">
        <v>2009</v>
      </c>
      <c r="C5843" t="s">
        <v>12594</v>
      </c>
      <c r="D5843" s="16" t="s">
        <v>658</v>
      </c>
      <c r="E5843">
        <v>0</v>
      </c>
    </row>
    <row r="5844" spans="1:5" x14ac:dyDescent="0.2">
      <c r="A5844">
        <v>106210</v>
      </c>
      <c r="B5844" t="s">
        <v>2009</v>
      </c>
      <c r="C5844" t="s">
        <v>12595</v>
      </c>
      <c r="D5844" s="16" t="s">
        <v>658</v>
      </c>
      <c r="E5844">
        <v>0</v>
      </c>
    </row>
    <row r="5845" spans="1:5" x14ac:dyDescent="0.2">
      <c r="A5845">
        <v>106214</v>
      </c>
      <c r="B5845" t="s">
        <v>2009</v>
      </c>
      <c r="C5845" t="s">
        <v>12596</v>
      </c>
      <c r="D5845" s="16" t="s">
        <v>658</v>
      </c>
      <c r="E5845">
        <v>0</v>
      </c>
    </row>
    <row r="5846" spans="1:5" x14ac:dyDescent="0.2">
      <c r="A5846">
        <v>99862</v>
      </c>
      <c r="B5846" t="s">
        <v>2009</v>
      </c>
      <c r="C5846" t="s">
        <v>12597</v>
      </c>
      <c r="D5846" s="16" t="s">
        <v>656</v>
      </c>
      <c r="E5846">
        <v>521.65</v>
      </c>
    </row>
    <row r="5847" spans="1:5" x14ac:dyDescent="0.2">
      <c r="A5847">
        <v>99861</v>
      </c>
      <c r="B5847" t="s">
        <v>2009</v>
      </c>
      <c r="C5847" t="s">
        <v>12598</v>
      </c>
      <c r="D5847" s="16" t="s">
        <v>656</v>
      </c>
      <c r="E5847">
        <v>598.03</v>
      </c>
    </row>
    <row r="5848" spans="1:5" x14ac:dyDescent="0.2">
      <c r="A5848">
        <v>106213</v>
      </c>
      <c r="B5848" t="s">
        <v>2009</v>
      </c>
      <c r="C5848" t="s">
        <v>12599</v>
      </c>
      <c r="D5848" s="16" t="s">
        <v>658</v>
      </c>
      <c r="E5848">
        <v>0</v>
      </c>
    </row>
    <row r="5849" spans="1:5" x14ac:dyDescent="0.2">
      <c r="A5849">
        <v>106220</v>
      </c>
      <c r="B5849" t="s">
        <v>2009</v>
      </c>
      <c r="C5849" t="s">
        <v>12600</v>
      </c>
      <c r="D5849" s="16" t="s">
        <v>658</v>
      </c>
      <c r="E5849">
        <v>0</v>
      </c>
    </row>
    <row r="5850" spans="1:5" x14ac:dyDescent="0.2">
      <c r="A5850">
        <v>106221</v>
      </c>
      <c r="B5850" t="s">
        <v>2009</v>
      </c>
      <c r="C5850" t="s">
        <v>12601</v>
      </c>
      <c r="D5850" s="16" t="s">
        <v>658</v>
      </c>
      <c r="E5850">
        <v>0</v>
      </c>
    </row>
    <row r="5851" spans="1:5" x14ac:dyDescent="0.2">
      <c r="A5851">
        <v>99853</v>
      </c>
      <c r="B5851" t="s">
        <v>2009</v>
      </c>
      <c r="C5851" t="s">
        <v>12602</v>
      </c>
      <c r="D5851" s="16" t="s">
        <v>658</v>
      </c>
      <c r="E5851">
        <v>0</v>
      </c>
    </row>
    <row r="5852" spans="1:5" x14ac:dyDescent="0.2">
      <c r="A5852">
        <v>99851</v>
      </c>
      <c r="B5852" t="s">
        <v>2009</v>
      </c>
      <c r="C5852" t="s">
        <v>12603</v>
      </c>
      <c r="D5852" s="16" t="s">
        <v>658</v>
      </c>
      <c r="E5852">
        <v>0</v>
      </c>
    </row>
    <row r="5853" spans="1:5" x14ac:dyDescent="0.2">
      <c r="A5853">
        <v>99854</v>
      </c>
      <c r="B5853" t="s">
        <v>2009</v>
      </c>
      <c r="C5853" t="s">
        <v>12604</v>
      </c>
      <c r="D5853" s="16" t="s">
        <v>658</v>
      </c>
      <c r="E5853">
        <v>0</v>
      </c>
    </row>
    <row r="5854" spans="1:5" x14ac:dyDescent="0.2">
      <c r="A5854">
        <v>99852</v>
      </c>
      <c r="B5854" t="s">
        <v>2009</v>
      </c>
      <c r="C5854" t="s">
        <v>12605</v>
      </c>
      <c r="D5854" s="16" t="s">
        <v>658</v>
      </c>
      <c r="E5854">
        <v>0</v>
      </c>
    </row>
    <row r="5855" spans="1:5" x14ac:dyDescent="0.2">
      <c r="A5855">
        <v>99844</v>
      </c>
      <c r="B5855" t="s">
        <v>2009</v>
      </c>
      <c r="C5855" t="s">
        <v>12606</v>
      </c>
      <c r="D5855" s="16" t="s">
        <v>658</v>
      </c>
      <c r="E5855">
        <v>0</v>
      </c>
    </row>
    <row r="5856" spans="1:5" x14ac:dyDescent="0.2">
      <c r="A5856">
        <v>99842</v>
      </c>
      <c r="B5856" t="s">
        <v>2009</v>
      </c>
      <c r="C5856" t="s">
        <v>12607</v>
      </c>
      <c r="D5856" s="16" t="s">
        <v>658</v>
      </c>
      <c r="E5856">
        <v>665.15</v>
      </c>
    </row>
    <row r="5857" spans="1:5" x14ac:dyDescent="0.2">
      <c r="A5857">
        <v>99845</v>
      </c>
      <c r="B5857" t="s">
        <v>2009</v>
      </c>
      <c r="C5857" t="s">
        <v>12608</v>
      </c>
      <c r="D5857" s="16" t="s">
        <v>658</v>
      </c>
      <c r="E5857">
        <v>0</v>
      </c>
    </row>
    <row r="5858" spans="1:5" x14ac:dyDescent="0.2">
      <c r="A5858">
        <v>99843</v>
      </c>
      <c r="B5858" t="s">
        <v>2009</v>
      </c>
      <c r="C5858" t="s">
        <v>12609</v>
      </c>
      <c r="D5858" s="16" t="s">
        <v>658</v>
      </c>
      <c r="E5858">
        <v>0</v>
      </c>
    </row>
    <row r="5859" spans="1:5" x14ac:dyDescent="0.2">
      <c r="A5859">
        <v>106217</v>
      </c>
      <c r="B5859" t="s">
        <v>2009</v>
      </c>
      <c r="C5859" t="s">
        <v>12610</v>
      </c>
      <c r="D5859" s="16" t="s">
        <v>658</v>
      </c>
      <c r="E5859">
        <v>0</v>
      </c>
    </row>
    <row r="5860" spans="1:5" x14ac:dyDescent="0.2">
      <c r="A5860">
        <v>106218</v>
      </c>
      <c r="B5860" t="s">
        <v>2009</v>
      </c>
      <c r="C5860" t="s">
        <v>12611</v>
      </c>
      <c r="D5860" s="16" t="s">
        <v>658</v>
      </c>
      <c r="E5860">
        <v>0</v>
      </c>
    </row>
    <row r="5861" spans="1:5" x14ac:dyDescent="0.2">
      <c r="A5861">
        <v>106219</v>
      </c>
      <c r="B5861" t="s">
        <v>2009</v>
      </c>
      <c r="C5861" t="s">
        <v>12612</v>
      </c>
      <c r="D5861" s="16" t="s">
        <v>658</v>
      </c>
      <c r="E5861">
        <v>0</v>
      </c>
    </row>
    <row r="5862" spans="1:5" x14ac:dyDescent="0.2">
      <c r="A5862">
        <v>99846</v>
      </c>
      <c r="B5862" t="s">
        <v>2009</v>
      </c>
      <c r="C5862" t="s">
        <v>12613</v>
      </c>
      <c r="D5862" s="16" t="s">
        <v>658</v>
      </c>
      <c r="E5862">
        <v>0</v>
      </c>
    </row>
    <row r="5863" spans="1:5" x14ac:dyDescent="0.2">
      <c r="A5863">
        <v>94276</v>
      </c>
      <c r="B5863" t="s">
        <v>2009</v>
      </c>
      <c r="C5863" t="s">
        <v>12614</v>
      </c>
      <c r="D5863" s="16" t="s">
        <v>658</v>
      </c>
      <c r="E5863">
        <v>58.06</v>
      </c>
    </row>
    <row r="5864" spans="1:5" x14ac:dyDescent="0.2">
      <c r="A5864">
        <v>94274</v>
      </c>
      <c r="B5864" t="s">
        <v>2009</v>
      </c>
      <c r="C5864" t="s">
        <v>12615</v>
      </c>
      <c r="D5864" s="16" t="s">
        <v>658</v>
      </c>
      <c r="E5864">
        <v>63.51</v>
      </c>
    </row>
    <row r="5865" spans="1:5" x14ac:dyDescent="0.2">
      <c r="A5865">
        <v>94280</v>
      </c>
      <c r="B5865" t="s">
        <v>2009</v>
      </c>
      <c r="C5865" t="s">
        <v>12616</v>
      </c>
      <c r="D5865" s="16" t="s">
        <v>658</v>
      </c>
      <c r="E5865">
        <v>61.49</v>
      </c>
    </row>
    <row r="5866" spans="1:5" x14ac:dyDescent="0.2">
      <c r="A5866">
        <v>94278</v>
      </c>
      <c r="B5866" t="s">
        <v>2009</v>
      </c>
      <c r="C5866" t="s">
        <v>12617</v>
      </c>
      <c r="D5866" s="16" t="s">
        <v>658</v>
      </c>
      <c r="E5866">
        <v>51.51</v>
      </c>
    </row>
    <row r="5867" spans="1:5" x14ac:dyDescent="0.2">
      <c r="A5867">
        <v>94275</v>
      </c>
      <c r="B5867" t="s">
        <v>2009</v>
      </c>
      <c r="C5867" t="s">
        <v>12618</v>
      </c>
      <c r="D5867" s="16" t="s">
        <v>658</v>
      </c>
      <c r="E5867">
        <v>54.48</v>
      </c>
    </row>
    <row r="5868" spans="1:5" x14ac:dyDescent="0.2">
      <c r="A5868">
        <v>94273</v>
      </c>
      <c r="B5868" t="s">
        <v>2009</v>
      </c>
      <c r="C5868" t="s">
        <v>12619</v>
      </c>
      <c r="D5868" s="16" t="s">
        <v>658</v>
      </c>
      <c r="E5868">
        <v>59.93</v>
      </c>
    </row>
    <row r="5869" spans="1:5" x14ac:dyDescent="0.2">
      <c r="A5869">
        <v>94279</v>
      </c>
      <c r="B5869" t="s">
        <v>2009</v>
      </c>
      <c r="C5869" t="s">
        <v>12620</v>
      </c>
      <c r="D5869" s="16" t="s">
        <v>658</v>
      </c>
      <c r="E5869">
        <v>57.91</v>
      </c>
    </row>
    <row r="5870" spans="1:5" x14ac:dyDescent="0.2">
      <c r="A5870">
        <v>94277</v>
      </c>
      <c r="B5870" t="s">
        <v>2009</v>
      </c>
      <c r="C5870" t="s">
        <v>12621</v>
      </c>
      <c r="D5870" s="16" t="s">
        <v>658</v>
      </c>
      <c r="E5870">
        <v>47.93</v>
      </c>
    </row>
    <row r="5871" spans="1:5" x14ac:dyDescent="0.2">
      <c r="A5871">
        <v>104930</v>
      </c>
      <c r="B5871" t="s">
        <v>2009</v>
      </c>
      <c r="C5871" t="s">
        <v>12622</v>
      </c>
      <c r="D5871" s="16" t="s">
        <v>658</v>
      </c>
      <c r="E5871">
        <v>0</v>
      </c>
    </row>
    <row r="5872" spans="1:5" x14ac:dyDescent="0.2">
      <c r="A5872">
        <v>104931</v>
      </c>
      <c r="B5872" t="s">
        <v>2009</v>
      </c>
      <c r="C5872" t="s">
        <v>12623</v>
      </c>
      <c r="D5872" s="16" t="s">
        <v>658</v>
      </c>
      <c r="E5872">
        <v>0</v>
      </c>
    </row>
    <row r="5873" spans="1:5" x14ac:dyDescent="0.2">
      <c r="A5873">
        <v>94294</v>
      </c>
      <c r="B5873" t="s">
        <v>2009</v>
      </c>
      <c r="C5873" t="s">
        <v>12624</v>
      </c>
      <c r="D5873" s="16" t="s">
        <v>658</v>
      </c>
      <c r="E5873">
        <v>8.7100000000000009</v>
      </c>
    </row>
    <row r="5874" spans="1:5" x14ac:dyDescent="0.2">
      <c r="A5874">
        <v>94288</v>
      </c>
      <c r="B5874" t="s">
        <v>2009</v>
      </c>
      <c r="C5874" t="s">
        <v>12625</v>
      </c>
      <c r="D5874" s="16" t="s">
        <v>658</v>
      </c>
      <c r="E5874">
        <v>47.81</v>
      </c>
    </row>
    <row r="5875" spans="1:5" x14ac:dyDescent="0.2">
      <c r="A5875">
        <v>94282</v>
      </c>
      <c r="B5875" t="s">
        <v>2009</v>
      </c>
      <c r="C5875" t="s">
        <v>12626</v>
      </c>
      <c r="D5875" s="16" t="s">
        <v>658</v>
      </c>
      <c r="E5875">
        <v>61.52</v>
      </c>
    </row>
    <row r="5876" spans="1:5" x14ac:dyDescent="0.2">
      <c r="A5876">
        <v>94290</v>
      </c>
      <c r="B5876" t="s">
        <v>2009</v>
      </c>
      <c r="C5876" t="s">
        <v>12627</v>
      </c>
      <c r="D5876" s="16" t="s">
        <v>658</v>
      </c>
      <c r="E5876">
        <v>59.59</v>
      </c>
    </row>
    <row r="5877" spans="1:5" x14ac:dyDescent="0.2">
      <c r="A5877">
        <v>94284</v>
      </c>
      <c r="B5877" t="s">
        <v>2009</v>
      </c>
      <c r="C5877" t="s">
        <v>12628</v>
      </c>
      <c r="D5877" s="16" t="s">
        <v>658</v>
      </c>
      <c r="E5877">
        <v>80.28</v>
      </c>
    </row>
    <row r="5878" spans="1:5" x14ac:dyDescent="0.2">
      <c r="A5878">
        <v>94292</v>
      </c>
      <c r="B5878" t="s">
        <v>2009</v>
      </c>
      <c r="C5878" t="s">
        <v>12629</v>
      </c>
      <c r="D5878" s="16" t="s">
        <v>658</v>
      </c>
      <c r="E5878">
        <v>72</v>
      </c>
    </row>
    <row r="5879" spans="1:5" x14ac:dyDescent="0.2">
      <c r="A5879">
        <v>94286</v>
      </c>
      <c r="B5879" t="s">
        <v>2009</v>
      </c>
      <c r="C5879" t="s">
        <v>12630</v>
      </c>
      <c r="D5879" s="16" t="s">
        <v>658</v>
      </c>
      <c r="E5879">
        <v>101.98</v>
      </c>
    </row>
    <row r="5880" spans="1:5" x14ac:dyDescent="0.2">
      <c r="A5880">
        <v>94287</v>
      </c>
      <c r="B5880" t="s">
        <v>2009</v>
      </c>
      <c r="C5880" t="s">
        <v>12631</v>
      </c>
      <c r="D5880" s="16" t="s">
        <v>658</v>
      </c>
      <c r="E5880">
        <v>39.4</v>
      </c>
    </row>
    <row r="5881" spans="1:5" x14ac:dyDescent="0.2">
      <c r="A5881">
        <v>94281</v>
      </c>
      <c r="B5881" t="s">
        <v>2009</v>
      </c>
      <c r="C5881" t="s">
        <v>12632</v>
      </c>
      <c r="D5881" s="16" t="s">
        <v>658</v>
      </c>
      <c r="E5881">
        <v>52.05</v>
      </c>
    </row>
    <row r="5882" spans="1:5" x14ac:dyDescent="0.2">
      <c r="A5882">
        <v>94289</v>
      </c>
      <c r="B5882" t="s">
        <v>2009</v>
      </c>
      <c r="C5882" t="s">
        <v>12633</v>
      </c>
      <c r="D5882" s="16" t="s">
        <v>658</v>
      </c>
      <c r="E5882">
        <v>51.17</v>
      </c>
    </row>
    <row r="5883" spans="1:5" x14ac:dyDescent="0.2">
      <c r="A5883">
        <v>94283</v>
      </c>
      <c r="B5883" t="s">
        <v>2009</v>
      </c>
      <c r="C5883" t="s">
        <v>12634</v>
      </c>
      <c r="D5883" s="16" t="s">
        <v>658</v>
      </c>
      <c r="E5883">
        <v>70.819999999999993</v>
      </c>
    </row>
    <row r="5884" spans="1:5" x14ac:dyDescent="0.2">
      <c r="A5884">
        <v>94291</v>
      </c>
      <c r="B5884" t="s">
        <v>2009</v>
      </c>
      <c r="C5884" t="s">
        <v>12635</v>
      </c>
      <c r="D5884" s="16" t="s">
        <v>658</v>
      </c>
      <c r="E5884">
        <v>63.59</v>
      </c>
    </row>
    <row r="5885" spans="1:5" x14ac:dyDescent="0.2">
      <c r="A5885">
        <v>94285</v>
      </c>
      <c r="B5885" t="s">
        <v>2009</v>
      </c>
      <c r="C5885" t="s">
        <v>12636</v>
      </c>
      <c r="D5885" s="16" t="s">
        <v>658</v>
      </c>
      <c r="E5885">
        <v>92.52</v>
      </c>
    </row>
    <row r="5886" spans="1:5" x14ac:dyDescent="0.2">
      <c r="A5886">
        <v>94293</v>
      </c>
      <c r="B5886" t="s">
        <v>2009</v>
      </c>
      <c r="C5886" t="s">
        <v>12637</v>
      </c>
      <c r="D5886" s="16" t="s">
        <v>658</v>
      </c>
      <c r="E5886">
        <v>206.97</v>
      </c>
    </row>
    <row r="5887" spans="1:5" x14ac:dyDescent="0.2">
      <c r="A5887">
        <v>94264</v>
      </c>
      <c r="B5887" t="s">
        <v>2009</v>
      </c>
      <c r="C5887" t="s">
        <v>12638</v>
      </c>
      <c r="D5887" s="16" t="s">
        <v>658</v>
      </c>
      <c r="E5887">
        <v>47.86</v>
      </c>
    </row>
    <row r="5888" spans="1:5" x14ac:dyDescent="0.2">
      <c r="A5888">
        <v>94266</v>
      </c>
      <c r="B5888" t="s">
        <v>2009</v>
      </c>
      <c r="C5888" t="s">
        <v>12639</v>
      </c>
      <c r="D5888" s="16" t="s">
        <v>658</v>
      </c>
      <c r="E5888">
        <v>63.56</v>
      </c>
    </row>
    <row r="5889" spans="1:5" x14ac:dyDescent="0.2">
      <c r="A5889">
        <v>94263</v>
      </c>
      <c r="B5889" t="s">
        <v>2009</v>
      </c>
      <c r="C5889" t="s">
        <v>12640</v>
      </c>
      <c r="D5889" s="16" t="s">
        <v>658</v>
      </c>
      <c r="E5889">
        <v>42.05</v>
      </c>
    </row>
    <row r="5890" spans="1:5" x14ac:dyDescent="0.2">
      <c r="A5890">
        <v>94265</v>
      </c>
      <c r="B5890" t="s">
        <v>2009</v>
      </c>
      <c r="C5890" t="s">
        <v>12641</v>
      </c>
      <c r="D5890" s="16" t="s">
        <v>658</v>
      </c>
      <c r="E5890">
        <v>56.89</v>
      </c>
    </row>
    <row r="5891" spans="1:5" x14ac:dyDescent="0.2">
      <c r="A5891">
        <v>94268</v>
      </c>
      <c r="B5891" t="s">
        <v>2009</v>
      </c>
      <c r="C5891" t="s">
        <v>12642</v>
      </c>
      <c r="D5891" s="16" t="s">
        <v>658</v>
      </c>
      <c r="E5891">
        <v>75.17</v>
      </c>
    </row>
    <row r="5892" spans="1:5" x14ac:dyDescent="0.2">
      <c r="A5892">
        <v>94270</v>
      </c>
      <c r="B5892" t="s">
        <v>2009</v>
      </c>
      <c r="C5892" t="s">
        <v>12643</v>
      </c>
      <c r="D5892" s="16" t="s">
        <v>658</v>
      </c>
      <c r="E5892">
        <v>107.38</v>
      </c>
    </row>
    <row r="5893" spans="1:5" x14ac:dyDescent="0.2">
      <c r="A5893">
        <v>94272</v>
      </c>
      <c r="B5893" t="s">
        <v>2009</v>
      </c>
      <c r="C5893" t="s">
        <v>12644</v>
      </c>
      <c r="D5893" s="16" t="s">
        <v>658</v>
      </c>
      <c r="E5893">
        <v>132.43</v>
      </c>
    </row>
    <row r="5894" spans="1:5" x14ac:dyDescent="0.2">
      <c r="A5894">
        <v>94267</v>
      </c>
      <c r="B5894" t="s">
        <v>2009</v>
      </c>
      <c r="C5894" t="s">
        <v>12645</v>
      </c>
      <c r="D5894" s="16" t="s">
        <v>658</v>
      </c>
      <c r="E5894">
        <v>67.84</v>
      </c>
    </row>
    <row r="5895" spans="1:5" x14ac:dyDescent="0.2">
      <c r="A5895">
        <v>94269</v>
      </c>
      <c r="B5895" t="s">
        <v>2009</v>
      </c>
      <c r="C5895" t="s">
        <v>12646</v>
      </c>
      <c r="D5895" s="16" t="s">
        <v>658</v>
      </c>
      <c r="E5895">
        <v>97.17</v>
      </c>
    </row>
    <row r="5896" spans="1:5" x14ac:dyDescent="0.2">
      <c r="A5896">
        <v>94271</v>
      </c>
      <c r="B5896" t="s">
        <v>2009</v>
      </c>
      <c r="C5896" t="s">
        <v>12647</v>
      </c>
      <c r="D5896" s="16" t="s">
        <v>658</v>
      </c>
      <c r="E5896">
        <v>118.79</v>
      </c>
    </row>
    <row r="5897" spans="1:5" x14ac:dyDescent="0.2">
      <c r="A5897">
        <v>105555</v>
      </c>
      <c r="B5897" t="s">
        <v>2009</v>
      </c>
      <c r="C5897" t="s">
        <v>12648</v>
      </c>
      <c r="D5897" s="16" t="s">
        <v>621</v>
      </c>
      <c r="E5897">
        <v>0</v>
      </c>
    </row>
    <row r="5898" spans="1:5" x14ac:dyDescent="0.2">
      <c r="A5898">
        <v>97603</v>
      </c>
      <c r="B5898" t="s">
        <v>2009</v>
      </c>
      <c r="C5898" t="s">
        <v>12649</v>
      </c>
      <c r="D5898" s="16" t="s">
        <v>621</v>
      </c>
      <c r="E5898">
        <v>0</v>
      </c>
    </row>
    <row r="5899" spans="1:5" x14ac:dyDescent="0.2">
      <c r="A5899">
        <v>97602</v>
      </c>
      <c r="B5899" t="s">
        <v>2009</v>
      </c>
      <c r="C5899" t="s">
        <v>12650</v>
      </c>
      <c r="D5899" s="16" t="s">
        <v>621</v>
      </c>
      <c r="E5899">
        <v>0</v>
      </c>
    </row>
    <row r="5900" spans="1:5" x14ac:dyDescent="0.2">
      <c r="A5900">
        <v>97604</v>
      </c>
      <c r="B5900" t="s">
        <v>2009</v>
      </c>
      <c r="C5900" t="s">
        <v>12651</v>
      </c>
      <c r="D5900" s="16" t="s">
        <v>621</v>
      </c>
      <c r="E5900">
        <v>0</v>
      </c>
    </row>
    <row r="5901" spans="1:5" x14ac:dyDescent="0.2">
      <c r="A5901">
        <v>105553</v>
      </c>
      <c r="B5901" t="s">
        <v>2009</v>
      </c>
      <c r="C5901" t="s">
        <v>12652</v>
      </c>
      <c r="D5901" s="16" t="s">
        <v>621</v>
      </c>
      <c r="E5901">
        <v>0</v>
      </c>
    </row>
    <row r="5902" spans="1:5" x14ac:dyDescent="0.2">
      <c r="A5902">
        <v>105552</v>
      </c>
      <c r="B5902" t="s">
        <v>2009</v>
      </c>
      <c r="C5902" t="s">
        <v>12653</v>
      </c>
      <c r="D5902" s="16" t="s">
        <v>621</v>
      </c>
      <c r="E5902">
        <v>0</v>
      </c>
    </row>
    <row r="5903" spans="1:5" x14ac:dyDescent="0.2">
      <c r="A5903">
        <v>105550</v>
      </c>
      <c r="B5903" t="s">
        <v>2009</v>
      </c>
      <c r="C5903" t="s">
        <v>12654</v>
      </c>
      <c r="D5903" s="16" t="s">
        <v>621</v>
      </c>
      <c r="E5903">
        <v>0</v>
      </c>
    </row>
    <row r="5904" spans="1:5" x14ac:dyDescent="0.2">
      <c r="A5904">
        <v>105551</v>
      </c>
      <c r="B5904" t="s">
        <v>2009</v>
      </c>
      <c r="C5904" t="s">
        <v>12655</v>
      </c>
      <c r="D5904" s="16" t="s">
        <v>621</v>
      </c>
      <c r="E5904">
        <v>0</v>
      </c>
    </row>
    <row r="5905" spans="1:5" x14ac:dyDescent="0.2">
      <c r="A5905">
        <v>105549</v>
      </c>
      <c r="B5905" t="s">
        <v>2009</v>
      </c>
      <c r="C5905" t="s">
        <v>12656</v>
      </c>
      <c r="D5905" s="16" t="s">
        <v>621</v>
      </c>
      <c r="E5905">
        <v>0</v>
      </c>
    </row>
    <row r="5906" spans="1:5" x14ac:dyDescent="0.2">
      <c r="A5906">
        <v>105547</v>
      </c>
      <c r="B5906" t="s">
        <v>2009</v>
      </c>
      <c r="C5906" t="s">
        <v>12657</v>
      </c>
      <c r="D5906" s="16" t="s">
        <v>658</v>
      </c>
      <c r="E5906">
        <v>0</v>
      </c>
    </row>
    <row r="5907" spans="1:5" x14ac:dyDescent="0.2">
      <c r="A5907">
        <v>97605</v>
      </c>
      <c r="B5907" t="s">
        <v>2009</v>
      </c>
      <c r="C5907" t="s">
        <v>12658</v>
      </c>
      <c r="D5907" s="16" t="s">
        <v>621</v>
      </c>
      <c r="E5907">
        <v>78.900000000000006</v>
      </c>
    </row>
    <row r="5908" spans="1:5" x14ac:dyDescent="0.2">
      <c r="A5908">
        <v>97607</v>
      </c>
      <c r="B5908" t="s">
        <v>2009</v>
      </c>
      <c r="C5908" t="s">
        <v>12659</v>
      </c>
      <c r="D5908" s="16" t="s">
        <v>621</v>
      </c>
      <c r="E5908">
        <v>102.18</v>
      </c>
    </row>
    <row r="5909" spans="1:5" x14ac:dyDescent="0.2">
      <c r="A5909">
        <v>97599</v>
      </c>
      <c r="B5909" t="s">
        <v>2009</v>
      </c>
      <c r="C5909" t="s">
        <v>12660</v>
      </c>
      <c r="D5909" s="16" t="s">
        <v>621</v>
      </c>
      <c r="E5909">
        <v>21.85</v>
      </c>
    </row>
    <row r="5910" spans="1:5" x14ac:dyDescent="0.2">
      <c r="A5910">
        <v>105542</v>
      </c>
      <c r="B5910" t="s">
        <v>2009</v>
      </c>
      <c r="C5910" t="s">
        <v>12661</v>
      </c>
      <c r="D5910" s="16" t="s">
        <v>621</v>
      </c>
      <c r="E5910">
        <v>0</v>
      </c>
    </row>
    <row r="5911" spans="1:5" x14ac:dyDescent="0.2">
      <c r="A5911">
        <v>105543</v>
      </c>
      <c r="B5911" t="s">
        <v>2009</v>
      </c>
      <c r="C5911" t="s">
        <v>12662</v>
      </c>
      <c r="D5911" s="16" t="s">
        <v>621</v>
      </c>
      <c r="E5911">
        <v>0</v>
      </c>
    </row>
    <row r="5912" spans="1:5" x14ac:dyDescent="0.2">
      <c r="A5912">
        <v>105544</v>
      </c>
      <c r="B5912" t="s">
        <v>2009</v>
      </c>
      <c r="C5912" t="s">
        <v>12663</v>
      </c>
      <c r="D5912" s="16" t="s">
        <v>621</v>
      </c>
      <c r="E5912">
        <v>0</v>
      </c>
    </row>
    <row r="5913" spans="1:5" x14ac:dyDescent="0.2">
      <c r="A5913">
        <v>100913</v>
      </c>
      <c r="B5913" t="s">
        <v>2009</v>
      </c>
      <c r="C5913" t="s">
        <v>12664</v>
      </c>
      <c r="D5913" s="16" t="s">
        <v>621</v>
      </c>
      <c r="E5913">
        <v>0</v>
      </c>
    </row>
    <row r="5914" spans="1:5" x14ac:dyDescent="0.2">
      <c r="A5914">
        <v>100916</v>
      </c>
      <c r="B5914" t="s">
        <v>2009</v>
      </c>
      <c r="C5914" t="s">
        <v>12665</v>
      </c>
      <c r="D5914" s="16" t="s">
        <v>621</v>
      </c>
      <c r="E5914">
        <v>0</v>
      </c>
    </row>
    <row r="5915" spans="1:5" x14ac:dyDescent="0.2">
      <c r="A5915">
        <v>100918</v>
      </c>
      <c r="B5915" t="s">
        <v>2009</v>
      </c>
      <c r="C5915" t="s">
        <v>12666</v>
      </c>
      <c r="D5915" s="16" t="s">
        <v>621</v>
      </c>
      <c r="E5915">
        <v>0</v>
      </c>
    </row>
    <row r="5916" spans="1:5" x14ac:dyDescent="0.2">
      <c r="A5916">
        <v>100914</v>
      </c>
      <c r="B5916" t="s">
        <v>2009</v>
      </c>
      <c r="C5916" t="s">
        <v>12667</v>
      </c>
      <c r="D5916" s="16" t="s">
        <v>621</v>
      </c>
      <c r="E5916">
        <v>0</v>
      </c>
    </row>
    <row r="5917" spans="1:5" x14ac:dyDescent="0.2">
      <c r="A5917">
        <v>100917</v>
      </c>
      <c r="B5917" t="s">
        <v>2009</v>
      </c>
      <c r="C5917" t="s">
        <v>12668</v>
      </c>
      <c r="D5917" s="16" t="s">
        <v>621</v>
      </c>
      <c r="E5917">
        <v>0</v>
      </c>
    </row>
    <row r="5918" spans="1:5" x14ac:dyDescent="0.2">
      <c r="A5918">
        <v>100907</v>
      </c>
      <c r="B5918" t="s">
        <v>2009</v>
      </c>
      <c r="C5918" t="s">
        <v>12669</v>
      </c>
      <c r="D5918" s="16" t="s">
        <v>621</v>
      </c>
      <c r="E5918">
        <v>0</v>
      </c>
    </row>
    <row r="5919" spans="1:5" x14ac:dyDescent="0.2">
      <c r="A5919">
        <v>102467</v>
      </c>
      <c r="B5919" t="s">
        <v>2009</v>
      </c>
      <c r="C5919" t="s">
        <v>12670</v>
      </c>
      <c r="D5919" s="16" t="s">
        <v>621</v>
      </c>
      <c r="E5919">
        <v>0</v>
      </c>
    </row>
    <row r="5920" spans="1:5" x14ac:dyDescent="0.2">
      <c r="A5920">
        <v>100910</v>
      </c>
      <c r="B5920" t="s">
        <v>2009</v>
      </c>
      <c r="C5920" t="s">
        <v>12671</v>
      </c>
      <c r="D5920" s="16" t="s">
        <v>621</v>
      </c>
      <c r="E5920">
        <v>0</v>
      </c>
    </row>
    <row r="5921" spans="1:5" x14ac:dyDescent="0.2">
      <c r="A5921">
        <v>105541</v>
      </c>
      <c r="B5921" t="s">
        <v>2009</v>
      </c>
      <c r="C5921" t="s">
        <v>12672</v>
      </c>
      <c r="D5921" s="16" t="s">
        <v>621</v>
      </c>
      <c r="E5921">
        <v>0</v>
      </c>
    </row>
    <row r="5922" spans="1:5" x14ac:dyDescent="0.2">
      <c r="A5922">
        <v>100908</v>
      </c>
      <c r="B5922" t="s">
        <v>2009</v>
      </c>
      <c r="C5922" t="s">
        <v>12673</v>
      </c>
      <c r="D5922" s="16" t="s">
        <v>621</v>
      </c>
      <c r="E5922">
        <v>0</v>
      </c>
    </row>
    <row r="5923" spans="1:5" x14ac:dyDescent="0.2">
      <c r="A5923">
        <v>100911</v>
      </c>
      <c r="B5923" t="s">
        <v>2009</v>
      </c>
      <c r="C5923" t="s">
        <v>12674</v>
      </c>
      <c r="D5923" s="16" t="s">
        <v>621</v>
      </c>
      <c r="E5923">
        <v>0</v>
      </c>
    </row>
    <row r="5924" spans="1:5" x14ac:dyDescent="0.2">
      <c r="A5924">
        <v>103782</v>
      </c>
      <c r="B5924" t="s">
        <v>2009</v>
      </c>
      <c r="C5924" t="s">
        <v>12675</v>
      </c>
      <c r="D5924" s="16" t="s">
        <v>621</v>
      </c>
      <c r="E5924">
        <v>37.380000000000003</v>
      </c>
    </row>
    <row r="5925" spans="1:5" x14ac:dyDescent="0.2">
      <c r="A5925">
        <v>103786</v>
      </c>
      <c r="B5925" t="s">
        <v>2009</v>
      </c>
      <c r="C5925" t="s">
        <v>12676</v>
      </c>
      <c r="D5925" s="16" t="s">
        <v>621</v>
      </c>
      <c r="E5925">
        <v>0</v>
      </c>
    </row>
    <row r="5926" spans="1:5" x14ac:dyDescent="0.2">
      <c r="A5926">
        <v>103787</v>
      </c>
      <c r="B5926" t="s">
        <v>2009</v>
      </c>
      <c r="C5926" t="s">
        <v>12677</v>
      </c>
      <c r="D5926" s="16" t="s">
        <v>621</v>
      </c>
      <c r="E5926">
        <v>0</v>
      </c>
    </row>
    <row r="5927" spans="1:5" x14ac:dyDescent="0.2">
      <c r="A5927">
        <v>103788</v>
      </c>
      <c r="B5927" t="s">
        <v>2009</v>
      </c>
      <c r="C5927" t="s">
        <v>12678</v>
      </c>
      <c r="D5927" s="16" t="s">
        <v>621</v>
      </c>
      <c r="E5927">
        <v>0</v>
      </c>
    </row>
    <row r="5928" spans="1:5" x14ac:dyDescent="0.2">
      <c r="A5928">
        <v>103783</v>
      </c>
      <c r="B5928" t="s">
        <v>2009</v>
      </c>
      <c r="C5928" t="s">
        <v>12679</v>
      </c>
      <c r="D5928" s="16" t="s">
        <v>621</v>
      </c>
      <c r="E5928">
        <v>0</v>
      </c>
    </row>
    <row r="5929" spans="1:5" x14ac:dyDescent="0.2">
      <c r="A5929">
        <v>103784</v>
      </c>
      <c r="B5929" t="s">
        <v>2009</v>
      </c>
      <c r="C5929" t="s">
        <v>12680</v>
      </c>
      <c r="D5929" s="16" t="s">
        <v>621</v>
      </c>
      <c r="E5929">
        <v>0</v>
      </c>
    </row>
    <row r="5930" spans="1:5" x14ac:dyDescent="0.2">
      <c r="A5930">
        <v>103785</v>
      </c>
      <c r="B5930" t="s">
        <v>2009</v>
      </c>
      <c r="C5930" t="s">
        <v>12681</v>
      </c>
      <c r="D5930" s="16" t="s">
        <v>621</v>
      </c>
      <c r="E5930">
        <v>0</v>
      </c>
    </row>
    <row r="5931" spans="1:5" x14ac:dyDescent="0.2">
      <c r="A5931">
        <v>105546</v>
      </c>
      <c r="B5931" t="s">
        <v>2009</v>
      </c>
      <c r="C5931" t="s">
        <v>12682</v>
      </c>
      <c r="D5931" s="16" t="s">
        <v>621</v>
      </c>
      <c r="E5931">
        <v>0</v>
      </c>
    </row>
    <row r="5932" spans="1:5" x14ac:dyDescent="0.2">
      <c r="A5932">
        <v>105545</v>
      </c>
      <c r="B5932" t="s">
        <v>2009</v>
      </c>
      <c r="C5932" t="s">
        <v>12683</v>
      </c>
      <c r="D5932" s="16" t="s">
        <v>621</v>
      </c>
      <c r="E5932">
        <v>0</v>
      </c>
    </row>
    <row r="5933" spans="1:5" x14ac:dyDescent="0.2">
      <c r="A5933">
        <v>97610</v>
      </c>
      <c r="B5933" t="s">
        <v>2009</v>
      </c>
      <c r="C5933" t="s">
        <v>12684</v>
      </c>
      <c r="D5933" s="16" t="s">
        <v>621</v>
      </c>
      <c r="E5933">
        <v>16.690000000000001</v>
      </c>
    </row>
    <row r="5934" spans="1:5" x14ac:dyDescent="0.2">
      <c r="A5934">
        <v>97609</v>
      </c>
      <c r="B5934" t="s">
        <v>2009</v>
      </c>
      <c r="C5934" t="s">
        <v>12685</v>
      </c>
      <c r="D5934" s="16" t="s">
        <v>621</v>
      </c>
      <c r="E5934">
        <v>16.04</v>
      </c>
    </row>
    <row r="5935" spans="1:5" x14ac:dyDescent="0.2">
      <c r="A5935">
        <v>105554</v>
      </c>
      <c r="B5935" t="s">
        <v>2009</v>
      </c>
      <c r="C5935" t="s">
        <v>12686</v>
      </c>
      <c r="D5935" s="16" t="s">
        <v>621</v>
      </c>
      <c r="E5935">
        <v>19.48</v>
      </c>
    </row>
    <row r="5936" spans="1:5" x14ac:dyDescent="0.2">
      <c r="A5936">
        <v>100903</v>
      </c>
      <c r="B5936" t="s">
        <v>2009</v>
      </c>
      <c r="C5936" t="s">
        <v>12687</v>
      </c>
      <c r="D5936" s="16" t="s">
        <v>621</v>
      </c>
      <c r="E5936">
        <v>37</v>
      </c>
    </row>
    <row r="5937" spans="1:5" x14ac:dyDescent="0.2">
      <c r="A5937">
        <v>100902</v>
      </c>
      <c r="B5937" t="s">
        <v>2009</v>
      </c>
      <c r="C5937" t="s">
        <v>12688</v>
      </c>
      <c r="D5937" s="16" t="s">
        <v>621</v>
      </c>
      <c r="E5937">
        <v>34.159999999999997</v>
      </c>
    </row>
    <row r="5938" spans="1:5" x14ac:dyDescent="0.2">
      <c r="A5938">
        <v>105548</v>
      </c>
      <c r="B5938" t="s">
        <v>2009</v>
      </c>
      <c r="C5938" t="s">
        <v>12689</v>
      </c>
      <c r="D5938" s="16" t="s">
        <v>658</v>
      </c>
      <c r="E5938">
        <v>0</v>
      </c>
    </row>
    <row r="5939" spans="1:5" x14ac:dyDescent="0.2">
      <c r="A5939">
        <v>97595</v>
      </c>
      <c r="B5939" t="s">
        <v>2009</v>
      </c>
      <c r="C5939" t="s">
        <v>12690</v>
      </c>
      <c r="D5939" s="16" t="s">
        <v>621</v>
      </c>
      <c r="E5939">
        <v>98.69</v>
      </c>
    </row>
    <row r="5940" spans="1:5" x14ac:dyDescent="0.2">
      <c r="A5940">
        <v>97597</v>
      </c>
      <c r="B5940" t="s">
        <v>2009</v>
      </c>
      <c r="C5940" t="s">
        <v>12691</v>
      </c>
      <c r="D5940" s="16" t="s">
        <v>621</v>
      </c>
      <c r="E5940">
        <v>69.98</v>
      </c>
    </row>
    <row r="5941" spans="1:5" x14ac:dyDescent="0.2">
      <c r="A5941">
        <v>97596</v>
      </c>
      <c r="B5941" t="s">
        <v>2009</v>
      </c>
      <c r="C5941" t="s">
        <v>12692</v>
      </c>
      <c r="D5941" s="16" t="s">
        <v>621</v>
      </c>
      <c r="E5941">
        <v>73.989999999999995</v>
      </c>
    </row>
    <row r="5942" spans="1:5" x14ac:dyDescent="0.2">
      <c r="A5942">
        <v>97598</v>
      </c>
      <c r="B5942" t="s">
        <v>2009</v>
      </c>
      <c r="C5942" t="s">
        <v>12693</v>
      </c>
      <c r="D5942" s="16" t="s">
        <v>621</v>
      </c>
      <c r="E5942">
        <v>66.819999999999993</v>
      </c>
    </row>
    <row r="5943" spans="1:5" x14ac:dyDescent="0.2">
      <c r="A5943">
        <v>98549</v>
      </c>
      <c r="B5943" t="s">
        <v>2009</v>
      </c>
      <c r="C5943" t="s">
        <v>12694</v>
      </c>
      <c r="D5943" s="16" t="s">
        <v>656</v>
      </c>
      <c r="E5943">
        <v>0</v>
      </c>
    </row>
    <row r="5944" spans="1:5" x14ac:dyDescent="0.2">
      <c r="A5944">
        <v>98562</v>
      </c>
      <c r="B5944" t="s">
        <v>2009</v>
      </c>
      <c r="C5944" t="s">
        <v>12695</v>
      </c>
      <c r="D5944" s="16" t="s">
        <v>656</v>
      </c>
      <c r="E5944">
        <v>56.67</v>
      </c>
    </row>
    <row r="5945" spans="1:5" x14ac:dyDescent="0.2">
      <c r="A5945">
        <v>98555</v>
      </c>
      <c r="B5945" t="s">
        <v>2009</v>
      </c>
      <c r="C5945" t="s">
        <v>12696</v>
      </c>
      <c r="D5945" s="16" t="s">
        <v>656</v>
      </c>
      <c r="E5945">
        <v>33.549999999999997</v>
      </c>
    </row>
    <row r="5946" spans="1:5" x14ac:dyDescent="0.2">
      <c r="A5946">
        <v>98556</v>
      </c>
      <c r="B5946" t="s">
        <v>2009</v>
      </c>
      <c r="C5946" t="s">
        <v>12697</v>
      </c>
      <c r="D5946" s="16" t="s">
        <v>656</v>
      </c>
      <c r="E5946">
        <v>62.2</v>
      </c>
    </row>
    <row r="5947" spans="1:5" x14ac:dyDescent="0.2">
      <c r="A5947">
        <v>98557</v>
      </c>
      <c r="B5947" t="s">
        <v>2009</v>
      </c>
      <c r="C5947" t="s">
        <v>12698</v>
      </c>
      <c r="D5947" s="16" t="s">
        <v>656</v>
      </c>
      <c r="E5947">
        <v>38.51</v>
      </c>
    </row>
    <row r="5948" spans="1:5" x14ac:dyDescent="0.2">
      <c r="A5948">
        <v>98548</v>
      </c>
      <c r="B5948" t="s">
        <v>2009</v>
      </c>
      <c r="C5948" t="s">
        <v>12699</v>
      </c>
      <c r="D5948" s="16" t="s">
        <v>656</v>
      </c>
      <c r="E5948">
        <v>0</v>
      </c>
    </row>
    <row r="5949" spans="1:5" x14ac:dyDescent="0.2">
      <c r="A5949">
        <v>98547</v>
      </c>
      <c r="B5949" t="s">
        <v>2009</v>
      </c>
      <c r="C5949" t="s">
        <v>12700</v>
      </c>
      <c r="D5949" s="16" t="s">
        <v>656</v>
      </c>
      <c r="E5949">
        <v>219.68</v>
      </c>
    </row>
    <row r="5950" spans="1:5" x14ac:dyDescent="0.2">
      <c r="A5950">
        <v>98546</v>
      </c>
      <c r="B5950" t="s">
        <v>2009</v>
      </c>
      <c r="C5950" t="s">
        <v>12701</v>
      </c>
      <c r="D5950" s="16" t="s">
        <v>656</v>
      </c>
      <c r="E5950">
        <v>130.22</v>
      </c>
    </row>
    <row r="5951" spans="1:5" x14ac:dyDescent="0.2">
      <c r="A5951">
        <v>98552</v>
      </c>
      <c r="B5951" t="s">
        <v>2009</v>
      </c>
      <c r="C5951" t="s">
        <v>12702</v>
      </c>
      <c r="D5951" s="16" t="s">
        <v>656</v>
      </c>
      <c r="E5951">
        <v>0</v>
      </c>
    </row>
    <row r="5952" spans="1:5" x14ac:dyDescent="0.2">
      <c r="A5952">
        <v>98553</v>
      </c>
      <c r="B5952" t="s">
        <v>2009</v>
      </c>
      <c r="C5952" t="s">
        <v>12703</v>
      </c>
      <c r="D5952" s="16" t="s">
        <v>656</v>
      </c>
      <c r="E5952">
        <v>165.39</v>
      </c>
    </row>
    <row r="5953" spans="1:5" x14ac:dyDescent="0.2">
      <c r="A5953">
        <v>98554</v>
      </c>
      <c r="B5953" t="s">
        <v>2009</v>
      </c>
      <c r="C5953" t="s">
        <v>12704</v>
      </c>
      <c r="D5953" s="16" t="s">
        <v>656</v>
      </c>
      <c r="E5953">
        <v>46.36</v>
      </c>
    </row>
    <row r="5954" spans="1:5" x14ac:dyDescent="0.2">
      <c r="A5954">
        <v>98565</v>
      </c>
      <c r="B5954" t="s">
        <v>2009</v>
      </c>
      <c r="C5954" t="s">
        <v>12705</v>
      </c>
      <c r="D5954" s="16" t="s">
        <v>656</v>
      </c>
      <c r="E5954">
        <v>59.87</v>
      </c>
    </row>
    <row r="5955" spans="1:5" x14ac:dyDescent="0.2">
      <c r="A5955">
        <v>98567</v>
      </c>
      <c r="B5955" t="s">
        <v>2009</v>
      </c>
      <c r="C5955" t="s">
        <v>12706</v>
      </c>
      <c r="D5955" s="16" t="s">
        <v>656</v>
      </c>
      <c r="E5955">
        <v>77.11</v>
      </c>
    </row>
    <row r="5956" spans="1:5" x14ac:dyDescent="0.2">
      <c r="A5956">
        <v>98569</v>
      </c>
      <c r="B5956" t="s">
        <v>2009</v>
      </c>
      <c r="C5956" t="s">
        <v>12707</v>
      </c>
      <c r="D5956" s="16" t="s">
        <v>656</v>
      </c>
      <c r="E5956">
        <v>95.17</v>
      </c>
    </row>
    <row r="5957" spans="1:5" x14ac:dyDescent="0.2">
      <c r="A5957">
        <v>98571</v>
      </c>
      <c r="B5957" t="s">
        <v>2009</v>
      </c>
      <c r="C5957" t="s">
        <v>12708</v>
      </c>
      <c r="D5957" s="16" t="s">
        <v>656</v>
      </c>
      <c r="E5957">
        <v>54.48</v>
      </c>
    </row>
    <row r="5958" spans="1:5" x14ac:dyDescent="0.2">
      <c r="A5958">
        <v>98572</v>
      </c>
      <c r="B5958" t="s">
        <v>2009</v>
      </c>
      <c r="C5958" t="s">
        <v>12709</v>
      </c>
      <c r="D5958" s="16" t="s">
        <v>656</v>
      </c>
      <c r="E5958">
        <v>66.94</v>
      </c>
    </row>
    <row r="5959" spans="1:5" x14ac:dyDescent="0.2">
      <c r="A5959">
        <v>98563</v>
      </c>
      <c r="B5959" t="s">
        <v>2009</v>
      </c>
      <c r="C5959" t="s">
        <v>12710</v>
      </c>
      <c r="D5959" s="16" t="s">
        <v>656</v>
      </c>
      <c r="E5959">
        <v>41.81</v>
      </c>
    </row>
    <row r="5960" spans="1:5" x14ac:dyDescent="0.2">
      <c r="A5960">
        <v>98564</v>
      </c>
      <c r="B5960" t="s">
        <v>2009</v>
      </c>
      <c r="C5960" t="s">
        <v>12711</v>
      </c>
      <c r="D5960" s="16" t="s">
        <v>656</v>
      </c>
      <c r="E5960">
        <v>52.77</v>
      </c>
    </row>
    <row r="5961" spans="1:5" x14ac:dyDescent="0.2">
      <c r="A5961">
        <v>98566</v>
      </c>
      <c r="B5961" t="s">
        <v>2009</v>
      </c>
      <c r="C5961" t="s">
        <v>12712</v>
      </c>
      <c r="D5961" s="16" t="s">
        <v>656</v>
      </c>
      <c r="E5961">
        <v>70.84</v>
      </c>
    </row>
    <row r="5962" spans="1:5" x14ac:dyDescent="0.2">
      <c r="A5962">
        <v>98568</v>
      </c>
      <c r="B5962" t="s">
        <v>2009</v>
      </c>
      <c r="C5962" t="s">
        <v>12713</v>
      </c>
      <c r="D5962" s="16" t="s">
        <v>656</v>
      </c>
      <c r="E5962">
        <v>88.08</v>
      </c>
    </row>
    <row r="5963" spans="1:5" x14ac:dyDescent="0.2">
      <c r="A5963">
        <v>98570</v>
      </c>
      <c r="B5963" t="s">
        <v>2009</v>
      </c>
      <c r="C5963" t="s">
        <v>12714</v>
      </c>
      <c r="D5963" s="16" t="s">
        <v>656</v>
      </c>
      <c r="E5963">
        <v>106.14</v>
      </c>
    </row>
    <row r="5964" spans="1:5" x14ac:dyDescent="0.2">
      <c r="A5964">
        <v>98573</v>
      </c>
      <c r="B5964" t="s">
        <v>2009</v>
      </c>
      <c r="C5964" t="s">
        <v>12715</v>
      </c>
      <c r="D5964" s="16" t="s">
        <v>656</v>
      </c>
      <c r="E5964">
        <v>77.2</v>
      </c>
    </row>
    <row r="5965" spans="1:5" x14ac:dyDescent="0.2">
      <c r="A5965">
        <v>98576</v>
      </c>
      <c r="B5965" t="s">
        <v>2009</v>
      </c>
      <c r="C5965" t="s">
        <v>12716</v>
      </c>
      <c r="D5965" s="16" t="s">
        <v>658</v>
      </c>
      <c r="E5965">
        <v>24.03</v>
      </c>
    </row>
    <row r="5966" spans="1:5" x14ac:dyDescent="0.2">
      <c r="A5966">
        <v>98575</v>
      </c>
      <c r="B5966" t="s">
        <v>2009</v>
      </c>
      <c r="C5966" t="s">
        <v>12717</v>
      </c>
      <c r="D5966" s="16" t="s">
        <v>658</v>
      </c>
      <c r="E5966">
        <v>76.48</v>
      </c>
    </row>
    <row r="5967" spans="1:5" x14ac:dyDescent="0.2">
      <c r="A5967">
        <v>98577</v>
      </c>
      <c r="B5967" t="s">
        <v>2009</v>
      </c>
      <c r="C5967" t="s">
        <v>12718</v>
      </c>
      <c r="D5967" s="16" t="s">
        <v>658</v>
      </c>
      <c r="E5967">
        <v>55.13</v>
      </c>
    </row>
    <row r="5968" spans="1:5" x14ac:dyDescent="0.2">
      <c r="A5968">
        <v>98558</v>
      </c>
      <c r="B5968" t="s">
        <v>2009</v>
      </c>
      <c r="C5968" t="s">
        <v>12719</v>
      </c>
      <c r="D5968" s="16" t="s">
        <v>621</v>
      </c>
      <c r="E5968">
        <v>10.15</v>
      </c>
    </row>
    <row r="5969" spans="1:5" x14ac:dyDescent="0.2">
      <c r="A5969">
        <v>106110</v>
      </c>
      <c r="B5969" t="s">
        <v>2009</v>
      </c>
      <c r="C5969" t="s">
        <v>12720</v>
      </c>
      <c r="D5969" s="16" t="s">
        <v>621</v>
      </c>
      <c r="E5969">
        <v>0</v>
      </c>
    </row>
    <row r="5970" spans="1:5" x14ac:dyDescent="0.2">
      <c r="A5970">
        <v>98551</v>
      </c>
      <c r="B5970" t="s">
        <v>2009</v>
      </c>
      <c r="C5970" t="s">
        <v>12721</v>
      </c>
      <c r="D5970" s="16" t="s">
        <v>658</v>
      </c>
      <c r="E5970">
        <v>0</v>
      </c>
    </row>
    <row r="5971" spans="1:5" x14ac:dyDescent="0.2">
      <c r="A5971">
        <v>98559</v>
      </c>
      <c r="B5971" t="s">
        <v>2009</v>
      </c>
      <c r="C5971" t="s">
        <v>12722</v>
      </c>
      <c r="D5971" s="16" t="s">
        <v>658</v>
      </c>
      <c r="E5971">
        <v>5.44</v>
      </c>
    </row>
    <row r="5972" spans="1:5" x14ac:dyDescent="0.2">
      <c r="A5972">
        <v>91925</v>
      </c>
      <c r="B5972" t="s">
        <v>2009</v>
      </c>
      <c r="C5972" t="s">
        <v>12723</v>
      </c>
      <c r="D5972" s="16" t="s">
        <v>658</v>
      </c>
      <c r="E5972">
        <v>4.63</v>
      </c>
    </row>
    <row r="5973" spans="1:5" x14ac:dyDescent="0.2">
      <c r="A5973">
        <v>91924</v>
      </c>
      <c r="B5973" t="s">
        <v>2009</v>
      </c>
      <c r="C5973" t="s">
        <v>12724</v>
      </c>
      <c r="D5973" s="16" t="s">
        <v>658</v>
      </c>
      <c r="E5973">
        <v>3.9</v>
      </c>
    </row>
    <row r="5974" spans="1:5" x14ac:dyDescent="0.2">
      <c r="A5974">
        <v>91933</v>
      </c>
      <c r="B5974" t="s">
        <v>2009</v>
      </c>
      <c r="C5974" t="s">
        <v>12725</v>
      </c>
      <c r="D5974" s="16" t="s">
        <v>658</v>
      </c>
      <c r="E5974">
        <v>20.420000000000002</v>
      </c>
    </row>
    <row r="5975" spans="1:5" x14ac:dyDescent="0.2">
      <c r="A5975">
        <v>91932</v>
      </c>
      <c r="B5975" t="s">
        <v>2009</v>
      </c>
      <c r="C5975" t="s">
        <v>12726</v>
      </c>
      <c r="D5975" s="16" t="s">
        <v>658</v>
      </c>
      <c r="E5975">
        <v>21.14</v>
      </c>
    </row>
    <row r="5976" spans="1:5" x14ac:dyDescent="0.2">
      <c r="A5976">
        <v>91935</v>
      </c>
      <c r="B5976" t="s">
        <v>2009</v>
      </c>
      <c r="C5976" t="s">
        <v>12727</v>
      </c>
      <c r="D5976" s="16" t="s">
        <v>658</v>
      </c>
      <c r="E5976">
        <v>31.97</v>
      </c>
    </row>
    <row r="5977" spans="1:5" x14ac:dyDescent="0.2">
      <c r="A5977">
        <v>91934</v>
      </c>
      <c r="B5977" t="s">
        <v>2009</v>
      </c>
      <c r="C5977" t="s">
        <v>12728</v>
      </c>
      <c r="D5977" s="16" t="s">
        <v>658</v>
      </c>
      <c r="E5977">
        <v>30.59</v>
      </c>
    </row>
    <row r="5978" spans="1:5" x14ac:dyDescent="0.2">
      <c r="A5978">
        <v>91927</v>
      </c>
      <c r="B5978" t="s">
        <v>2009</v>
      </c>
      <c r="C5978" t="s">
        <v>12729</v>
      </c>
      <c r="D5978" s="16" t="s">
        <v>658</v>
      </c>
      <c r="E5978">
        <v>6.24</v>
      </c>
    </row>
    <row r="5979" spans="1:5" x14ac:dyDescent="0.2">
      <c r="A5979">
        <v>91926</v>
      </c>
      <c r="B5979" t="s">
        <v>2009</v>
      </c>
      <c r="C5979" t="s">
        <v>12730</v>
      </c>
      <c r="D5979" s="16" t="s">
        <v>658</v>
      </c>
      <c r="E5979">
        <v>5.6</v>
      </c>
    </row>
    <row r="5980" spans="1:5" x14ac:dyDescent="0.2">
      <c r="A5980">
        <v>91929</v>
      </c>
      <c r="B5980" t="s">
        <v>2009</v>
      </c>
      <c r="C5980" t="s">
        <v>12731</v>
      </c>
      <c r="D5980" s="16" t="s">
        <v>658</v>
      </c>
      <c r="E5980">
        <v>9.1199999999999992</v>
      </c>
    </row>
    <row r="5981" spans="1:5" x14ac:dyDescent="0.2">
      <c r="A5981">
        <v>91928</v>
      </c>
      <c r="B5981" t="s">
        <v>2009</v>
      </c>
      <c r="C5981" t="s">
        <v>12732</v>
      </c>
      <c r="D5981" s="16" t="s">
        <v>658</v>
      </c>
      <c r="E5981">
        <v>8.58</v>
      </c>
    </row>
    <row r="5982" spans="1:5" x14ac:dyDescent="0.2">
      <c r="A5982">
        <v>91931</v>
      </c>
      <c r="B5982" t="s">
        <v>2009</v>
      </c>
      <c r="C5982" t="s">
        <v>12733</v>
      </c>
      <c r="D5982" s="16" t="s">
        <v>658</v>
      </c>
      <c r="E5982">
        <v>12.83</v>
      </c>
    </row>
    <row r="5983" spans="1:5" x14ac:dyDescent="0.2">
      <c r="A5983">
        <v>91930</v>
      </c>
      <c r="B5983" t="s">
        <v>2009</v>
      </c>
      <c r="C5983" t="s">
        <v>12734</v>
      </c>
      <c r="D5983" s="16" t="s">
        <v>658</v>
      </c>
      <c r="E5983">
        <v>11.92</v>
      </c>
    </row>
    <row r="5984" spans="1:5" x14ac:dyDescent="0.2">
      <c r="A5984">
        <v>104620</v>
      </c>
      <c r="B5984" t="s">
        <v>2009</v>
      </c>
      <c r="C5984" t="s">
        <v>12735</v>
      </c>
      <c r="D5984" s="16" t="s">
        <v>621</v>
      </c>
      <c r="E5984">
        <v>0</v>
      </c>
    </row>
    <row r="5985" spans="1:5" x14ac:dyDescent="0.2">
      <c r="A5985">
        <v>104624</v>
      </c>
      <c r="B5985" t="s">
        <v>2009</v>
      </c>
      <c r="C5985" t="s">
        <v>12736</v>
      </c>
      <c r="D5985" s="16" t="s">
        <v>621</v>
      </c>
      <c r="E5985">
        <v>0</v>
      </c>
    </row>
    <row r="5986" spans="1:5" x14ac:dyDescent="0.2">
      <c r="A5986">
        <v>104622</v>
      </c>
      <c r="B5986" t="s">
        <v>2009</v>
      </c>
      <c r="C5986" t="s">
        <v>12737</v>
      </c>
      <c r="D5986" s="16" t="s">
        <v>621</v>
      </c>
      <c r="E5986">
        <v>0</v>
      </c>
    </row>
    <row r="5987" spans="1:5" x14ac:dyDescent="0.2">
      <c r="A5987">
        <v>104621</v>
      </c>
      <c r="B5987" t="s">
        <v>2009</v>
      </c>
      <c r="C5987" t="s">
        <v>12738</v>
      </c>
      <c r="D5987" s="16" t="s">
        <v>621</v>
      </c>
      <c r="E5987">
        <v>0</v>
      </c>
    </row>
    <row r="5988" spans="1:5" x14ac:dyDescent="0.2">
      <c r="A5988">
        <v>104625</v>
      </c>
      <c r="B5988" t="s">
        <v>2009</v>
      </c>
      <c r="C5988" t="s">
        <v>12739</v>
      </c>
      <c r="D5988" s="16" t="s">
        <v>621</v>
      </c>
      <c r="E5988">
        <v>0</v>
      </c>
    </row>
    <row r="5989" spans="1:5" x14ac:dyDescent="0.2">
      <c r="A5989">
        <v>104623</v>
      </c>
      <c r="B5989" t="s">
        <v>2009</v>
      </c>
      <c r="C5989" t="s">
        <v>12740</v>
      </c>
      <c r="D5989" s="16" t="s">
        <v>621</v>
      </c>
      <c r="E5989">
        <v>0</v>
      </c>
    </row>
    <row r="5990" spans="1:5" x14ac:dyDescent="0.2">
      <c r="A5990">
        <v>91937</v>
      </c>
      <c r="B5990" t="s">
        <v>2009</v>
      </c>
      <c r="C5990" t="s">
        <v>12741</v>
      </c>
      <c r="D5990" s="16" t="s">
        <v>621</v>
      </c>
      <c r="E5990">
        <v>21.45</v>
      </c>
    </row>
    <row r="5991" spans="1:5" x14ac:dyDescent="0.2">
      <c r="A5991">
        <v>92865</v>
      </c>
      <c r="B5991" t="s">
        <v>2009</v>
      </c>
      <c r="C5991" t="s">
        <v>12742</v>
      </c>
      <c r="D5991" s="16" t="s">
        <v>621</v>
      </c>
      <c r="E5991">
        <v>19.649999999999999</v>
      </c>
    </row>
    <row r="5992" spans="1:5" x14ac:dyDescent="0.2">
      <c r="A5992">
        <v>91936</v>
      </c>
      <c r="B5992" t="s">
        <v>2009</v>
      </c>
      <c r="C5992" t="s">
        <v>12743</v>
      </c>
      <c r="D5992" s="16" t="s">
        <v>621</v>
      </c>
      <c r="E5992">
        <v>23.5</v>
      </c>
    </row>
    <row r="5993" spans="1:5" x14ac:dyDescent="0.2">
      <c r="A5993">
        <v>92867</v>
      </c>
      <c r="B5993" t="s">
        <v>2009</v>
      </c>
      <c r="C5993" t="s">
        <v>12744</v>
      </c>
      <c r="D5993" s="16" t="s">
        <v>621</v>
      </c>
      <c r="E5993">
        <v>43.65</v>
      </c>
    </row>
    <row r="5994" spans="1:5" x14ac:dyDescent="0.2">
      <c r="A5994">
        <v>91939</v>
      </c>
      <c r="B5994" t="s">
        <v>2009</v>
      </c>
      <c r="C5994" t="s">
        <v>12745</v>
      </c>
      <c r="D5994" s="16" t="s">
        <v>621</v>
      </c>
      <c r="E5994">
        <v>44.9</v>
      </c>
    </row>
    <row r="5995" spans="1:5" x14ac:dyDescent="0.2">
      <c r="A5995">
        <v>92869</v>
      </c>
      <c r="B5995" t="s">
        <v>2009</v>
      </c>
      <c r="C5995" t="s">
        <v>12746</v>
      </c>
      <c r="D5995" s="16" t="s">
        <v>621</v>
      </c>
      <c r="E5995">
        <v>14.36</v>
      </c>
    </row>
    <row r="5996" spans="1:5" x14ac:dyDescent="0.2">
      <c r="A5996">
        <v>91941</v>
      </c>
      <c r="B5996" t="s">
        <v>2009</v>
      </c>
      <c r="C5996" t="s">
        <v>12747</v>
      </c>
      <c r="D5996" s="16" t="s">
        <v>621</v>
      </c>
      <c r="E5996">
        <v>15.61</v>
      </c>
    </row>
    <row r="5997" spans="1:5" x14ac:dyDescent="0.2">
      <c r="A5997">
        <v>92868</v>
      </c>
      <c r="B5997" t="s">
        <v>2009</v>
      </c>
      <c r="C5997" t="s">
        <v>12748</v>
      </c>
      <c r="D5997" s="16" t="s">
        <v>621</v>
      </c>
      <c r="E5997">
        <v>24</v>
      </c>
    </row>
    <row r="5998" spans="1:5" x14ac:dyDescent="0.2">
      <c r="A5998">
        <v>91940</v>
      </c>
      <c r="B5998" t="s">
        <v>2009</v>
      </c>
      <c r="C5998" t="s">
        <v>12749</v>
      </c>
      <c r="D5998" s="16" t="s">
        <v>621</v>
      </c>
      <c r="E5998">
        <v>25.25</v>
      </c>
    </row>
    <row r="5999" spans="1:5" x14ac:dyDescent="0.2">
      <c r="A5999">
        <v>92870</v>
      </c>
      <c r="B5999" t="s">
        <v>2009</v>
      </c>
      <c r="C5999" t="s">
        <v>12750</v>
      </c>
      <c r="D5999" s="16" t="s">
        <v>621</v>
      </c>
      <c r="E5999">
        <v>46.77</v>
      </c>
    </row>
    <row r="6000" spans="1:5" x14ac:dyDescent="0.2">
      <c r="A6000">
        <v>91942</v>
      </c>
      <c r="B6000" t="s">
        <v>2009</v>
      </c>
      <c r="C6000" t="s">
        <v>12751</v>
      </c>
      <c r="D6000" s="16" t="s">
        <v>621</v>
      </c>
      <c r="E6000">
        <v>49.09</v>
      </c>
    </row>
    <row r="6001" spans="1:5" x14ac:dyDescent="0.2">
      <c r="A6001">
        <v>92872</v>
      </c>
      <c r="B6001" t="s">
        <v>2009</v>
      </c>
      <c r="C6001" t="s">
        <v>12752</v>
      </c>
      <c r="D6001" s="16" t="s">
        <v>621</v>
      </c>
      <c r="E6001">
        <v>16.420000000000002</v>
      </c>
    </row>
    <row r="6002" spans="1:5" x14ac:dyDescent="0.2">
      <c r="A6002">
        <v>91944</v>
      </c>
      <c r="B6002" t="s">
        <v>2009</v>
      </c>
      <c r="C6002" t="s">
        <v>12753</v>
      </c>
      <c r="D6002" s="16" t="s">
        <v>621</v>
      </c>
      <c r="E6002">
        <v>18.739999999999998</v>
      </c>
    </row>
    <row r="6003" spans="1:5" x14ac:dyDescent="0.2">
      <c r="A6003">
        <v>92871</v>
      </c>
      <c r="B6003" t="s">
        <v>2009</v>
      </c>
      <c r="C6003" t="s">
        <v>12754</v>
      </c>
      <c r="D6003" s="16" t="s">
        <v>621</v>
      </c>
      <c r="E6003">
        <v>26.44</v>
      </c>
    </row>
    <row r="6004" spans="1:5" x14ac:dyDescent="0.2">
      <c r="A6004">
        <v>91943</v>
      </c>
      <c r="B6004" t="s">
        <v>2009</v>
      </c>
      <c r="C6004" t="s">
        <v>12755</v>
      </c>
      <c r="D6004" s="16" t="s">
        <v>621</v>
      </c>
      <c r="E6004">
        <v>28.76</v>
      </c>
    </row>
    <row r="6005" spans="1:5" x14ac:dyDescent="0.2">
      <c r="A6005">
        <v>92866</v>
      </c>
      <c r="B6005" t="s">
        <v>2009</v>
      </c>
      <c r="C6005" t="s">
        <v>12756</v>
      </c>
      <c r="D6005" s="16" t="s">
        <v>621</v>
      </c>
      <c r="E6005">
        <v>18.12</v>
      </c>
    </row>
    <row r="6006" spans="1:5" x14ac:dyDescent="0.2">
      <c r="A6006">
        <v>91987</v>
      </c>
      <c r="B6006" t="s">
        <v>2009</v>
      </c>
      <c r="C6006" t="s">
        <v>12757</v>
      </c>
      <c r="D6006" s="16" t="s">
        <v>621</v>
      </c>
      <c r="E6006">
        <v>65.16</v>
      </c>
    </row>
    <row r="6007" spans="1:5" x14ac:dyDescent="0.2">
      <c r="A6007">
        <v>91986</v>
      </c>
      <c r="B6007" t="s">
        <v>2009</v>
      </c>
      <c r="C6007" t="s">
        <v>12758</v>
      </c>
      <c r="D6007" s="16" t="s">
        <v>621</v>
      </c>
      <c r="E6007">
        <v>50.02</v>
      </c>
    </row>
    <row r="6008" spans="1:5" x14ac:dyDescent="0.2">
      <c r="A6008">
        <v>97559</v>
      </c>
      <c r="B6008" t="s">
        <v>2009</v>
      </c>
      <c r="C6008" t="s">
        <v>12759</v>
      </c>
      <c r="D6008" s="16" t="s">
        <v>621</v>
      </c>
      <c r="E6008">
        <v>18.37</v>
      </c>
    </row>
    <row r="6009" spans="1:5" x14ac:dyDescent="0.2">
      <c r="A6009">
        <v>97562</v>
      </c>
      <c r="B6009" t="s">
        <v>2009</v>
      </c>
      <c r="C6009" t="s">
        <v>12760</v>
      </c>
      <c r="D6009" s="16" t="s">
        <v>621</v>
      </c>
      <c r="E6009">
        <v>15.04</v>
      </c>
    </row>
    <row r="6010" spans="1:5" x14ac:dyDescent="0.2">
      <c r="A6010">
        <v>97564</v>
      </c>
      <c r="B6010" t="s">
        <v>2009</v>
      </c>
      <c r="C6010" t="s">
        <v>12761</v>
      </c>
      <c r="D6010" s="16" t="s">
        <v>621</v>
      </c>
      <c r="E6010">
        <v>25.12</v>
      </c>
    </row>
    <row r="6011" spans="1:5" x14ac:dyDescent="0.2">
      <c r="A6011">
        <v>91889</v>
      </c>
      <c r="B6011" t="s">
        <v>2009</v>
      </c>
      <c r="C6011" t="s">
        <v>12762</v>
      </c>
      <c r="D6011" s="16" t="s">
        <v>621</v>
      </c>
      <c r="E6011">
        <v>16.43</v>
      </c>
    </row>
    <row r="6012" spans="1:5" x14ac:dyDescent="0.2">
      <c r="A6012">
        <v>91901</v>
      </c>
      <c r="B6012" t="s">
        <v>2009</v>
      </c>
      <c r="C6012" t="s">
        <v>12763</v>
      </c>
      <c r="D6012" s="16" t="s">
        <v>621</v>
      </c>
      <c r="E6012">
        <v>13.09</v>
      </c>
    </row>
    <row r="6013" spans="1:5" x14ac:dyDescent="0.2">
      <c r="A6013">
        <v>91913</v>
      </c>
      <c r="B6013" t="s">
        <v>2009</v>
      </c>
      <c r="C6013" t="s">
        <v>12764</v>
      </c>
      <c r="D6013" s="16" t="s">
        <v>621</v>
      </c>
      <c r="E6013">
        <v>23.26</v>
      </c>
    </row>
    <row r="6014" spans="1:5" x14ac:dyDescent="0.2">
      <c r="A6014">
        <v>91892</v>
      </c>
      <c r="B6014" t="s">
        <v>2009</v>
      </c>
      <c r="C6014" t="s">
        <v>12765</v>
      </c>
      <c r="D6014" s="16" t="s">
        <v>621</v>
      </c>
      <c r="E6014">
        <v>20.75</v>
      </c>
    </row>
    <row r="6015" spans="1:5" x14ac:dyDescent="0.2">
      <c r="A6015">
        <v>91904</v>
      </c>
      <c r="B6015" t="s">
        <v>2009</v>
      </c>
      <c r="C6015" t="s">
        <v>12766</v>
      </c>
      <c r="D6015" s="16" t="s">
        <v>621</v>
      </c>
      <c r="E6015">
        <v>17.420000000000002</v>
      </c>
    </row>
    <row r="6016" spans="1:5" x14ac:dyDescent="0.2">
      <c r="A6016">
        <v>91916</v>
      </c>
      <c r="B6016" t="s">
        <v>2009</v>
      </c>
      <c r="C6016" t="s">
        <v>12767</v>
      </c>
      <c r="D6016" s="16" t="s">
        <v>621</v>
      </c>
      <c r="E6016">
        <v>27.5</v>
      </c>
    </row>
    <row r="6017" spans="1:5" x14ac:dyDescent="0.2">
      <c r="A6017">
        <v>91895</v>
      </c>
      <c r="B6017" t="s">
        <v>2009</v>
      </c>
      <c r="C6017" t="s">
        <v>12768</v>
      </c>
      <c r="D6017" s="16" t="s">
        <v>621</v>
      </c>
      <c r="E6017">
        <v>24.9</v>
      </c>
    </row>
    <row r="6018" spans="1:5" x14ac:dyDescent="0.2">
      <c r="A6018">
        <v>91907</v>
      </c>
      <c r="B6018" t="s">
        <v>2009</v>
      </c>
      <c r="C6018" t="s">
        <v>12769</v>
      </c>
      <c r="D6018" s="16" t="s">
        <v>621</v>
      </c>
      <c r="E6018">
        <v>21.56</v>
      </c>
    </row>
    <row r="6019" spans="1:5" x14ac:dyDescent="0.2">
      <c r="A6019">
        <v>91919</v>
      </c>
      <c r="B6019" t="s">
        <v>2009</v>
      </c>
      <c r="C6019" t="s">
        <v>12770</v>
      </c>
      <c r="D6019" s="16" t="s">
        <v>621</v>
      </c>
      <c r="E6019">
        <v>31.57</v>
      </c>
    </row>
    <row r="6020" spans="1:5" x14ac:dyDescent="0.2">
      <c r="A6020">
        <v>91898</v>
      </c>
      <c r="B6020" t="s">
        <v>2009</v>
      </c>
      <c r="C6020" t="s">
        <v>12771</v>
      </c>
      <c r="D6020" s="16" t="s">
        <v>621</v>
      </c>
      <c r="E6020">
        <v>28.51</v>
      </c>
    </row>
    <row r="6021" spans="1:5" x14ac:dyDescent="0.2">
      <c r="A6021">
        <v>91910</v>
      </c>
      <c r="B6021" t="s">
        <v>2009</v>
      </c>
      <c r="C6021" t="s">
        <v>12772</v>
      </c>
      <c r="D6021" s="16" t="s">
        <v>621</v>
      </c>
      <c r="E6021">
        <v>25.25</v>
      </c>
    </row>
    <row r="6022" spans="1:5" x14ac:dyDescent="0.2">
      <c r="A6022">
        <v>91922</v>
      </c>
      <c r="B6022" t="s">
        <v>2009</v>
      </c>
      <c r="C6022" t="s">
        <v>12773</v>
      </c>
      <c r="D6022" s="16" t="s">
        <v>621</v>
      </c>
      <c r="E6022">
        <v>35.11</v>
      </c>
    </row>
    <row r="6023" spans="1:5" x14ac:dyDescent="0.2">
      <c r="A6023">
        <v>91887</v>
      </c>
      <c r="B6023" t="s">
        <v>2009</v>
      </c>
      <c r="C6023" t="s">
        <v>12774</v>
      </c>
      <c r="D6023" s="16" t="s">
        <v>621</v>
      </c>
      <c r="E6023">
        <v>16.75</v>
      </c>
    </row>
    <row r="6024" spans="1:5" x14ac:dyDescent="0.2">
      <c r="A6024">
        <v>91899</v>
      </c>
      <c r="B6024" t="s">
        <v>2009</v>
      </c>
      <c r="C6024" t="s">
        <v>12775</v>
      </c>
      <c r="D6024" s="16" t="s">
        <v>621</v>
      </c>
      <c r="E6024">
        <v>13.41</v>
      </c>
    </row>
    <row r="6025" spans="1:5" x14ac:dyDescent="0.2">
      <c r="A6025">
        <v>91911</v>
      </c>
      <c r="B6025" t="s">
        <v>2009</v>
      </c>
      <c r="C6025" t="s">
        <v>12776</v>
      </c>
      <c r="D6025" s="16" t="s">
        <v>621</v>
      </c>
      <c r="E6025">
        <v>23.58</v>
      </c>
    </row>
    <row r="6026" spans="1:5" x14ac:dyDescent="0.2">
      <c r="A6026">
        <v>91890</v>
      </c>
      <c r="B6026" t="s">
        <v>2009</v>
      </c>
      <c r="C6026" t="s">
        <v>12777</v>
      </c>
      <c r="D6026" s="16" t="s">
        <v>621</v>
      </c>
      <c r="E6026">
        <v>18.61</v>
      </c>
    </row>
    <row r="6027" spans="1:5" x14ac:dyDescent="0.2">
      <c r="A6027">
        <v>91902</v>
      </c>
      <c r="B6027" t="s">
        <v>2009</v>
      </c>
      <c r="C6027" t="s">
        <v>12778</v>
      </c>
      <c r="D6027" s="16" t="s">
        <v>621</v>
      </c>
      <c r="E6027">
        <v>15.28</v>
      </c>
    </row>
    <row r="6028" spans="1:5" x14ac:dyDescent="0.2">
      <c r="A6028">
        <v>91914</v>
      </c>
      <c r="B6028" t="s">
        <v>2009</v>
      </c>
      <c r="C6028" t="s">
        <v>12779</v>
      </c>
      <c r="D6028" s="16" t="s">
        <v>621</v>
      </c>
      <c r="E6028">
        <v>25.36</v>
      </c>
    </row>
    <row r="6029" spans="1:5" x14ac:dyDescent="0.2">
      <c r="A6029">
        <v>91893</v>
      </c>
      <c r="B6029" t="s">
        <v>2009</v>
      </c>
      <c r="C6029" t="s">
        <v>12780</v>
      </c>
      <c r="D6029" s="16" t="s">
        <v>621</v>
      </c>
      <c r="E6029">
        <v>22.73</v>
      </c>
    </row>
    <row r="6030" spans="1:5" x14ac:dyDescent="0.2">
      <c r="A6030">
        <v>91905</v>
      </c>
      <c r="B6030" t="s">
        <v>2009</v>
      </c>
      <c r="C6030" t="s">
        <v>12781</v>
      </c>
      <c r="D6030" s="16" t="s">
        <v>621</v>
      </c>
      <c r="E6030">
        <v>19.39</v>
      </c>
    </row>
    <row r="6031" spans="1:5" x14ac:dyDescent="0.2">
      <c r="A6031">
        <v>91917</v>
      </c>
      <c r="B6031" t="s">
        <v>2009</v>
      </c>
      <c r="C6031" t="s">
        <v>12782</v>
      </c>
      <c r="D6031" s="16" t="s">
        <v>621</v>
      </c>
      <c r="E6031">
        <v>29.4</v>
      </c>
    </row>
    <row r="6032" spans="1:5" x14ac:dyDescent="0.2">
      <c r="A6032">
        <v>91896</v>
      </c>
      <c r="B6032" t="s">
        <v>2009</v>
      </c>
      <c r="C6032" t="s">
        <v>12783</v>
      </c>
      <c r="D6032" s="16" t="s">
        <v>621</v>
      </c>
      <c r="E6032">
        <v>26.19</v>
      </c>
    </row>
    <row r="6033" spans="1:5" x14ac:dyDescent="0.2">
      <c r="A6033">
        <v>91908</v>
      </c>
      <c r="B6033" t="s">
        <v>2009</v>
      </c>
      <c r="C6033" t="s">
        <v>12784</v>
      </c>
      <c r="D6033" s="16" t="s">
        <v>621</v>
      </c>
      <c r="E6033">
        <v>22.93</v>
      </c>
    </row>
    <row r="6034" spans="1:5" x14ac:dyDescent="0.2">
      <c r="A6034">
        <v>91920</v>
      </c>
      <c r="B6034" t="s">
        <v>2009</v>
      </c>
      <c r="C6034" t="s">
        <v>12785</v>
      </c>
      <c r="D6034" s="16" t="s">
        <v>621</v>
      </c>
      <c r="E6034">
        <v>32.79</v>
      </c>
    </row>
    <row r="6035" spans="1:5" x14ac:dyDescent="0.2">
      <c r="A6035">
        <v>91983</v>
      </c>
      <c r="B6035" t="s">
        <v>2009</v>
      </c>
      <c r="C6035" t="s">
        <v>12786</v>
      </c>
      <c r="D6035" s="16" t="s">
        <v>621</v>
      </c>
      <c r="E6035">
        <v>126.78</v>
      </c>
    </row>
    <row r="6036" spans="1:5" x14ac:dyDescent="0.2">
      <c r="A6036">
        <v>91982</v>
      </c>
      <c r="B6036" t="s">
        <v>2009</v>
      </c>
      <c r="C6036" t="s">
        <v>12787</v>
      </c>
      <c r="D6036" s="16" t="s">
        <v>621</v>
      </c>
      <c r="E6036">
        <v>111.64</v>
      </c>
    </row>
    <row r="6037" spans="1:5" x14ac:dyDescent="0.2">
      <c r="A6037">
        <v>91833</v>
      </c>
      <c r="B6037" t="s">
        <v>2009</v>
      </c>
      <c r="C6037" t="s">
        <v>12788</v>
      </c>
      <c r="D6037" s="16" t="s">
        <v>658</v>
      </c>
      <c r="E6037">
        <v>19.739999999999998</v>
      </c>
    </row>
    <row r="6038" spans="1:5" x14ac:dyDescent="0.2">
      <c r="A6038">
        <v>91843</v>
      </c>
      <c r="B6038" t="s">
        <v>2009</v>
      </c>
      <c r="C6038" t="s">
        <v>12789</v>
      </c>
      <c r="D6038" s="16" t="s">
        <v>658</v>
      </c>
      <c r="E6038">
        <v>7.48</v>
      </c>
    </row>
    <row r="6039" spans="1:5" x14ac:dyDescent="0.2">
      <c r="A6039">
        <v>91853</v>
      </c>
      <c r="B6039" t="s">
        <v>2009</v>
      </c>
      <c r="C6039" t="s">
        <v>12790</v>
      </c>
      <c r="D6039" s="16" t="s">
        <v>658</v>
      </c>
      <c r="E6039">
        <v>12.02</v>
      </c>
    </row>
    <row r="6040" spans="1:5" x14ac:dyDescent="0.2">
      <c r="A6040">
        <v>91835</v>
      </c>
      <c r="B6040" t="s">
        <v>2009</v>
      </c>
      <c r="C6040" t="s">
        <v>12791</v>
      </c>
      <c r="D6040" s="16" t="s">
        <v>658</v>
      </c>
      <c r="E6040">
        <v>21.58</v>
      </c>
    </row>
    <row r="6041" spans="1:5" x14ac:dyDescent="0.2">
      <c r="A6041">
        <v>91845</v>
      </c>
      <c r="B6041" t="s">
        <v>2009</v>
      </c>
      <c r="C6041" t="s">
        <v>12792</v>
      </c>
      <c r="D6041" s="16" t="s">
        <v>658</v>
      </c>
      <c r="E6041">
        <v>9.24</v>
      </c>
    </row>
    <row r="6042" spans="1:5" x14ac:dyDescent="0.2">
      <c r="A6042">
        <v>91855</v>
      </c>
      <c r="B6042" t="s">
        <v>2009</v>
      </c>
      <c r="C6042" t="s">
        <v>12793</v>
      </c>
      <c r="D6042" s="16" t="s">
        <v>658</v>
      </c>
      <c r="E6042">
        <v>13.7</v>
      </c>
    </row>
    <row r="6043" spans="1:5" x14ac:dyDescent="0.2">
      <c r="A6043">
        <v>91837</v>
      </c>
      <c r="B6043" t="s">
        <v>2009</v>
      </c>
      <c r="C6043" t="s">
        <v>12794</v>
      </c>
      <c r="D6043" s="16" t="s">
        <v>658</v>
      </c>
      <c r="E6043">
        <v>26.2</v>
      </c>
    </row>
    <row r="6044" spans="1:5" x14ac:dyDescent="0.2">
      <c r="A6044">
        <v>91847</v>
      </c>
      <c r="B6044" t="s">
        <v>2009</v>
      </c>
      <c r="C6044" t="s">
        <v>12795</v>
      </c>
      <c r="D6044" s="16" t="s">
        <v>658</v>
      </c>
      <c r="E6044">
        <v>13.95</v>
      </c>
    </row>
    <row r="6045" spans="1:5" x14ac:dyDescent="0.2">
      <c r="A6045">
        <v>91857</v>
      </c>
      <c r="B6045" t="s">
        <v>2009</v>
      </c>
      <c r="C6045" t="s">
        <v>12796</v>
      </c>
      <c r="D6045" s="16" t="s">
        <v>658</v>
      </c>
      <c r="E6045">
        <v>18.12</v>
      </c>
    </row>
    <row r="6046" spans="1:5" x14ac:dyDescent="0.2">
      <c r="A6046">
        <v>91838</v>
      </c>
      <c r="B6046" t="s">
        <v>2009</v>
      </c>
      <c r="C6046" t="s">
        <v>12797</v>
      </c>
      <c r="D6046" s="16" t="s">
        <v>658</v>
      </c>
      <c r="E6046">
        <v>0</v>
      </c>
    </row>
    <row r="6047" spans="1:5" x14ac:dyDescent="0.2">
      <c r="A6047">
        <v>91848</v>
      </c>
      <c r="B6047" t="s">
        <v>2009</v>
      </c>
      <c r="C6047" t="s">
        <v>12798</v>
      </c>
      <c r="D6047" s="16" t="s">
        <v>658</v>
      </c>
      <c r="E6047">
        <v>0</v>
      </c>
    </row>
    <row r="6048" spans="1:5" x14ac:dyDescent="0.2">
      <c r="A6048">
        <v>91858</v>
      </c>
      <c r="B6048" t="s">
        <v>2009</v>
      </c>
      <c r="C6048" t="s">
        <v>12799</v>
      </c>
      <c r="D6048" s="16" t="s">
        <v>658</v>
      </c>
      <c r="E6048">
        <v>0</v>
      </c>
    </row>
    <row r="6049" spans="1:5" x14ac:dyDescent="0.2">
      <c r="A6049">
        <v>91840</v>
      </c>
      <c r="B6049" t="s">
        <v>2009</v>
      </c>
      <c r="C6049" t="s">
        <v>12800</v>
      </c>
      <c r="D6049" s="16" t="s">
        <v>658</v>
      </c>
      <c r="E6049">
        <v>25.4</v>
      </c>
    </row>
    <row r="6050" spans="1:5" x14ac:dyDescent="0.2">
      <c r="A6050">
        <v>91850</v>
      </c>
      <c r="B6050" t="s">
        <v>2009</v>
      </c>
      <c r="C6050" t="s">
        <v>12801</v>
      </c>
      <c r="D6050" s="16" t="s">
        <v>658</v>
      </c>
      <c r="E6050">
        <v>13.09</v>
      </c>
    </row>
    <row r="6051" spans="1:5" x14ac:dyDescent="0.2">
      <c r="A6051">
        <v>91860</v>
      </c>
      <c r="B6051" t="s">
        <v>2009</v>
      </c>
      <c r="C6051" t="s">
        <v>12802</v>
      </c>
      <c r="D6051" s="16" t="s">
        <v>658</v>
      </c>
      <c r="E6051">
        <v>17.420000000000002</v>
      </c>
    </row>
    <row r="6052" spans="1:5" x14ac:dyDescent="0.2">
      <c r="A6052">
        <v>91831</v>
      </c>
      <c r="B6052" t="s">
        <v>2009</v>
      </c>
      <c r="C6052" t="s">
        <v>12803</v>
      </c>
      <c r="D6052" s="16" t="s">
        <v>658</v>
      </c>
      <c r="E6052">
        <v>19.23</v>
      </c>
    </row>
    <row r="6053" spans="1:5" x14ac:dyDescent="0.2">
      <c r="A6053">
        <v>91852</v>
      </c>
      <c r="B6053" t="s">
        <v>2009</v>
      </c>
      <c r="C6053" t="s">
        <v>12804</v>
      </c>
      <c r="D6053" s="16" t="s">
        <v>658</v>
      </c>
      <c r="E6053">
        <v>11.54</v>
      </c>
    </row>
    <row r="6054" spans="1:5" x14ac:dyDescent="0.2">
      <c r="A6054">
        <v>91834</v>
      </c>
      <c r="B6054" t="s">
        <v>2009</v>
      </c>
      <c r="C6054" t="s">
        <v>12805</v>
      </c>
      <c r="D6054" s="16" t="s">
        <v>658</v>
      </c>
      <c r="E6054">
        <v>20.260000000000002</v>
      </c>
    </row>
    <row r="6055" spans="1:5" x14ac:dyDescent="0.2">
      <c r="A6055">
        <v>91854</v>
      </c>
      <c r="B6055" t="s">
        <v>2009</v>
      </c>
      <c r="C6055" t="s">
        <v>12806</v>
      </c>
      <c r="D6055" s="16" t="s">
        <v>658</v>
      </c>
      <c r="E6055">
        <v>12.48</v>
      </c>
    </row>
    <row r="6056" spans="1:5" x14ac:dyDescent="0.2">
      <c r="A6056">
        <v>91836</v>
      </c>
      <c r="B6056" t="s">
        <v>2009</v>
      </c>
      <c r="C6056" t="s">
        <v>12807</v>
      </c>
      <c r="D6056" s="16" t="s">
        <v>658</v>
      </c>
      <c r="E6056">
        <v>23.12</v>
      </c>
    </row>
    <row r="6057" spans="1:5" x14ac:dyDescent="0.2">
      <c r="A6057">
        <v>91856</v>
      </c>
      <c r="B6057" t="s">
        <v>2009</v>
      </c>
      <c r="C6057" t="s">
        <v>12808</v>
      </c>
      <c r="D6057" s="16" t="s">
        <v>658</v>
      </c>
      <c r="E6057">
        <v>15.27</v>
      </c>
    </row>
    <row r="6058" spans="1:5" x14ac:dyDescent="0.2">
      <c r="A6058">
        <v>91839</v>
      </c>
      <c r="B6058" t="s">
        <v>2009</v>
      </c>
      <c r="C6058" t="s">
        <v>12809</v>
      </c>
      <c r="D6058" s="16" t="s">
        <v>658</v>
      </c>
      <c r="E6058">
        <v>22.27</v>
      </c>
    </row>
    <row r="6059" spans="1:5" x14ac:dyDescent="0.2">
      <c r="A6059">
        <v>91849</v>
      </c>
      <c r="B6059" t="s">
        <v>2009</v>
      </c>
      <c r="C6059" t="s">
        <v>12810</v>
      </c>
      <c r="D6059" s="16" t="s">
        <v>658</v>
      </c>
      <c r="E6059">
        <v>10.02</v>
      </c>
    </row>
    <row r="6060" spans="1:5" x14ac:dyDescent="0.2">
      <c r="A6060">
        <v>91859</v>
      </c>
      <c r="B6060" t="s">
        <v>2009</v>
      </c>
      <c r="C6060" t="s">
        <v>12811</v>
      </c>
      <c r="D6060" s="16" t="s">
        <v>658</v>
      </c>
      <c r="E6060">
        <v>14.49</v>
      </c>
    </row>
    <row r="6061" spans="1:5" x14ac:dyDescent="0.2">
      <c r="A6061">
        <v>91841</v>
      </c>
      <c r="B6061" t="s">
        <v>2009</v>
      </c>
      <c r="C6061" t="s">
        <v>12812</v>
      </c>
      <c r="D6061" s="16" t="s">
        <v>658</v>
      </c>
      <c r="E6061">
        <v>24.61</v>
      </c>
    </row>
    <row r="6062" spans="1:5" x14ac:dyDescent="0.2">
      <c r="A6062">
        <v>91851</v>
      </c>
      <c r="B6062" t="s">
        <v>2009</v>
      </c>
      <c r="C6062" t="s">
        <v>12813</v>
      </c>
      <c r="D6062" s="16" t="s">
        <v>658</v>
      </c>
      <c r="E6062">
        <v>12.3</v>
      </c>
    </row>
    <row r="6063" spans="1:5" x14ac:dyDescent="0.2">
      <c r="A6063">
        <v>91861</v>
      </c>
      <c r="B6063" t="s">
        <v>2009</v>
      </c>
      <c r="C6063" t="s">
        <v>12814</v>
      </c>
      <c r="D6063" s="16" t="s">
        <v>658</v>
      </c>
      <c r="E6063">
        <v>16.68</v>
      </c>
    </row>
    <row r="6064" spans="1:5" x14ac:dyDescent="0.2">
      <c r="A6064">
        <v>91862</v>
      </c>
      <c r="B6064" t="s">
        <v>2009</v>
      </c>
      <c r="C6064" t="s">
        <v>12815</v>
      </c>
      <c r="D6064" s="16" t="s">
        <v>658</v>
      </c>
      <c r="E6064">
        <v>11.51</v>
      </c>
    </row>
    <row r="6065" spans="1:5" x14ac:dyDescent="0.2">
      <c r="A6065">
        <v>91866</v>
      </c>
      <c r="B6065" t="s">
        <v>2009</v>
      </c>
      <c r="C6065" t="s">
        <v>12816</v>
      </c>
      <c r="D6065" s="16" t="s">
        <v>658</v>
      </c>
      <c r="E6065">
        <v>9.64</v>
      </c>
    </row>
    <row r="6066" spans="1:5" x14ac:dyDescent="0.2">
      <c r="A6066">
        <v>91870</v>
      </c>
      <c r="B6066" t="s">
        <v>2009</v>
      </c>
      <c r="C6066" t="s">
        <v>12817</v>
      </c>
      <c r="D6066" s="16" t="s">
        <v>658</v>
      </c>
      <c r="E6066">
        <v>15.91</v>
      </c>
    </row>
    <row r="6067" spans="1:5" x14ac:dyDescent="0.2">
      <c r="A6067">
        <v>91863</v>
      </c>
      <c r="B6067" t="s">
        <v>2009</v>
      </c>
      <c r="C6067" t="s">
        <v>12818</v>
      </c>
      <c r="D6067" s="16" t="s">
        <v>658</v>
      </c>
      <c r="E6067">
        <v>13.44</v>
      </c>
    </row>
    <row r="6068" spans="1:5" x14ac:dyDescent="0.2">
      <c r="A6068">
        <v>91867</v>
      </c>
      <c r="B6068" t="s">
        <v>2009</v>
      </c>
      <c r="C6068" t="s">
        <v>12819</v>
      </c>
      <c r="D6068" s="16" t="s">
        <v>658</v>
      </c>
      <c r="E6068">
        <v>11.59</v>
      </c>
    </row>
    <row r="6069" spans="1:5" x14ac:dyDescent="0.2">
      <c r="A6069">
        <v>91871</v>
      </c>
      <c r="B6069" t="s">
        <v>2009</v>
      </c>
      <c r="C6069" t="s">
        <v>12820</v>
      </c>
      <c r="D6069" s="16" t="s">
        <v>658</v>
      </c>
      <c r="E6069">
        <v>17.850000000000001</v>
      </c>
    </row>
    <row r="6070" spans="1:5" x14ac:dyDescent="0.2">
      <c r="A6070">
        <v>91864</v>
      </c>
      <c r="B6070" t="s">
        <v>2009</v>
      </c>
      <c r="C6070" t="s">
        <v>12821</v>
      </c>
      <c r="D6070" s="16" t="s">
        <v>658</v>
      </c>
      <c r="E6070">
        <v>17.46</v>
      </c>
    </row>
    <row r="6071" spans="1:5" x14ac:dyDescent="0.2">
      <c r="A6071">
        <v>91868</v>
      </c>
      <c r="B6071" t="s">
        <v>2009</v>
      </c>
      <c r="C6071" t="s">
        <v>12822</v>
      </c>
      <c r="D6071" s="16" t="s">
        <v>658</v>
      </c>
      <c r="E6071">
        <v>15.6</v>
      </c>
    </row>
    <row r="6072" spans="1:5" x14ac:dyDescent="0.2">
      <c r="A6072">
        <v>91872</v>
      </c>
      <c r="B6072" t="s">
        <v>2009</v>
      </c>
      <c r="C6072" t="s">
        <v>12823</v>
      </c>
      <c r="D6072" s="16" t="s">
        <v>658</v>
      </c>
      <c r="E6072">
        <v>21.85</v>
      </c>
    </row>
    <row r="6073" spans="1:5" x14ac:dyDescent="0.2">
      <c r="A6073">
        <v>91865</v>
      </c>
      <c r="B6073" t="s">
        <v>2009</v>
      </c>
      <c r="C6073" t="s">
        <v>12824</v>
      </c>
      <c r="D6073" s="16" t="s">
        <v>658</v>
      </c>
      <c r="E6073">
        <v>21.51</v>
      </c>
    </row>
    <row r="6074" spans="1:5" x14ac:dyDescent="0.2">
      <c r="A6074">
        <v>91869</v>
      </c>
      <c r="B6074" t="s">
        <v>2009</v>
      </c>
      <c r="C6074" t="s">
        <v>12825</v>
      </c>
      <c r="D6074" s="16" t="s">
        <v>658</v>
      </c>
      <c r="E6074">
        <v>19.579999999999998</v>
      </c>
    </row>
    <row r="6075" spans="1:5" x14ac:dyDescent="0.2">
      <c r="A6075">
        <v>91873</v>
      </c>
      <c r="B6075" t="s">
        <v>2009</v>
      </c>
      <c r="C6075" t="s">
        <v>12826</v>
      </c>
      <c r="D6075" s="16" t="s">
        <v>658</v>
      </c>
      <c r="E6075">
        <v>25.82</v>
      </c>
    </row>
    <row r="6076" spans="1:5" x14ac:dyDescent="0.2">
      <c r="A6076">
        <v>91981</v>
      </c>
      <c r="B6076" t="s">
        <v>2009</v>
      </c>
      <c r="C6076" t="s">
        <v>12827</v>
      </c>
      <c r="D6076" s="16" t="s">
        <v>621</v>
      </c>
      <c r="E6076">
        <v>67.52</v>
      </c>
    </row>
    <row r="6077" spans="1:5" x14ac:dyDescent="0.2">
      <c r="A6077">
        <v>91980</v>
      </c>
      <c r="B6077" t="s">
        <v>2009</v>
      </c>
      <c r="C6077" t="s">
        <v>12828</v>
      </c>
      <c r="D6077" s="16" t="s">
        <v>621</v>
      </c>
      <c r="E6077">
        <v>52.38</v>
      </c>
    </row>
    <row r="6078" spans="1:5" x14ac:dyDescent="0.2">
      <c r="A6078">
        <v>91979</v>
      </c>
      <c r="B6078" t="s">
        <v>2009</v>
      </c>
      <c r="C6078" t="s">
        <v>12829</v>
      </c>
      <c r="D6078" s="16" t="s">
        <v>621</v>
      </c>
      <c r="E6078">
        <v>69.010000000000005</v>
      </c>
    </row>
    <row r="6079" spans="1:5" x14ac:dyDescent="0.2">
      <c r="A6079">
        <v>91978</v>
      </c>
      <c r="B6079" t="s">
        <v>2009</v>
      </c>
      <c r="C6079" t="s">
        <v>12830</v>
      </c>
      <c r="D6079" s="16" t="s">
        <v>621</v>
      </c>
      <c r="E6079">
        <v>53.87</v>
      </c>
    </row>
    <row r="6080" spans="1:5" x14ac:dyDescent="0.2">
      <c r="A6080">
        <v>92029</v>
      </c>
      <c r="B6080" t="s">
        <v>2009</v>
      </c>
      <c r="C6080" t="s">
        <v>12831</v>
      </c>
      <c r="D6080" s="16" t="s">
        <v>621</v>
      </c>
      <c r="E6080">
        <v>79.150000000000006</v>
      </c>
    </row>
    <row r="6081" spans="1:5" x14ac:dyDescent="0.2">
      <c r="A6081">
        <v>92028</v>
      </c>
      <c r="B6081" t="s">
        <v>2009</v>
      </c>
      <c r="C6081" t="s">
        <v>12832</v>
      </c>
      <c r="D6081" s="16" t="s">
        <v>621</v>
      </c>
      <c r="E6081">
        <v>64.010000000000005</v>
      </c>
    </row>
    <row r="6082" spans="1:5" x14ac:dyDescent="0.2">
      <c r="A6082">
        <v>92031</v>
      </c>
      <c r="B6082" t="s">
        <v>2009</v>
      </c>
      <c r="C6082" t="s">
        <v>12833</v>
      </c>
      <c r="D6082" s="16" t="s">
        <v>621</v>
      </c>
      <c r="E6082">
        <v>108.02</v>
      </c>
    </row>
    <row r="6083" spans="1:5" x14ac:dyDescent="0.2">
      <c r="A6083">
        <v>92030</v>
      </c>
      <c r="B6083" t="s">
        <v>2009</v>
      </c>
      <c r="C6083" t="s">
        <v>12834</v>
      </c>
      <c r="D6083" s="16" t="s">
        <v>621</v>
      </c>
      <c r="E6083">
        <v>92.88</v>
      </c>
    </row>
    <row r="6084" spans="1:5" x14ac:dyDescent="0.2">
      <c r="A6084">
        <v>91955</v>
      </c>
      <c r="B6084" t="s">
        <v>2009</v>
      </c>
      <c r="C6084" t="s">
        <v>12835</v>
      </c>
      <c r="D6084" s="16" t="s">
        <v>621</v>
      </c>
      <c r="E6084">
        <v>50.19</v>
      </c>
    </row>
    <row r="6085" spans="1:5" x14ac:dyDescent="0.2">
      <c r="A6085">
        <v>91954</v>
      </c>
      <c r="B6085" t="s">
        <v>2009</v>
      </c>
      <c r="C6085" t="s">
        <v>12836</v>
      </c>
      <c r="D6085" s="16" t="s">
        <v>621</v>
      </c>
      <c r="E6085">
        <v>35.049999999999997</v>
      </c>
    </row>
    <row r="6086" spans="1:5" x14ac:dyDescent="0.2">
      <c r="A6086">
        <v>92033</v>
      </c>
      <c r="B6086" t="s">
        <v>2009</v>
      </c>
      <c r="C6086" t="s">
        <v>12837</v>
      </c>
      <c r="D6086" s="16" t="s">
        <v>621</v>
      </c>
      <c r="E6086">
        <v>109.42</v>
      </c>
    </row>
    <row r="6087" spans="1:5" x14ac:dyDescent="0.2">
      <c r="A6087">
        <v>92032</v>
      </c>
      <c r="B6087" t="s">
        <v>2009</v>
      </c>
      <c r="C6087" t="s">
        <v>12838</v>
      </c>
      <c r="D6087" s="16" t="s">
        <v>621</v>
      </c>
      <c r="E6087">
        <v>94.28</v>
      </c>
    </row>
    <row r="6088" spans="1:5" x14ac:dyDescent="0.2">
      <c r="A6088">
        <v>91961</v>
      </c>
      <c r="B6088" t="s">
        <v>2009</v>
      </c>
      <c r="C6088" t="s">
        <v>12839</v>
      </c>
      <c r="D6088" s="16" t="s">
        <v>621</v>
      </c>
      <c r="E6088">
        <v>80.55</v>
      </c>
    </row>
    <row r="6089" spans="1:5" x14ac:dyDescent="0.2">
      <c r="A6089">
        <v>91960</v>
      </c>
      <c r="B6089" t="s">
        <v>2009</v>
      </c>
      <c r="C6089" t="s">
        <v>12840</v>
      </c>
      <c r="D6089" s="16" t="s">
        <v>621</v>
      </c>
      <c r="E6089">
        <v>65.41</v>
      </c>
    </row>
    <row r="6090" spans="1:5" x14ac:dyDescent="0.2">
      <c r="A6090">
        <v>91969</v>
      </c>
      <c r="B6090" t="s">
        <v>2009</v>
      </c>
      <c r="C6090" t="s">
        <v>12841</v>
      </c>
      <c r="D6090" s="16" t="s">
        <v>621</v>
      </c>
      <c r="E6090">
        <v>110.82</v>
      </c>
    </row>
    <row r="6091" spans="1:5" x14ac:dyDescent="0.2">
      <c r="A6091">
        <v>91968</v>
      </c>
      <c r="B6091" t="s">
        <v>2009</v>
      </c>
      <c r="C6091" t="s">
        <v>12842</v>
      </c>
      <c r="D6091" s="16" t="s">
        <v>621</v>
      </c>
      <c r="E6091">
        <v>95.68</v>
      </c>
    </row>
    <row r="6092" spans="1:5" x14ac:dyDescent="0.2">
      <c r="A6092">
        <v>91985</v>
      </c>
      <c r="B6092" t="s">
        <v>2009</v>
      </c>
      <c r="C6092" t="s">
        <v>12843</v>
      </c>
      <c r="D6092" s="16" t="s">
        <v>621</v>
      </c>
      <c r="E6092">
        <v>39.81</v>
      </c>
    </row>
    <row r="6093" spans="1:5" x14ac:dyDescent="0.2">
      <c r="A6093">
        <v>91984</v>
      </c>
      <c r="B6093" t="s">
        <v>2009</v>
      </c>
      <c r="C6093" t="s">
        <v>12844</v>
      </c>
      <c r="D6093" s="16" t="s">
        <v>621</v>
      </c>
      <c r="E6093">
        <v>24.67</v>
      </c>
    </row>
    <row r="6094" spans="1:5" x14ac:dyDescent="0.2">
      <c r="A6094">
        <v>91989</v>
      </c>
      <c r="B6094" t="s">
        <v>2009</v>
      </c>
      <c r="C6094" t="s">
        <v>12845</v>
      </c>
      <c r="D6094" s="16" t="s">
        <v>621</v>
      </c>
      <c r="E6094">
        <v>44.78</v>
      </c>
    </row>
    <row r="6095" spans="1:5" x14ac:dyDescent="0.2">
      <c r="A6095">
        <v>91988</v>
      </c>
      <c r="B6095" t="s">
        <v>2009</v>
      </c>
      <c r="C6095" t="s">
        <v>12846</v>
      </c>
      <c r="D6095" s="16" t="s">
        <v>621</v>
      </c>
      <c r="E6095">
        <v>29.64</v>
      </c>
    </row>
    <row r="6096" spans="1:5" x14ac:dyDescent="0.2">
      <c r="A6096">
        <v>92023</v>
      </c>
      <c r="B6096" t="s">
        <v>2009</v>
      </c>
      <c r="C6096" t="s">
        <v>12847</v>
      </c>
      <c r="D6096" s="16" t="s">
        <v>621</v>
      </c>
      <c r="E6096">
        <v>70.069999999999993</v>
      </c>
    </row>
    <row r="6097" spans="1:5" x14ac:dyDescent="0.2">
      <c r="A6097">
        <v>92022</v>
      </c>
      <c r="B6097" t="s">
        <v>2009</v>
      </c>
      <c r="C6097" t="s">
        <v>12848</v>
      </c>
      <c r="D6097" s="16" t="s">
        <v>621</v>
      </c>
      <c r="E6097">
        <v>54.93</v>
      </c>
    </row>
    <row r="6098" spans="1:5" x14ac:dyDescent="0.2">
      <c r="A6098">
        <v>92025</v>
      </c>
      <c r="B6098" t="s">
        <v>2009</v>
      </c>
      <c r="C6098" t="s">
        <v>12849</v>
      </c>
      <c r="D6098" s="16" t="s">
        <v>621</v>
      </c>
      <c r="E6098">
        <v>99.02</v>
      </c>
    </row>
    <row r="6099" spans="1:5" x14ac:dyDescent="0.2">
      <c r="A6099">
        <v>92024</v>
      </c>
      <c r="B6099" t="s">
        <v>2009</v>
      </c>
      <c r="C6099" t="s">
        <v>12850</v>
      </c>
      <c r="D6099" s="16" t="s">
        <v>621</v>
      </c>
      <c r="E6099">
        <v>83.88</v>
      </c>
    </row>
    <row r="6100" spans="1:5" x14ac:dyDescent="0.2">
      <c r="A6100">
        <v>91957</v>
      </c>
      <c r="B6100" t="s">
        <v>2009</v>
      </c>
      <c r="C6100" t="s">
        <v>12851</v>
      </c>
      <c r="D6100" s="16" t="s">
        <v>621</v>
      </c>
      <c r="E6100">
        <v>71.47</v>
      </c>
    </row>
    <row r="6101" spans="1:5" x14ac:dyDescent="0.2">
      <c r="A6101">
        <v>91956</v>
      </c>
      <c r="B6101" t="s">
        <v>2009</v>
      </c>
      <c r="C6101" t="s">
        <v>12852</v>
      </c>
      <c r="D6101" s="16" t="s">
        <v>621</v>
      </c>
      <c r="E6101">
        <v>56.33</v>
      </c>
    </row>
    <row r="6102" spans="1:5" x14ac:dyDescent="0.2">
      <c r="A6102">
        <v>91963</v>
      </c>
      <c r="B6102" t="s">
        <v>2009</v>
      </c>
      <c r="C6102" t="s">
        <v>12853</v>
      </c>
      <c r="D6102" s="16" t="s">
        <v>621</v>
      </c>
      <c r="E6102">
        <v>101.82</v>
      </c>
    </row>
    <row r="6103" spans="1:5" x14ac:dyDescent="0.2">
      <c r="A6103">
        <v>91962</v>
      </c>
      <c r="B6103" t="s">
        <v>2009</v>
      </c>
      <c r="C6103" t="s">
        <v>12854</v>
      </c>
      <c r="D6103" s="16" t="s">
        <v>621</v>
      </c>
      <c r="E6103">
        <v>86.68</v>
      </c>
    </row>
    <row r="6104" spans="1:5" x14ac:dyDescent="0.2">
      <c r="A6104">
        <v>91953</v>
      </c>
      <c r="B6104" t="s">
        <v>2009</v>
      </c>
      <c r="C6104" t="s">
        <v>12855</v>
      </c>
      <c r="D6104" s="16" t="s">
        <v>621</v>
      </c>
      <c r="E6104">
        <v>41.18</v>
      </c>
    </row>
    <row r="6105" spans="1:5" x14ac:dyDescent="0.2">
      <c r="A6105">
        <v>91952</v>
      </c>
      <c r="B6105" t="s">
        <v>2009</v>
      </c>
      <c r="C6105" t="s">
        <v>12856</v>
      </c>
      <c r="D6105" s="16" t="s">
        <v>621</v>
      </c>
      <c r="E6105">
        <v>26.04</v>
      </c>
    </row>
    <row r="6106" spans="1:5" x14ac:dyDescent="0.2">
      <c r="A6106">
        <v>92035</v>
      </c>
      <c r="B6106" t="s">
        <v>2009</v>
      </c>
      <c r="C6106" t="s">
        <v>12857</v>
      </c>
      <c r="D6106" s="16" t="s">
        <v>621</v>
      </c>
      <c r="E6106">
        <v>100.42</v>
      </c>
    </row>
    <row r="6107" spans="1:5" x14ac:dyDescent="0.2">
      <c r="A6107">
        <v>92034</v>
      </c>
      <c r="B6107" t="s">
        <v>2009</v>
      </c>
      <c r="C6107" t="s">
        <v>12858</v>
      </c>
      <c r="D6107" s="16" t="s">
        <v>621</v>
      </c>
      <c r="E6107">
        <v>85.28</v>
      </c>
    </row>
    <row r="6108" spans="1:5" x14ac:dyDescent="0.2">
      <c r="A6108">
        <v>92027</v>
      </c>
      <c r="B6108" t="s">
        <v>2009</v>
      </c>
      <c r="C6108" t="s">
        <v>12859</v>
      </c>
      <c r="D6108" s="16" t="s">
        <v>621</v>
      </c>
      <c r="E6108">
        <v>91.41</v>
      </c>
    </row>
    <row r="6109" spans="1:5" x14ac:dyDescent="0.2">
      <c r="A6109">
        <v>92026</v>
      </c>
      <c r="B6109" t="s">
        <v>2009</v>
      </c>
      <c r="C6109" t="s">
        <v>12860</v>
      </c>
      <c r="D6109" s="16" t="s">
        <v>621</v>
      </c>
      <c r="E6109">
        <v>76.27</v>
      </c>
    </row>
    <row r="6110" spans="1:5" x14ac:dyDescent="0.2">
      <c r="A6110">
        <v>91965</v>
      </c>
      <c r="B6110" t="s">
        <v>2009</v>
      </c>
      <c r="C6110" t="s">
        <v>12861</v>
      </c>
      <c r="D6110" s="16" t="s">
        <v>621</v>
      </c>
      <c r="E6110">
        <v>92.81</v>
      </c>
    </row>
    <row r="6111" spans="1:5" x14ac:dyDescent="0.2">
      <c r="A6111">
        <v>91964</v>
      </c>
      <c r="B6111" t="s">
        <v>2009</v>
      </c>
      <c r="C6111" t="s">
        <v>12862</v>
      </c>
      <c r="D6111" s="16" t="s">
        <v>621</v>
      </c>
      <c r="E6111">
        <v>77.67</v>
      </c>
    </row>
    <row r="6112" spans="1:5" x14ac:dyDescent="0.2">
      <c r="A6112">
        <v>91973</v>
      </c>
      <c r="B6112" t="s">
        <v>2009</v>
      </c>
      <c r="C6112" t="s">
        <v>12863</v>
      </c>
      <c r="D6112" s="16" t="s">
        <v>621</v>
      </c>
      <c r="E6112">
        <v>130.32</v>
      </c>
    </row>
    <row r="6113" spans="1:5" x14ac:dyDescent="0.2">
      <c r="A6113">
        <v>91972</v>
      </c>
      <c r="B6113" t="s">
        <v>2009</v>
      </c>
      <c r="C6113" t="s">
        <v>12864</v>
      </c>
      <c r="D6113" s="16" t="s">
        <v>621</v>
      </c>
      <c r="E6113">
        <v>108.63</v>
      </c>
    </row>
    <row r="6114" spans="1:5" x14ac:dyDescent="0.2">
      <c r="A6114">
        <v>91959</v>
      </c>
      <c r="B6114" t="s">
        <v>2009</v>
      </c>
      <c r="C6114" t="s">
        <v>12865</v>
      </c>
      <c r="D6114" s="16" t="s">
        <v>621</v>
      </c>
      <c r="E6114">
        <v>62.53</v>
      </c>
    </row>
    <row r="6115" spans="1:5" x14ac:dyDescent="0.2">
      <c r="A6115">
        <v>91958</v>
      </c>
      <c r="B6115" t="s">
        <v>2009</v>
      </c>
      <c r="C6115" t="s">
        <v>12866</v>
      </c>
      <c r="D6115" s="16" t="s">
        <v>621</v>
      </c>
      <c r="E6115">
        <v>47.39</v>
      </c>
    </row>
    <row r="6116" spans="1:5" x14ac:dyDescent="0.2">
      <c r="A6116">
        <v>91971</v>
      </c>
      <c r="B6116" t="s">
        <v>2009</v>
      </c>
      <c r="C6116" t="s">
        <v>12867</v>
      </c>
      <c r="D6116" s="16" t="s">
        <v>621</v>
      </c>
      <c r="E6116">
        <v>121.24</v>
      </c>
    </row>
    <row r="6117" spans="1:5" x14ac:dyDescent="0.2">
      <c r="A6117">
        <v>91970</v>
      </c>
      <c r="B6117" t="s">
        <v>2009</v>
      </c>
      <c r="C6117" t="s">
        <v>12868</v>
      </c>
      <c r="D6117" s="16" t="s">
        <v>621</v>
      </c>
      <c r="E6117">
        <v>99.55</v>
      </c>
    </row>
    <row r="6118" spans="1:5" x14ac:dyDescent="0.2">
      <c r="A6118">
        <v>91967</v>
      </c>
      <c r="B6118" t="s">
        <v>2009</v>
      </c>
      <c r="C6118" t="s">
        <v>12869</v>
      </c>
      <c r="D6118" s="16" t="s">
        <v>621</v>
      </c>
      <c r="E6118">
        <v>83.88</v>
      </c>
    </row>
    <row r="6119" spans="1:5" x14ac:dyDescent="0.2">
      <c r="A6119">
        <v>91966</v>
      </c>
      <c r="B6119" t="s">
        <v>2009</v>
      </c>
      <c r="C6119" t="s">
        <v>12870</v>
      </c>
      <c r="D6119" s="16" t="s">
        <v>621</v>
      </c>
      <c r="E6119">
        <v>68.739999999999995</v>
      </c>
    </row>
    <row r="6120" spans="1:5" x14ac:dyDescent="0.2">
      <c r="A6120">
        <v>91975</v>
      </c>
      <c r="B6120" t="s">
        <v>2009</v>
      </c>
      <c r="C6120" t="s">
        <v>12871</v>
      </c>
      <c r="D6120" s="16" t="s">
        <v>621</v>
      </c>
      <c r="E6120">
        <v>112.23</v>
      </c>
    </row>
    <row r="6121" spans="1:5" x14ac:dyDescent="0.2">
      <c r="A6121">
        <v>91974</v>
      </c>
      <c r="B6121" t="s">
        <v>2009</v>
      </c>
      <c r="C6121" t="s">
        <v>12872</v>
      </c>
      <c r="D6121" s="16" t="s">
        <v>621</v>
      </c>
      <c r="E6121">
        <v>90.54</v>
      </c>
    </row>
    <row r="6122" spans="1:5" x14ac:dyDescent="0.2">
      <c r="A6122">
        <v>91977</v>
      </c>
      <c r="B6122" t="s">
        <v>2009</v>
      </c>
      <c r="C6122" t="s">
        <v>12873</v>
      </c>
      <c r="D6122" s="16" t="s">
        <v>621</v>
      </c>
      <c r="E6122">
        <v>155</v>
      </c>
    </row>
    <row r="6123" spans="1:5" x14ac:dyDescent="0.2">
      <c r="A6123">
        <v>91976</v>
      </c>
      <c r="B6123" t="s">
        <v>2009</v>
      </c>
      <c r="C6123" t="s">
        <v>12874</v>
      </c>
      <c r="D6123" s="16" t="s">
        <v>621</v>
      </c>
      <c r="E6123">
        <v>133.31</v>
      </c>
    </row>
    <row r="6124" spans="1:5" x14ac:dyDescent="0.2">
      <c r="A6124">
        <v>91874</v>
      </c>
      <c r="B6124" t="s">
        <v>2009</v>
      </c>
      <c r="C6124" t="s">
        <v>12875</v>
      </c>
      <c r="D6124" s="16" t="s">
        <v>621</v>
      </c>
      <c r="E6124">
        <v>10.050000000000001</v>
      </c>
    </row>
    <row r="6125" spans="1:5" x14ac:dyDescent="0.2">
      <c r="A6125">
        <v>91878</v>
      </c>
      <c r="B6125" t="s">
        <v>2009</v>
      </c>
      <c r="C6125" t="s">
        <v>12876</v>
      </c>
      <c r="D6125" s="16" t="s">
        <v>621</v>
      </c>
      <c r="E6125">
        <v>7.85</v>
      </c>
    </row>
    <row r="6126" spans="1:5" x14ac:dyDescent="0.2">
      <c r="A6126">
        <v>91882</v>
      </c>
      <c r="B6126" t="s">
        <v>2009</v>
      </c>
      <c r="C6126" t="s">
        <v>12877</v>
      </c>
      <c r="D6126" s="16" t="s">
        <v>621</v>
      </c>
      <c r="E6126">
        <v>14.61</v>
      </c>
    </row>
    <row r="6127" spans="1:5" x14ac:dyDescent="0.2">
      <c r="A6127">
        <v>91875</v>
      </c>
      <c r="B6127" t="s">
        <v>2009</v>
      </c>
      <c r="C6127" t="s">
        <v>12878</v>
      </c>
      <c r="D6127" s="16" t="s">
        <v>621</v>
      </c>
      <c r="E6127">
        <v>11.67</v>
      </c>
    </row>
    <row r="6128" spans="1:5" x14ac:dyDescent="0.2">
      <c r="A6128">
        <v>91879</v>
      </c>
      <c r="B6128" t="s">
        <v>2009</v>
      </c>
      <c r="C6128" t="s">
        <v>12879</v>
      </c>
      <c r="D6128" s="16" t="s">
        <v>621</v>
      </c>
      <c r="E6128">
        <v>9.48</v>
      </c>
    </row>
    <row r="6129" spans="1:5" x14ac:dyDescent="0.2">
      <c r="A6129">
        <v>91884</v>
      </c>
      <c r="B6129" t="s">
        <v>2009</v>
      </c>
      <c r="C6129" t="s">
        <v>12880</v>
      </c>
      <c r="D6129" s="16" t="s">
        <v>621</v>
      </c>
      <c r="E6129">
        <v>16.22</v>
      </c>
    </row>
    <row r="6130" spans="1:5" x14ac:dyDescent="0.2">
      <c r="A6130">
        <v>91876</v>
      </c>
      <c r="B6130" t="s">
        <v>2009</v>
      </c>
      <c r="C6130" t="s">
        <v>12881</v>
      </c>
      <c r="D6130" s="16" t="s">
        <v>621</v>
      </c>
      <c r="E6130">
        <v>13.94</v>
      </c>
    </row>
    <row r="6131" spans="1:5" x14ac:dyDescent="0.2">
      <c r="A6131">
        <v>91880</v>
      </c>
      <c r="B6131" t="s">
        <v>2009</v>
      </c>
      <c r="C6131" t="s">
        <v>12882</v>
      </c>
      <c r="D6131" s="16" t="s">
        <v>621</v>
      </c>
      <c r="E6131">
        <v>11.74</v>
      </c>
    </row>
    <row r="6132" spans="1:5" x14ac:dyDescent="0.2">
      <c r="A6132">
        <v>91885</v>
      </c>
      <c r="B6132" t="s">
        <v>2009</v>
      </c>
      <c r="C6132" t="s">
        <v>12883</v>
      </c>
      <c r="D6132" s="16" t="s">
        <v>621</v>
      </c>
      <c r="E6132">
        <v>18.41</v>
      </c>
    </row>
    <row r="6133" spans="1:5" x14ac:dyDescent="0.2">
      <c r="A6133">
        <v>91877</v>
      </c>
      <c r="B6133" t="s">
        <v>2009</v>
      </c>
      <c r="C6133" t="s">
        <v>12884</v>
      </c>
      <c r="D6133" s="16" t="s">
        <v>621</v>
      </c>
      <c r="E6133">
        <v>16.920000000000002</v>
      </c>
    </row>
    <row r="6134" spans="1:5" x14ac:dyDescent="0.2">
      <c r="A6134">
        <v>91881</v>
      </c>
      <c r="B6134" t="s">
        <v>2009</v>
      </c>
      <c r="C6134" t="s">
        <v>12885</v>
      </c>
      <c r="D6134" s="16" t="s">
        <v>621</v>
      </c>
      <c r="E6134">
        <v>14.71</v>
      </c>
    </row>
    <row r="6135" spans="1:5" x14ac:dyDescent="0.2">
      <c r="A6135">
        <v>91886</v>
      </c>
      <c r="B6135" t="s">
        <v>2009</v>
      </c>
      <c r="C6135" t="s">
        <v>12886</v>
      </c>
      <c r="D6135" s="16" t="s">
        <v>621</v>
      </c>
      <c r="E6135">
        <v>21.31</v>
      </c>
    </row>
    <row r="6136" spans="1:5" x14ac:dyDescent="0.2">
      <c r="A6136">
        <v>91945</v>
      </c>
      <c r="B6136" t="s">
        <v>2009</v>
      </c>
      <c r="C6136" t="s">
        <v>12887</v>
      </c>
      <c r="D6136" s="16" t="s">
        <v>621</v>
      </c>
      <c r="E6136">
        <v>19.62</v>
      </c>
    </row>
    <row r="6137" spans="1:5" x14ac:dyDescent="0.2">
      <c r="A6137">
        <v>91947</v>
      </c>
      <c r="B6137" t="s">
        <v>2009</v>
      </c>
      <c r="C6137" t="s">
        <v>12888</v>
      </c>
      <c r="D6137" s="16" t="s">
        <v>621</v>
      </c>
      <c r="E6137">
        <v>12.34</v>
      </c>
    </row>
    <row r="6138" spans="1:5" x14ac:dyDescent="0.2">
      <c r="A6138">
        <v>91946</v>
      </c>
      <c r="B6138" t="s">
        <v>2009</v>
      </c>
      <c r="C6138" t="s">
        <v>12889</v>
      </c>
      <c r="D6138" s="16" t="s">
        <v>621</v>
      </c>
      <c r="E6138">
        <v>15.14</v>
      </c>
    </row>
    <row r="6139" spans="1:5" x14ac:dyDescent="0.2">
      <c r="A6139">
        <v>91949</v>
      </c>
      <c r="B6139" t="s">
        <v>2009</v>
      </c>
      <c r="C6139" t="s">
        <v>12890</v>
      </c>
      <c r="D6139" s="16" t="s">
        <v>621</v>
      </c>
      <c r="E6139">
        <v>27.15</v>
      </c>
    </row>
    <row r="6140" spans="1:5" x14ac:dyDescent="0.2">
      <c r="A6140">
        <v>91951</v>
      </c>
      <c r="B6140" t="s">
        <v>2009</v>
      </c>
      <c r="C6140" t="s">
        <v>12891</v>
      </c>
      <c r="D6140" s="16" t="s">
        <v>621</v>
      </c>
      <c r="E6140">
        <v>18.41</v>
      </c>
    </row>
    <row r="6141" spans="1:5" x14ac:dyDescent="0.2">
      <c r="A6141">
        <v>91950</v>
      </c>
      <c r="B6141" t="s">
        <v>2009</v>
      </c>
      <c r="C6141" t="s">
        <v>12892</v>
      </c>
      <c r="D6141" s="16" t="s">
        <v>621</v>
      </c>
      <c r="E6141">
        <v>21.69</v>
      </c>
    </row>
    <row r="6142" spans="1:5" x14ac:dyDescent="0.2">
      <c r="A6142">
        <v>91992</v>
      </c>
      <c r="B6142" t="s">
        <v>2009</v>
      </c>
      <c r="C6142" t="s">
        <v>12893</v>
      </c>
      <c r="D6142" s="16" t="s">
        <v>621</v>
      </c>
      <c r="E6142">
        <v>63.51</v>
      </c>
    </row>
    <row r="6143" spans="1:5" x14ac:dyDescent="0.2">
      <c r="A6143">
        <v>91990</v>
      </c>
      <c r="B6143" t="s">
        <v>2009</v>
      </c>
      <c r="C6143" t="s">
        <v>12894</v>
      </c>
      <c r="D6143" s="16" t="s">
        <v>621</v>
      </c>
      <c r="E6143">
        <v>48.37</v>
      </c>
    </row>
    <row r="6144" spans="1:5" x14ac:dyDescent="0.2">
      <c r="A6144">
        <v>91993</v>
      </c>
      <c r="B6144" t="s">
        <v>2009</v>
      </c>
      <c r="C6144" t="s">
        <v>12895</v>
      </c>
      <c r="D6144" s="16" t="s">
        <v>621</v>
      </c>
      <c r="E6144">
        <v>66.2</v>
      </c>
    </row>
    <row r="6145" spans="1:5" x14ac:dyDescent="0.2">
      <c r="A6145">
        <v>91991</v>
      </c>
      <c r="B6145" t="s">
        <v>2009</v>
      </c>
      <c r="C6145" t="s">
        <v>12896</v>
      </c>
      <c r="D6145" s="16" t="s">
        <v>621</v>
      </c>
      <c r="E6145">
        <v>51.06</v>
      </c>
    </row>
    <row r="6146" spans="1:5" x14ac:dyDescent="0.2">
      <c r="A6146">
        <v>92000</v>
      </c>
      <c r="B6146" t="s">
        <v>2009</v>
      </c>
      <c r="C6146" t="s">
        <v>12897</v>
      </c>
      <c r="D6146" s="16" t="s">
        <v>621</v>
      </c>
      <c r="E6146">
        <v>43.1</v>
      </c>
    </row>
    <row r="6147" spans="1:5" x14ac:dyDescent="0.2">
      <c r="A6147">
        <v>91998</v>
      </c>
      <c r="B6147" t="s">
        <v>2009</v>
      </c>
      <c r="C6147" t="s">
        <v>12898</v>
      </c>
      <c r="D6147" s="16" t="s">
        <v>621</v>
      </c>
      <c r="E6147">
        <v>27.96</v>
      </c>
    </row>
    <row r="6148" spans="1:5" x14ac:dyDescent="0.2">
      <c r="A6148">
        <v>92001</v>
      </c>
      <c r="B6148" t="s">
        <v>2009</v>
      </c>
      <c r="C6148" t="s">
        <v>12899</v>
      </c>
      <c r="D6148" s="16" t="s">
        <v>621</v>
      </c>
      <c r="E6148">
        <v>45.79</v>
      </c>
    </row>
    <row r="6149" spans="1:5" x14ac:dyDescent="0.2">
      <c r="A6149">
        <v>91999</v>
      </c>
      <c r="B6149" t="s">
        <v>2009</v>
      </c>
      <c r="C6149" t="s">
        <v>12900</v>
      </c>
      <c r="D6149" s="16" t="s">
        <v>621</v>
      </c>
      <c r="E6149">
        <v>30.65</v>
      </c>
    </row>
    <row r="6150" spans="1:5" x14ac:dyDescent="0.2">
      <c r="A6150">
        <v>92008</v>
      </c>
      <c r="B6150" t="s">
        <v>2009</v>
      </c>
      <c r="C6150" t="s">
        <v>12901</v>
      </c>
      <c r="D6150" s="16" t="s">
        <v>621</v>
      </c>
      <c r="E6150">
        <v>66.290000000000006</v>
      </c>
    </row>
    <row r="6151" spans="1:5" x14ac:dyDescent="0.2">
      <c r="A6151">
        <v>92006</v>
      </c>
      <c r="B6151" t="s">
        <v>2009</v>
      </c>
      <c r="C6151" t="s">
        <v>12902</v>
      </c>
      <c r="D6151" s="16" t="s">
        <v>621</v>
      </c>
      <c r="E6151">
        <v>51.15</v>
      </c>
    </row>
    <row r="6152" spans="1:5" x14ac:dyDescent="0.2">
      <c r="A6152">
        <v>92009</v>
      </c>
      <c r="B6152" t="s">
        <v>2009</v>
      </c>
      <c r="C6152" t="s">
        <v>12903</v>
      </c>
      <c r="D6152" s="16" t="s">
        <v>621</v>
      </c>
      <c r="E6152">
        <v>71.67</v>
      </c>
    </row>
    <row r="6153" spans="1:5" x14ac:dyDescent="0.2">
      <c r="A6153">
        <v>92007</v>
      </c>
      <c r="B6153" t="s">
        <v>2009</v>
      </c>
      <c r="C6153" t="s">
        <v>12904</v>
      </c>
      <c r="D6153" s="16" t="s">
        <v>621</v>
      </c>
      <c r="E6153">
        <v>56.53</v>
      </c>
    </row>
    <row r="6154" spans="1:5" x14ac:dyDescent="0.2">
      <c r="A6154">
        <v>92016</v>
      </c>
      <c r="B6154" t="s">
        <v>2009</v>
      </c>
      <c r="C6154" t="s">
        <v>12905</v>
      </c>
      <c r="D6154" s="16" t="s">
        <v>621</v>
      </c>
      <c r="E6154">
        <v>89.49</v>
      </c>
    </row>
    <row r="6155" spans="1:5" x14ac:dyDescent="0.2">
      <c r="A6155">
        <v>92014</v>
      </c>
      <c r="B6155" t="s">
        <v>2009</v>
      </c>
      <c r="C6155" t="s">
        <v>12906</v>
      </c>
      <c r="D6155" s="16" t="s">
        <v>621</v>
      </c>
      <c r="E6155">
        <v>74.349999999999994</v>
      </c>
    </row>
    <row r="6156" spans="1:5" x14ac:dyDescent="0.2">
      <c r="A6156">
        <v>92017</v>
      </c>
      <c r="B6156" t="s">
        <v>2009</v>
      </c>
      <c r="C6156" t="s">
        <v>12907</v>
      </c>
      <c r="D6156" s="16" t="s">
        <v>621</v>
      </c>
      <c r="E6156">
        <v>97.56</v>
      </c>
    </row>
    <row r="6157" spans="1:5" x14ac:dyDescent="0.2">
      <c r="A6157">
        <v>92015</v>
      </c>
      <c r="B6157" t="s">
        <v>2009</v>
      </c>
      <c r="C6157" t="s">
        <v>12908</v>
      </c>
      <c r="D6157" s="16" t="s">
        <v>621</v>
      </c>
      <c r="E6157">
        <v>82.42</v>
      </c>
    </row>
    <row r="6158" spans="1:5" x14ac:dyDescent="0.2">
      <c r="A6158">
        <v>92019</v>
      </c>
      <c r="B6158" t="s">
        <v>2009</v>
      </c>
      <c r="C6158" t="s">
        <v>12909</v>
      </c>
      <c r="D6158" s="16" t="s">
        <v>621</v>
      </c>
      <c r="E6158">
        <v>120.05</v>
      </c>
    </row>
    <row r="6159" spans="1:5" x14ac:dyDescent="0.2">
      <c r="A6159">
        <v>92018</v>
      </c>
      <c r="B6159" t="s">
        <v>2009</v>
      </c>
      <c r="C6159" t="s">
        <v>12910</v>
      </c>
      <c r="D6159" s="16" t="s">
        <v>621</v>
      </c>
      <c r="E6159">
        <v>98.36</v>
      </c>
    </row>
    <row r="6160" spans="1:5" x14ac:dyDescent="0.2">
      <c r="A6160">
        <v>92021</v>
      </c>
      <c r="B6160" t="s">
        <v>2009</v>
      </c>
      <c r="C6160" t="s">
        <v>12911</v>
      </c>
      <c r="D6160" s="16" t="s">
        <v>621</v>
      </c>
      <c r="E6160">
        <v>166.82</v>
      </c>
    </row>
    <row r="6161" spans="1:5" x14ac:dyDescent="0.2">
      <c r="A6161">
        <v>92020</v>
      </c>
      <c r="B6161" t="s">
        <v>2009</v>
      </c>
      <c r="C6161" t="s">
        <v>12912</v>
      </c>
      <c r="D6161" s="16" t="s">
        <v>621</v>
      </c>
      <c r="E6161">
        <v>145.13</v>
      </c>
    </row>
    <row r="6162" spans="1:5" x14ac:dyDescent="0.2">
      <c r="A6162">
        <v>91996</v>
      </c>
      <c r="B6162" t="s">
        <v>2009</v>
      </c>
      <c r="C6162" t="s">
        <v>12913</v>
      </c>
      <c r="D6162" s="16" t="s">
        <v>621</v>
      </c>
      <c r="E6162">
        <v>48.79</v>
      </c>
    </row>
    <row r="6163" spans="1:5" x14ac:dyDescent="0.2">
      <c r="A6163">
        <v>91994</v>
      </c>
      <c r="B6163" t="s">
        <v>2009</v>
      </c>
      <c r="C6163" t="s">
        <v>12914</v>
      </c>
      <c r="D6163" s="16" t="s">
        <v>621</v>
      </c>
      <c r="E6163">
        <v>33.65</v>
      </c>
    </row>
    <row r="6164" spans="1:5" x14ac:dyDescent="0.2">
      <c r="A6164">
        <v>91997</v>
      </c>
      <c r="B6164" t="s">
        <v>2009</v>
      </c>
      <c r="C6164" t="s">
        <v>12915</v>
      </c>
      <c r="D6164" s="16" t="s">
        <v>621</v>
      </c>
      <c r="E6164">
        <v>51.48</v>
      </c>
    </row>
    <row r="6165" spans="1:5" x14ac:dyDescent="0.2">
      <c r="A6165">
        <v>91995</v>
      </c>
      <c r="B6165" t="s">
        <v>2009</v>
      </c>
      <c r="C6165" t="s">
        <v>12916</v>
      </c>
      <c r="D6165" s="16" t="s">
        <v>621</v>
      </c>
      <c r="E6165">
        <v>36.340000000000003</v>
      </c>
    </row>
    <row r="6166" spans="1:5" x14ac:dyDescent="0.2">
      <c r="A6166">
        <v>92004</v>
      </c>
      <c r="B6166" t="s">
        <v>2009</v>
      </c>
      <c r="C6166" t="s">
        <v>12917</v>
      </c>
      <c r="D6166" s="16" t="s">
        <v>621</v>
      </c>
      <c r="E6166">
        <v>77.75</v>
      </c>
    </row>
    <row r="6167" spans="1:5" x14ac:dyDescent="0.2">
      <c r="A6167">
        <v>92002</v>
      </c>
      <c r="B6167" t="s">
        <v>2009</v>
      </c>
      <c r="C6167" t="s">
        <v>12918</v>
      </c>
      <c r="D6167" s="16" t="s">
        <v>621</v>
      </c>
      <c r="E6167">
        <v>62.61</v>
      </c>
    </row>
    <row r="6168" spans="1:5" x14ac:dyDescent="0.2">
      <c r="A6168">
        <v>92005</v>
      </c>
      <c r="B6168" t="s">
        <v>2009</v>
      </c>
      <c r="C6168" t="s">
        <v>12919</v>
      </c>
      <c r="D6168" s="16" t="s">
        <v>621</v>
      </c>
      <c r="E6168">
        <v>83.13</v>
      </c>
    </row>
    <row r="6169" spans="1:5" x14ac:dyDescent="0.2">
      <c r="A6169">
        <v>92003</v>
      </c>
      <c r="B6169" t="s">
        <v>2009</v>
      </c>
      <c r="C6169" t="s">
        <v>12920</v>
      </c>
      <c r="D6169" s="16" t="s">
        <v>621</v>
      </c>
      <c r="E6169">
        <v>67.989999999999995</v>
      </c>
    </row>
    <row r="6170" spans="1:5" x14ac:dyDescent="0.2">
      <c r="A6170">
        <v>92012</v>
      </c>
      <c r="B6170" t="s">
        <v>2009</v>
      </c>
      <c r="C6170" t="s">
        <v>12921</v>
      </c>
      <c r="D6170" s="16" t="s">
        <v>621</v>
      </c>
      <c r="E6170">
        <v>106.62</v>
      </c>
    </row>
    <row r="6171" spans="1:5" x14ac:dyDescent="0.2">
      <c r="A6171">
        <v>92010</v>
      </c>
      <c r="B6171" t="s">
        <v>2009</v>
      </c>
      <c r="C6171" t="s">
        <v>12922</v>
      </c>
      <c r="D6171" s="16" t="s">
        <v>621</v>
      </c>
      <c r="E6171">
        <v>91.48</v>
      </c>
    </row>
    <row r="6172" spans="1:5" x14ac:dyDescent="0.2">
      <c r="A6172">
        <v>92013</v>
      </c>
      <c r="B6172" t="s">
        <v>2009</v>
      </c>
      <c r="C6172" t="s">
        <v>12923</v>
      </c>
      <c r="D6172" s="16" t="s">
        <v>621</v>
      </c>
      <c r="E6172">
        <v>114.69</v>
      </c>
    </row>
    <row r="6173" spans="1:5" x14ac:dyDescent="0.2">
      <c r="A6173">
        <v>92011</v>
      </c>
      <c r="B6173" t="s">
        <v>2009</v>
      </c>
      <c r="C6173" t="s">
        <v>12924</v>
      </c>
      <c r="D6173" s="16" t="s">
        <v>621</v>
      </c>
      <c r="E6173">
        <v>99.55</v>
      </c>
    </row>
    <row r="6174" spans="1:5" x14ac:dyDescent="0.2">
      <c r="A6174">
        <v>95777</v>
      </c>
      <c r="B6174" t="s">
        <v>2009</v>
      </c>
      <c r="C6174" t="s">
        <v>12925</v>
      </c>
      <c r="D6174" s="16" t="s">
        <v>621</v>
      </c>
      <c r="E6174">
        <v>29.94</v>
      </c>
    </row>
    <row r="6175" spans="1:5" x14ac:dyDescent="0.2">
      <c r="A6175">
        <v>95780</v>
      </c>
      <c r="B6175" t="s">
        <v>2009</v>
      </c>
      <c r="C6175" t="s">
        <v>12926</v>
      </c>
      <c r="D6175" s="16" t="s">
        <v>621</v>
      </c>
      <c r="E6175">
        <v>34.08</v>
      </c>
    </row>
    <row r="6176" spans="1:5" x14ac:dyDescent="0.2">
      <c r="A6176">
        <v>95783</v>
      </c>
      <c r="B6176" t="s">
        <v>2009</v>
      </c>
      <c r="C6176" t="s">
        <v>12927</v>
      </c>
      <c r="D6176" s="16" t="s">
        <v>621</v>
      </c>
      <c r="E6176">
        <v>0</v>
      </c>
    </row>
    <row r="6177" spans="1:5" x14ac:dyDescent="0.2">
      <c r="A6177">
        <v>95778</v>
      </c>
      <c r="B6177" t="s">
        <v>2009</v>
      </c>
      <c r="C6177" t="s">
        <v>12928</v>
      </c>
      <c r="D6177" s="16" t="s">
        <v>621</v>
      </c>
      <c r="E6177">
        <v>35.15</v>
      </c>
    </row>
    <row r="6178" spans="1:5" x14ac:dyDescent="0.2">
      <c r="A6178">
        <v>95781</v>
      </c>
      <c r="B6178" t="s">
        <v>2009</v>
      </c>
      <c r="C6178" t="s">
        <v>12929</v>
      </c>
      <c r="D6178" s="16" t="s">
        <v>621</v>
      </c>
      <c r="E6178">
        <v>39.31</v>
      </c>
    </row>
    <row r="6179" spans="1:5" x14ac:dyDescent="0.2">
      <c r="A6179">
        <v>95784</v>
      </c>
      <c r="B6179" t="s">
        <v>2009</v>
      </c>
      <c r="C6179" t="s">
        <v>12930</v>
      </c>
      <c r="D6179" s="16" t="s">
        <v>621</v>
      </c>
      <c r="E6179">
        <v>0</v>
      </c>
    </row>
    <row r="6180" spans="1:5" x14ac:dyDescent="0.2">
      <c r="A6180">
        <v>95782</v>
      </c>
      <c r="B6180" t="s">
        <v>2009</v>
      </c>
      <c r="C6180" t="s">
        <v>12931</v>
      </c>
      <c r="D6180" s="16" t="s">
        <v>621</v>
      </c>
      <c r="E6180">
        <v>36.340000000000003</v>
      </c>
    </row>
    <row r="6181" spans="1:5" x14ac:dyDescent="0.2">
      <c r="A6181">
        <v>95779</v>
      </c>
      <c r="B6181" t="s">
        <v>2009</v>
      </c>
      <c r="C6181" t="s">
        <v>12932</v>
      </c>
      <c r="D6181" s="16" t="s">
        <v>621</v>
      </c>
      <c r="E6181">
        <v>27.97</v>
      </c>
    </row>
    <row r="6182" spans="1:5" x14ac:dyDescent="0.2">
      <c r="A6182">
        <v>95785</v>
      </c>
      <c r="B6182" t="s">
        <v>2009</v>
      </c>
      <c r="C6182" t="s">
        <v>12933</v>
      </c>
      <c r="D6182" s="16" t="s">
        <v>621</v>
      </c>
      <c r="E6182">
        <v>41.2</v>
      </c>
    </row>
    <row r="6183" spans="1:5" x14ac:dyDescent="0.2">
      <c r="A6183">
        <v>95792</v>
      </c>
      <c r="B6183" t="s">
        <v>2009</v>
      </c>
      <c r="C6183" t="s">
        <v>12934</v>
      </c>
      <c r="D6183" s="16" t="s">
        <v>621</v>
      </c>
      <c r="E6183">
        <v>0</v>
      </c>
    </row>
    <row r="6184" spans="1:5" x14ac:dyDescent="0.2">
      <c r="A6184">
        <v>95793</v>
      </c>
      <c r="B6184" t="s">
        <v>2009</v>
      </c>
      <c r="C6184" t="s">
        <v>12935</v>
      </c>
      <c r="D6184" s="16" t="s">
        <v>621</v>
      </c>
      <c r="E6184">
        <v>0</v>
      </c>
    </row>
    <row r="6185" spans="1:5" x14ac:dyDescent="0.2">
      <c r="A6185">
        <v>95794</v>
      </c>
      <c r="B6185" t="s">
        <v>2009</v>
      </c>
      <c r="C6185" t="s">
        <v>12936</v>
      </c>
      <c r="D6185" s="16" t="s">
        <v>621</v>
      </c>
      <c r="E6185">
        <v>0</v>
      </c>
    </row>
    <row r="6186" spans="1:5" x14ac:dyDescent="0.2">
      <c r="A6186">
        <v>95786</v>
      </c>
      <c r="B6186" t="s">
        <v>2009</v>
      </c>
      <c r="C6186" t="s">
        <v>12937</v>
      </c>
      <c r="D6186" s="16" t="s">
        <v>621</v>
      </c>
      <c r="E6186">
        <v>0</v>
      </c>
    </row>
    <row r="6187" spans="1:5" x14ac:dyDescent="0.2">
      <c r="A6187">
        <v>95788</v>
      </c>
      <c r="B6187" t="s">
        <v>2009</v>
      </c>
      <c r="C6187" t="s">
        <v>12938</v>
      </c>
      <c r="D6187" s="16" t="s">
        <v>621</v>
      </c>
      <c r="E6187">
        <v>0</v>
      </c>
    </row>
    <row r="6188" spans="1:5" x14ac:dyDescent="0.2">
      <c r="A6188">
        <v>95790</v>
      </c>
      <c r="B6188" t="s">
        <v>2009</v>
      </c>
      <c r="C6188" t="s">
        <v>12939</v>
      </c>
      <c r="D6188" s="16" t="s">
        <v>621</v>
      </c>
      <c r="E6188">
        <v>0</v>
      </c>
    </row>
    <row r="6189" spans="1:5" x14ac:dyDescent="0.2">
      <c r="A6189">
        <v>95787</v>
      </c>
      <c r="B6189" t="s">
        <v>2009</v>
      </c>
      <c r="C6189" t="s">
        <v>12940</v>
      </c>
      <c r="D6189" s="16" t="s">
        <v>621</v>
      </c>
      <c r="E6189">
        <v>37.119999999999997</v>
      </c>
    </row>
    <row r="6190" spans="1:5" x14ac:dyDescent="0.2">
      <c r="A6190">
        <v>95789</v>
      </c>
      <c r="B6190" t="s">
        <v>2009</v>
      </c>
      <c r="C6190" t="s">
        <v>12941</v>
      </c>
      <c r="D6190" s="16" t="s">
        <v>621</v>
      </c>
      <c r="E6190">
        <v>44.87</v>
      </c>
    </row>
    <row r="6191" spans="1:5" x14ac:dyDescent="0.2">
      <c r="A6191">
        <v>95791</v>
      </c>
      <c r="B6191" t="s">
        <v>2009</v>
      </c>
      <c r="C6191" t="s">
        <v>12942</v>
      </c>
      <c r="D6191" s="16" t="s">
        <v>621</v>
      </c>
      <c r="E6191">
        <v>56.48</v>
      </c>
    </row>
    <row r="6192" spans="1:5" x14ac:dyDescent="0.2">
      <c r="A6192">
        <v>95795</v>
      </c>
      <c r="B6192" t="s">
        <v>2009</v>
      </c>
      <c r="C6192" t="s">
        <v>12943</v>
      </c>
      <c r="D6192" s="16" t="s">
        <v>621</v>
      </c>
      <c r="E6192">
        <v>43.4</v>
      </c>
    </row>
    <row r="6193" spans="1:5" x14ac:dyDescent="0.2">
      <c r="A6193">
        <v>95796</v>
      </c>
      <c r="B6193" t="s">
        <v>2009</v>
      </c>
      <c r="C6193" t="s">
        <v>12944</v>
      </c>
      <c r="D6193" s="16" t="s">
        <v>621</v>
      </c>
      <c r="E6193">
        <v>53</v>
      </c>
    </row>
    <row r="6194" spans="1:5" x14ac:dyDescent="0.2">
      <c r="A6194">
        <v>95797</v>
      </c>
      <c r="B6194" t="s">
        <v>2009</v>
      </c>
      <c r="C6194" t="s">
        <v>12945</v>
      </c>
      <c r="D6194" s="16" t="s">
        <v>621</v>
      </c>
      <c r="E6194">
        <v>65.42</v>
      </c>
    </row>
    <row r="6195" spans="1:5" x14ac:dyDescent="0.2">
      <c r="A6195">
        <v>95798</v>
      </c>
      <c r="B6195" t="s">
        <v>2009</v>
      </c>
      <c r="C6195" t="s">
        <v>12946</v>
      </c>
      <c r="D6195" s="16" t="s">
        <v>621</v>
      </c>
      <c r="E6195">
        <v>0</v>
      </c>
    </row>
    <row r="6196" spans="1:5" x14ac:dyDescent="0.2">
      <c r="A6196">
        <v>95799</v>
      </c>
      <c r="B6196" t="s">
        <v>2009</v>
      </c>
      <c r="C6196" t="s">
        <v>12947</v>
      </c>
      <c r="D6196" s="16" t="s">
        <v>621</v>
      </c>
      <c r="E6196">
        <v>0</v>
      </c>
    </row>
    <row r="6197" spans="1:5" x14ac:dyDescent="0.2">
      <c r="A6197">
        <v>95800</v>
      </c>
      <c r="B6197" t="s">
        <v>2009</v>
      </c>
      <c r="C6197" t="s">
        <v>12948</v>
      </c>
      <c r="D6197" s="16" t="s">
        <v>621</v>
      </c>
      <c r="E6197">
        <v>0</v>
      </c>
    </row>
    <row r="6198" spans="1:5" x14ac:dyDescent="0.2">
      <c r="A6198">
        <v>95801</v>
      </c>
      <c r="B6198" t="s">
        <v>2009</v>
      </c>
      <c r="C6198" t="s">
        <v>12949</v>
      </c>
      <c r="D6198" s="16" t="s">
        <v>621</v>
      </c>
      <c r="E6198">
        <v>52.35</v>
      </c>
    </row>
    <row r="6199" spans="1:5" x14ac:dyDescent="0.2">
      <c r="A6199">
        <v>95802</v>
      </c>
      <c r="B6199" t="s">
        <v>2009</v>
      </c>
      <c r="C6199" t="s">
        <v>12950</v>
      </c>
      <c r="D6199" s="16" t="s">
        <v>621</v>
      </c>
      <c r="E6199">
        <v>56.62</v>
      </c>
    </row>
    <row r="6200" spans="1:5" x14ac:dyDescent="0.2">
      <c r="A6200">
        <v>95803</v>
      </c>
      <c r="B6200" t="s">
        <v>2009</v>
      </c>
      <c r="C6200" t="s">
        <v>12951</v>
      </c>
      <c r="D6200" s="16" t="s">
        <v>621</v>
      </c>
      <c r="E6200">
        <v>72.290000000000006</v>
      </c>
    </row>
    <row r="6201" spans="1:5" x14ac:dyDescent="0.2">
      <c r="A6201">
        <v>95804</v>
      </c>
      <c r="B6201" t="s">
        <v>2009</v>
      </c>
      <c r="C6201" t="s">
        <v>12952</v>
      </c>
      <c r="D6201" s="16" t="s">
        <v>621</v>
      </c>
      <c r="E6201">
        <v>24.48</v>
      </c>
    </row>
    <row r="6202" spans="1:5" x14ac:dyDescent="0.2">
      <c r="A6202">
        <v>95805</v>
      </c>
      <c r="B6202" t="s">
        <v>2009</v>
      </c>
      <c r="C6202" t="s">
        <v>12953</v>
      </c>
      <c r="D6202" s="16" t="s">
        <v>621</v>
      </c>
      <c r="E6202">
        <v>24.7</v>
      </c>
    </row>
    <row r="6203" spans="1:5" x14ac:dyDescent="0.2">
      <c r="A6203">
        <v>95806</v>
      </c>
      <c r="B6203" t="s">
        <v>2009</v>
      </c>
      <c r="C6203" t="s">
        <v>12954</v>
      </c>
      <c r="D6203" s="16" t="s">
        <v>621</v>
      </c>
      <c r="E6203">
        <v>25.5</v>
      </c>
    </row>
    <row r="6204" spans="1:5" x14ac:dyDescent="0.2">
      <c r="A6204">
        <v>104401</v>
      </c>
      <c r="B6204" t="s">
        <v>2009</v>
      </c>
      <c r="C6204" t="s">
        <v>12955</v>
      </c>
      <c r="D6204" s="16" t="s">
        <v>621</v>
      </c>
      <c r="E6204">
        <v>27.6</v>
      </c>
    </row>
    <row r="6205" spans="1:5" x14ac:dyDescent="0.2">
      <c r="A6205">
        <v>104402</v>
      </c>
      <c r="B6205" t="s">
        <v>2009</v>
      </c>
      <c r="C6205" t="s">
        <v>12956</v>
      </c>
      <c r="D6205" s="16" t="s">
        <v>621</v>
      </c>
      <c r="E6205">
        <v>26.73</v>
      </c>
    </row>
    <row r="6206" spans="1:5" x14ac:dyDescent="0.2">
      <c r="A6206">
        <v>104403</v>
      </c>
      <c r="B6206" t="s">
        <v>2009</v>
      </c>
      <c r="C6206" t="s">
        <v>12957</v>
      </c>
      <c r="D6206" s="16" t="s">
        <v>621</v>
      </c>
      <c r="E6206">
        <v>30.07</v>
      </c>
    </row>
    <row r="6207" spans="1:5" x14ac:dyDescent="0.2">
      <c r="A6207">
        <v>104395</v>
      </c>
      <c r="B6207" t="s">
        <v>2009</v>
      </c>
      <c r="C6207" t="s">
        <v>12958</v>
      </c>
      <c r="D6207" s="16" t="s">
        <v>621</v>
      </c>
      <c r="E6207">
        <v>23.98</v>
      </c>
    </row>
    <row r="6208" spans="1:5" x14ac:dyDescent="0.2">
      <c r="A6208">
        <v>104396</v>
      </c>
      <c r="B6208" t="s">
        <v>2009</v>
      </c>
      <c r="C6208" t="s">
        <v>12959</v>
      </c>
      <c r="D6208" s="16" t="s">
        <v>621</v>
      </c>
      <c r="E6208">
        <v>23.37</v>
      </c>
    </row>
    <row r="6209" spans="1:5" x14ac:dyDescent="0.2">
      <c r="A6209">
        <v>104397</v>
      </c>
      <c r="B6209" t="s">
        <v>2009</v>
      </c>
      <c r="C6209" t="s">
        <v>12960</v>
      </c>
      <c r="D6209" s="16" t="s">
        <v>621</v>
      </c>
      <c r="E6209">
        <v>26.14</v>
      </c>
    </row>
    <row r="6210" spans="1:5" x14ac:dyDescent="0.2">
      <c r="A6210">
        <v>95810</v>
      </c>
      <c r="B6210" t="s">
        <v>2009</v>
      </c>
      <c r="C6210" t="s">
        <v>12961</v>
      </c>
      <c r="D6210" s="16" t="s">
        <v>621</v>
      </c>
      <c r="E6210">
        <v>18.05</v>
      </c>
    </row>
    <row r="6211" spans="1:5" x14ac:dyDescent="0.2">
      <c r="A6211">
        <v>95811</v>
      </c>
      <c r="B6211" t="s">
        <v>2009</v>
      </c>
      <c r="C6211" t="s">
        <v>12962</v>
      </c>
      <c r="D6211" s="16" t="s">
        <v>621</v>
      </c>
      <c r="E6211">
        <v>18.71</v>
      </c>
    </row>
    <row r="6212" spans="1:5" x14ac:dyDescent="0.2">
      <c r="A6212">
        <v>95812</v>
      </c>
      <c r="B6212" t="s">
        <v>2009</v>
      </c>
      <c r="C6212" t="s">
        <v>12963</v>
      </c>
      <c r="D6212" s="16" t="s">
        <v>621</v>
      </c>
      <c r="E6212">
        <v>21.6</v>
      </c>
    </row>
    <row r="6213" spans="1:5" x14ac:dyDescent="0.2">
      <c r="A6213">
        <v>95807</v>
      </c>
      <c r="B6213" t="s">
        <v>2009</v>
      </c>
      <c r="C6213" t="s">
        <v>12964</v>
      </c>
      <c r="D6213" s="16" t="s">
        <v>621</v>
      </c>
      <c r="E6213">
        <v>29.65</v>
      </c>
    </row>
    <row r="6214" spans="1:5" x14ac:dyDescent="0.2">
      <c r="A6214">
        <v>95808</v>
      </c>
      <c r="B6214" t="s">
        <v>2009</v>
      </c>
      <c r="C6214" t="s">
        <v>12965</v>
      </c>
      <c r="D6214" s="16" t="s">
        <v>621</v>
      </c>
      <c r="E6214">
        <v>30.32</v>
      </c>
    </row>
    <row r="6215" spans="1:5" x14ac:dyDescent="0.2">
      <c r="A6215">
        <v>95809</v>
      </c>
      <c r="B6215" t="s">
        <v>2009</v>
      </c>
      <c r="C6215" t="s">
        <v>12966</v>
      </c>
      <c r="D6215" s="16" t="s">
        <v>621</v>
      </c>
      <c r="E6215">
        <v>33.22</v>
      </c>
    </row>
    <row r="6216" spans="1:5" x14ac:dyDescent="0.2">
      <c r="A6216">
        <v>104398</v>
      </c>
      <c r="B6216" t="s">
        <v>2009</v>
      </c>
      <c r="C6216" t="s">
        <v>12967</v>
      </c>
      <c r="D6216" s="16" t="s">
        <v>621</v>
      </c>
      <c r="E6216">
        <v>29.63</v>
      </c>
    </row>
    <row r="6217" spans="1:5" x14ac:dyDescent="0.2">
      <c r="A6217">
        <v>104399</v>
      </c>
      <c r="B6217" t="s">
        <v>2009</v>
      </c>
      <c r="C6217" t="s">
        <v>12968</v>
      </c>
      <c r="D6217" s="16" t="s">
        <v>621</v>
      </c>
      <c r="E6217">
        <v>28.99</v>
      </c>
    </row>
    <row r="6218" spans="1:5" x14ac:dyDescent="0.2">
      <c r="A6218">
        <v>104400</v>
      </c>
      <c r="B6218" t="s">
        <v>2009</v>
      </c>
      <c r="C6218" t="s">
        <v>12969</v>
      </c>
      <c r="D6218" s="16" t="s">
        <v>621</v>
      </c>
      <c r="E6218">
        <v>32.65</v>
      </c>
    </row>
    <row r="6219" spans="1:5" x14ac:dyDescent="0.2">
      <c r="A6219">
        <v>104404</v>
      </c>
      <c r="B6219" t="s">
        <v>2009</v>
      </c>
      <c r="C6219" t="s">
        <v>12970</v>
      </c>
      <c r="D6219" s="16" t="s">
        <v>621</v>
      </c>
      <c r="E6219">
        <v>33.39</v>
      </c>
    </row>
    <row r="6220" spans="1:5" x14ac:dyDescent="0.2">
      <c r="A6220">
        <v>104405</v>
      </c>
      <c r="B6220" t="s">
        <v>2009</v>
      </c>
      <c r="C6220" t="s">
        <v>12971</v>
      </c>
      <c r="D6220" s="16" t="s">
        <v>621</v>
      </c>
      <c r="E6220">
        <v>39.25</v>
      </c>
    </row>
    <row r="6221" spans="1:5" x14ac:dyDescent="0.2">
      <c r="A6221">
        <v>95813</v>
      </c>
      <c r="B6221" t="s">
        <v>2009</v>
      </c>
      <c r="C6221" t="s">
        <v>12972</v>
      </c>
      <c r="D6221" s="16" t="s">
        <v>621</v>
      </c>
      <c r="E6221">
        <v>21.32</v>
      </c>
    </row>
    <row r="6222" spans="1:5" x14ac:dyDescent="0.2">
      <c r="A6222">
        <v>95814</v>
      </c>
      <c r="B6222" t="s">
        <v>2009</v>
      </c>
      <c r="C6222" t="s">
        <v>12973</v>
      </c>
      <c r="D6222" s="16" t="s">
        <v>621</v>
      </c>
      <c r="E6222">
        <v>22.2</v>
      </c>
    </row>
    <row r="6223" spans="1:5" x14ac:dyDescent="0.2">
      <c r="A6223">
        <v>95815</v>
      </c>
      <c r="B6223" t="s">
        <v>2009</v>
      </c>
      <c r="C6223" t="s">
        <v>12974</v>
      </c>
      <c r="D6223" s="16" t="s">
        <v>621</v>
      </c>
      <c r="E6223">
        <v>27.64</v>
      </c>
    </row>
    <row r="6224" spans="1:5" x14ac:dyDescent="0.2">
      <c r="A6224">
        <v>95816</v>
      </c>
      <c r="B6224" t="s">
        <v>2009</v>
      </c>
      <c r="C6224" t="s">
        <v>12975</v>
      </c>
      <c r="D6224" s="16" t="s">
        <v>621</v>
      </c>
      <c r="E6224">
        <v>36.46</v>
      </c>
    </row>
    <row r="6225" spans="1:5" x14ac:dyDescent="0.2">
      <c r="A6225">
        <v>95817</v>
      </c>
      <c r="B6225" t="s">
        <v>2009</v>
      </c>
      <c r="C6225" t="s">
        <v>12976</v>
      </c>
      <c r="D6225" s="16" t="s">
        <v>621</v>
      </c>
      <c r="E6225">
        <v>37.08</v>
      </c>
    </row>
    <row r="6226" spans="1:5" x14ac:dyDescent="0.2">
      <c r="A6226">
        <v>95818</v>
      </c>
      <c r="B6226" t="s">
        <v>2009</v>
      </c>
      <c r="C6226" t="s">
        <v>12977</v>
      </c>
      <c r="D6226" s="16" t="s">
        <v>621</v>
      </c>
      <c r="E6226">
        <v>44.3</v>
      </c>
    </row>
    <row r="6227" spans="1:5" x14ac:dyDescent="0.2">
      <c r="A6227">
        <v>106668</v>
      </c>
      <c r="B6227" t="s">
        <v>2009</v>
      </c>
      <c r="C6227" t="s">
        <v>12978</v>
      </c>
      <c r="D6227" s="16" t="s">
        <v>621</v>
      </c>
      <c r="E6227">
        <v>0</v>
      </c>
    </row>
    <row r="6228" spans="1:5" x14ac:dyDescent="0.2">
      <c r="A6228">
        <v>106667</v>
      </c>
      <c r="B6228" t="s">
        <v>2009</v>
      </c>
      <c r="C6228" t="s">
        <v>12979</v>
      </c>
      <c r="D6228" s="16" t="s">
        <v>621</v>
      </c>
      <c r="E6228">
        <v>0</v>
      </c>
    </row>
    <row r="6229" spans="1:5" x14ac:dyDescent="0.2">
      <c r="A6229">
        <v>106666</v>
      </c>
      <c r="B6229" t="s">
        <v>2009</v>
      </c>
      <c r="C6229" t="s">
        <v>12980</v>
      </c>
      <c r="D6229" s="16" t="s">
        <v>621</v>
      </c>
      <c r="E6229">
        <v>0</v>
      </c>
    </row>
    <row r="6230" spans="1:5" x14ac:dyDescent="0.2">
      <c r="A6230">
        <v>104391</v>
      </c>
      <c r="B6230" t="s">
        <v>2009</v>
      </c>
      <c r="C6230" t="s">
        <v>12981</v>
      </c>
      <c r="D6230" s="16" t="s">
        <v>621</v>
      </c>
      <c r="E6230">
        <v>20.53</v>
      </c>
    </row>
    <row r="6231" spans="1:5" x14ac:dyDescent="0.2">
      <c r="A6231">
        <v>104392</v>
      </c>
      <c r="B6231" t="s">
        <v>2009</v>
      </c>
      <c r="C6231" t="s">
        <v>12982</v>
      </c>
      <c r="D6231" s="16" t="s">
        <v>621</v>
      </c>
      <c r="E6231">
        <v>24.39</v>
      </c>
    </row>
    <row r="6232" spans="1:5" x14ac:dyDescent="0.2">
      <c r="A6232">
        <v>104393</v>
      </c>
      <c r="B6232" t="s">
        <v>2009</v>
      </c>
      <c r="C6232" t="s">
        <v>12983</v>
      </c>
      <c r="D6232" s="16" t="s">
        <v>621</v>
      </c>
      <c r="E6232">
        <v>36.049999999999997</v>
      </c>
    </row>
    <row r="6233" spans="1:5" x14ac:dyDescent="0.2">
      <c r="A6233">
        <v>104394</v>
      </c>
      <c r="B6233" t="s">
        <v>2009</v>
      </c>
      <c r="C6233" t="s">
        <v>12984</v>
      </c>
      <c r="D6233" s="16" t="s">
        <v>621</v>
      </c>
      <c r="E6233">
        <v>46.93</v>
      </c>
    </row>
    <row r="6234" spans="1:5" x14ac:dyDescent="0.2">
      <c r="A6234">
        <v>95761</v>
      </c>
      <c r="B6234" t="s">
        <v>2009</v>
      </c>
      <c r="C6234" t="s">
        <v>12985</v>
      </c>
      <c r="D6234" s="16" t="s">
        <v>621</v>
      </c>
      <c r="E6234">
        <v>19.510000000000002</v>
      </c>
    </row>
    <row r="6235" spans="1:5" x14ac:dyDescent="0.2">
      <c r="A6235">
        <v>95763</v>
      </c>
      <c r="B6235" t="s">
        <v>2009</v>
      </c>
      <c r="C6235" t="s">
        <v>12986</v>
      </c>
      <c r="D6235" s="16" t="s">
        <v>621</v>
      </c>
      <c r="E6235">
        <v>21.76</v>
      </c>
    </row>
    <row r="6236" spans="1:5" x14ac:dyDescent="0.2">
      <c r="A6236">
        <v>95765</v>
      </c>
      <c r="B6236" t="s">
        <v>2009</v>
      </c>
      <c r="C6236" t="s">
        <v>12987</v>
      </c>
      <c r="D6236" s="16" t="s">
        <v>621</v>
      </c>
      <c r="E6236">
        <v>0</v>
      </c>
    </row>
    <row r="6237" spans="1:5" x14ac:dyDescent="0.2">
      <c r="A6237">
        <v>95767</v>
      </c>
      <c r="B6237" t="s">
        <v>2009</v>
      </c>
      <c r="C6237" t="s">
        <v>12988</v>
      </c>
      <c r="D6237" s="16" t="s">
        <v>621</v>
      </c>
      <c r="E6237">
        <v>37.49</v>
      </c>
    </row>
    <row r="6238" spans="1:5" x14ac:dyDescent="0.2">
      <c r="A6238">
        <v>95762</v>
      </c>
      <c r="B6238" t="s">
        <v>2009</v>
      </c>
      <c r="C6238" t="s">
        <v>12989</v>
      </c>
      <c r="D6238" s="16" t="s">
        <v>621</v>
      </c>
      <c r="E6238">
        <v>19.559999999999999</v>
      </c>
    </row>
    <row r="6239" spans="1:5" x14ac:dyDescent="0.2">
      <c r="A6239">
        <v>95764</v>
      </c>
      <c r="B6239" t="s">
        <v>2009</v>
      </c>
      <c r="C6239" t="s">
        <v>12990</v>
      </c>
      <c r="D6239" s="16" t="s">
        <v>621</v>
      </c>
      <c r="E6239">
        <v>22</v>
      </c>
    </row>
    <row r="6240" spans="1:5" x14ac:dyDescent="0.2">
      <c r="A6240">
        <v>95766</v>
      </c>
      <c r="B6240" t="s">
        <v>2009</v>
      </c>
      <c r="C6240" t="s">
        <v>12991</v>
      </c>
      <c r="D6240" s="16" t="s">
        <v>621</v>
      </c>
      <c r="E6240">
        <v>31.82</v>
      </c>
    </row>
    <row r="6241" spans="1:5" x14ac:dyDescent="0.2">
      <c r="A6241">
        <v>95768</v>
      </c>
      <c r="B6241" t="s">
        <v>2009</v>
      </c>
      <c r="C6241" t="s">
        <v>12992</v>
      </c>
      <c r="D6241" s="16" t="s">
        <v>621</v>
      </c>
      <c r="E6241">
        <v>37.94</v>
      </c>
    </row>
    <row r="6242" spans="1:5" x14ac:dyDescent="0.2">
      <c r="A6242">
        <v>95739</v>
      </c>
      <c r="B6242" t="s">
        <v>2009</v>
      </c>
      <c r="C6242" t="s">
        <v>12993</v>
      </c>
      <c r="D6242" s="16" t="s">
        <v>621</v>
      </c>
      <c r="E6242">
        <v>0</v>
      </c>
    </row>
    <row r="6243" spans="1:5" x14ac:dyDescent="0.2">
      <c r="A6243">
        <v>95740</v>
      </c>
      <c r="B6243" t="s">
        <v>2009</v>
      </c>
      <c r="C6243" t="s">
        <v>12994</v>
      </c>
      <c r="D6243" s="16" t="s">
        <v>621</v>
      </c>
      <c r="E6243">
        <v>0</v>
      </c>
    </row>
    <row r="6244" spans="1:5" x14ac:dyDescent="0.2">
      <c r="A6244">
        <v>95741</v>
      </c>
      <c r="B6244" t="s">
        <v>2009</v>
      </c>
      <c r="C6244" t="s">
        <v>12995</v>
      </c>
      <c r="D6244" s="16" t="s">
        <v>621</v>
      </c>
      <c r="E6244">
        <v>0</v>
      </c>
    </row>
    <row r="6245" spans="1:5" x14ac:dyDescent="0.2">
      <c r="A6245">
        <v>106671</v>
      </c>
      <c r="B6245" t="s">
        <v>2009</v>
      </c>
      <c r="C6245" t="s">
        <v>12996</v>
      </c>
      <c r="D6245" s="16" t="s">
        <v>658</v>
      </c>
      <c r="E6245">
        <v>19.489999999999998</v>
      </c>
    </row>
    <row r="6246" spans="1:5" x14ac:dyDescent="0.2">
      <c r="A6246">
        <v>106670</v>
      </c>
      <c r="B6246" t="s">
        <v>2009</v>
      </c>
      <c r="C6246" t="s">
        <v>12997</v>
      </c>
      <c r="D6246" s="16" t="s">
        <v>658</v>
      </c>
      <c r="E6246">
        <v>13.49</v>
      </c>
    </row>
    <row r="6247" spans="1:5" x14ac:dyDescent="0.2">
      <c r="A6247">
        <v>106669</v>
      </c>
      <c r="B6247" t="s">
        <v>2009</v>
      </c>
      <c r="C6247" t="s">
        <v>12998</v>
      </c>
      <c r="D6247" s="16" t="s">
        <v>658</v>
      </c>
      <c r="E6247">
        <v>10.62</v>
      </c>
    </row>
    <row r="6248" spans="1:5" x14ac:dyDescent="0.2">
      <c r="A6248">
        <v>95726</v>
      </c>
      <c r="B6248" t="s">
        <v>2009</v>
      </c>
      <c r="C6248" t="s">
        <v>12999</v>
      </c>
      <c r="D6248" s="16" t="s">
        <v>658</v>
      </c>
      <c r="E6248">
        <v>18.420000000000002</v>
      </c>
    </row>
    <row r="6249" spans="1:5" x14ac:dyDescent="0.2">
      <c r="A6249">
        <v>95727</v>
      </c>
      <c r="B6249" t="s">
        <v>2009</v>
      </c>
      <c r="C6249" t="s">
        <v>13000</v>
      </c>
      <c r="D6249" s="16" t="s">
        <v>658</v>
      </c>
      <c r="E6249">
        <v>19.55</v>
      </c>
    </row>
    <row r="6250" spans="1:5" x14ac:dyDescent="0.2">
      <c r="A6250">
        <v>95728</v>
      </c>
      <c r="B6250" t="s">
        <v>2009</v>
      </c>
      <c r="C6250" t="s">
        <v>13001</v>
      </c>
      <c r="D6250" s="16" t="s">
        <v>658</v>
      </c>
      <c r="E6250">
        <v>21.83</v>
      </c>
    </row>
    <row r="6251" spans="1:5" x14ac:dyDescent="0.2">
      <c r="A6251">
        <v>104409</v>
      </c>
      <c r="B6251" t="s">
        <v>2009</v>
      </c>
      <c r="C6251" t="s">
        <v>13002</v>
      </c>
      <c r="D6251" s="16" t="s">
        <v>658</v>
      </c>
      <c r="E6251">
        <v>0</v>
      </c>
    </row>
    <row r="6252" spans="1:5" x14ac:dyDescent="0.2">
      <c r="A6252">
        <v>104408</v>
      </c>
      <c r="B6252" t="s">
        <v>2009</v>
      </c>
      <c r="C6252" t="s">
        <v>13003</v>
      </c>
      <c r="D6252" s="16" t="s">
        <v>658</v>
      </c>
      <c r="E6252">
        <v>0</v>
      </c>
    </row>
    <row r="6253" spans="1:5" x14ac:dyDescent="0.2">
      <c r="A6253">
        <v>104407</v>
      </c>
      <c r="B6253" t="s">
        <v>2009</v>
      </c>
      <c r="C6253" t="s">
        <v>13004</v>
      </c>
      <c r="D6253" s="16" t="s">
        <v>658</v>
      </c>
      <c r="E6253">
        <v>0</v>
      </c>
    </row>
    <row r="6254" spans="1:5" x14ac:dyDescent="0.2">
      <c r="A6254">
        <v>104406</v>
      </c>
      <c r="B6254" t="s">
        <v>2009</v>
      </c>
      <c r="C6254" t="s">
        <v>13005</v>
      </c>
      <c r="D6254" s="16" t="s">
        <v>658</v>
      </c>
      <c r="E6254">
        <v>0</v>
      </c>
    </row>
    <row r="6255" spans="1:5" x14ac:dyDescent="0.2">
      <c r="A6255">
        <v>104452</v>
      </c>
      <c r="B6255" t="s">
        <v>2009</v>
      </c>
      <c r="C6255" t="s">
        <v>13006</v>
      </c>
      <c r="D6255" s="16" t="s">
        <v>621</v>
      </c>
      <c r="E6255">
        <v>10.119999999999999</v>
      </c>
    </row>
    <row r="6256" spans="1:5" x14ac:dyDescent="0.2">
      <c r="A6256">
        <v>104448</v>
      </c>
      <c r="B6256" t="s">
        <v>2009</v>
      </c>
      <c r="C6256" t="s">
        <v>13007</v>
      </c>
      <c r="D6256" s="16" t="s">
        <v>621</v>
      </c>
      <c r="E6256">
        <v>10.8</v>
      </c>
    </row>
    <row r="6257" spans="1:5" x14ac:dyDescent="0.2">
      <c r="A6257">
        <v>104449</v>
      </c>
      <c r="B6257" t="s">
        <v>2009</v>
      </c>
      <c r="C6257" t="s">
        <v>13008</v>
      </c>
      <c r="D6257" s="16" t="s">
        <v>621</v>
      </c>
      <c r="E6257">
        <v>12.66</v>
      </c>
    </row>
    <row r="6258" spans="1:5" x14ac:dyDescent="0.2">
      <c r="A6258">
        <v>104450</v>
      </c>
      <c r="B6258" t="s">
        <v>2009</v>
      </c>
      <c r="C6258" t="s">
        <v>13009</v>
      </c>
      <c r="D6258" s="16" t="s">
        <v>621</v>
      </c>
      <c r="E6258">
        <v>14.66</v>
      </c>
    </row>
    <row r="6259" spans="1:5" x14ac:dyDescent="0.2">
      <c r="A6259">
        <v>104445</v>
      </c>
      <c r="B6259" t="s">
        <v>2009</v>
      </c>
      <c r="C6259" t="s">
        <v>13010</v>
      </c>
      <c r="D6259" s="16" t="s">
        <v>621</v>
      </c>
      <c r="E6259">
        <v>0</v>
      </c>
    </row>
    <row r="6260" spans="1:5" x14ac:dyDescent="0.2">
      <c r="A6260">
        <v>104446</v>
      </c>
      <c r="B6260" t="s">
        <v>2009</v>
      </c>
      <c r="C6260" t="s">
        <v>13011</v>
      </c>
      <c r="D6260" s="16" t="s">
        <v>621</v>
      </c>
      <c r="E6260">
        <v>0</v>
      </c>
    </row>
    <row r="6261" spans="1:5" x14ac:dyDescent="0.2">
      <c r="A6261">
        <v>104447</v>
      </c>
      <c r="B6261" t="s">
        <v>2009</v>
      </c>
      <c r="C6261" t="s">
        <v>13012</v>
      </c>
      <c r="D6261" s="16" t="s">
        <v>621</v>
      </c>
      <c r="E6261">
        <v>0</v>
      </c>
    </row>
    <row r="6262" spans="1:5" x14ac:dyDescent="0.2">
      <c r="A6262">
        <v>101884</v>
      </c>
      <c r="B6262" t="s">
        <v>2009</v>
      </c>
      <c r="C6262" t="s">
        <v>13013</v>
      </c>
      <c r="D6262" s="16" t="s">
        <v>658</v>
      </c>
      <c r="E6262">
        <v>12.99</v>
      </c>
    </row>
    <row r="6263" spans="1:5" x14ac:dyDescent="0.2">
      <c r="A6263">
        <v>101886</v>
      </c>
      <c r="B6263" t="s">
        <v>2009</v>
      </c>
      <c r="C6263" t="s">
        <v>13014</v>
      </c>
      <c r="D6263" s="16" t="s">
        <v>658</v>
      </c>
      <c r="E6263">
        <v>18.64</v>
      </c>
    </row>
    <row r="6264" spans="1:5" x14ac:dyDescent="0.2">
      <c r="A6264">
        <v>101888</v>
      </c>
      <c r="B6264" t="s">
        <v>2009</v>
      </c>
      <c r="C6264" t="s">
        <v>13015</v>
      </c>
      <c r="D6264" s="16" t="s">
        <v>658</v>
      </c>
      <c r="E6264">
        <v>29.9</v>
      </c>
    </row>
    <row r="6265" spans="1:5" x14ac:dyDescent="0.2">
      <c r="A6265">
        <v>101938</v>
      </c>
      <c r="B6265" t="s">
        <v>2009</v>
      </c>
      <c r="C6265" t="s">
        <v>13016</v>
      </c>
      <c r="D6265" s="16" t="s">
        <v>621</v>
      </c>
      <c r="E6265">
        <v>172.13</v>
      </c>
    </row>
    <row r="6266" spans="1:5" x14ac:dyDescent="0.2">
      <c r="A6266">
        <v>101904</v>
      </c>
      <c r="B6266" t="s">
        <v>2009</v>
      </c>
      <c r="C6266" t="s">
        <v>13017</v>
      </c>
      <c r="D6266" s="16" t="s">
        <v>621</v>
      </c>
      <c r="E6266">
        <v>1428.19</v>
      </c>
    </row>
    <row r="6267" spans="1:5" x14ac:dyDescent="0.2">
      <c r="A6267">
        <v>101901</v>
      </c>
      <c r="B6267" t="s">
        <v>2009</v>
      </c>
      <c r="C6267" t="s">
        <v>13018</v>
      </c>
      <c r="D6267" s="16" t="s">
        <v>621</v>
      </c>
      <c r="E6267">
        <v>150.26</v>
      </c>
    </row>
    <row r="6268" spans="1:5" x14ac:dyDescent="0.2">
      <c r="A6268">
        <v>101902</v>
      </c>
      <c r="B6268" t="s">
        <v>2009</v>
      </c>
      <c r="C6268" t="s">
        <v>13019</v>
      </c>
      <c r="D6268" s="16" t="s">
        <v>621</v>
      </c>
      <c r="E6268">
        <v>185.28</v>
      </c>
    </row>
    <row r="6269" spans="1:5" x14ac:dyDescent="0.2">
      <c r="A6269">
        <v>101903</v>
      </c>
      <c r="B6269" t="s">
        <v>2009</v>
      </c>
      <c r="C6269" t="s">
        <v>13020</v>
      </c>
      <c r="D6269" s="16" t="s">
        <v>621</v>
      </c>
      <c r="E6269">
        <v>384.2</v>
      </c>
    </row>
    <row r="6270" spans="1:5" x14ac:dyDescent="0.2">
      <c r="A6270">
        <v>97414</v>
      </c>
      <c r="B6270" t="s">
        <v>2009</v>
      </c>
      <c r="C6270" t="s">
        <v>13021</v>
      </c>
      <c r="D6270" s="16" t="s">
        <v>621</v>
      </c>
      <c r="E6270">
        <v>0</v>
      </c>
    </row>
    <row r="6271" spans="1:5" x14ac:dyDescent="0.2">
      <c r="A6271">
        <v>97415</v>
      </c>
      <c r="B6271" t="s">
        <v>2009</v>
      </c>
      <c r="C6271" t="s">
        <v>13022</v>
      </c>
      <c r="D6271" s="16" t="s">
        <v>621</v>
      </c>
      <c r="E6271">
        <v>0</v>
      </c>
    </row>
    <row r="6272" spans="1:5" x14ac:dyDescent="0.2">
      <c r="A6272">
        <v>97416</v>
      </c>
      <c r="B6272" t="s">
        <v>2009</v>
      </c>
      <c r="C6272" t="s">
        <v>13023</v>
      </c>
      <c r="D6272" s="16" t="s">
        <v>621</v>
      </c>
      <c r="E6272">
        <v>0</v>
      </c>
    </row>
    <row r="6273" spans="1:5" x14ac:dyDescent="0.2">
      <c r="A6273">
        <v>97417</v>
      </c>
      <c r="B6273" t="s">
        <v>2009</v>
      </c>
      <c r="C6273" t="s">
        <v>13024</v>
      </c>
      <c r="D6273" s="16" t="s">
        <v>621</v>
      </c>
      <c r="E6273">
        <v>0</v>
      </c>
    </row>
    <row r="6274" spans="1:5" x14ac:dyDescent="0.2">
      <c r="A6274">
        <v>97418</v>
      </c>
      <c r="B6274" t="s">
        <v>2009</v>
      </c>
      <c r="C6274" t="s">
        <v>13025</v>
      </c>
      <c r="D6274" s="16" t="s">
        <v>621</v>
      </c>
      <c r="E6274">
        <v>0</v>
      </c>
    </row>
    <row r="6275" spans="1:5" x14ac:dyDescent="0.2">
      <c r="A6275">
        <v>97409</v>
      </c>
      <c r="B6275" t="s">
        <v>2009</v>
      </c>
      <c r="C6275" t="s">
        <v>13026</v>
      </c>
      <c r="D6275" s="16" t="s">
        <v>621</v>
      </c>
      <c r="E6275">
        <v>0</v>
      </c>
    </row>
    <row r="6276" spans="1:5" x14ac:dyDescent="0.2">
      <c r="A6276">
        <v>97410</v>
      </c>
      <c r="B6276" t="s">
        <v>2009</v>
      </c>
      <c r="C6276" t="s">
        <v>13027</v>
      </c>
      <c r="D6276" s="16" t="s">
        <v>621</v>
      </c>
      <c r="E6276">
        <v>0</v>
      </c>
    </row>
    <row r="6277" spans="1:5" x14ac:dyDescent="0.2">
      <c r="A6277">
        <v>97411</v>
      </c>
      <c r="B6277" t="s">
        <v>2009</v>
      </c>
      <c r="C6277" t="s">
        <v>13028</v>
      </c>
      <c r="D6277" s="16" t="s">
        <v>621</v>
      </c>
      <c r="E6277">
        <v>0</v>
      </c>
    </row>
    <row r="6278" spans="1:5" x14ac:dyDescent="0.2">
      <c r="A6278">
        <v>97412</v>
      </c>
      <c r="B6278" t="s">
        <v>2009</v>
      </c>
      <c r="C6278" t="s">
        <v>13029</v>
      </c>
      <c r="D6278" s="16" t="s">
        <v>621</v>
      </c>
      <c r="E6278">
        <v>0</v>
      </c>
    </row>
    <row r="6279" spans="1:5" x14ac:dyDescent="0.2">
      <c r="A6279">
        <v>97413</v>
      </c>
      <c r="B6279" t="s">
        <v>2009</v>
      </c>
      <c r="C6279" t="s">
        <v>13030</v>
      </c>
      <c r="D6279" s="16" t="s">
        <v>621</v>
      </c>
      <c r="E6279">
        <v>0</v>
      </c>
    </row>
    <row r="6280" spans="1:5" x14ac:dyDescent="0.2">
      <c r="A6280">
        <v>101900</v>
      </c>
      <c r="B6280" t="s">
        <v>2009</v>
      </c>
      <c r="C6280" t="s">
        <v>13031</v>
      </c>
      <c r="D6280" s="16" t="s">
        <v>621</v>
      </c>
      <c r="E6280">
        <v>3946.66</v>
      </c>
    </row>
    <row r="6281" spans="1:5" x14ac:dyDescent="0.2">
      <c r="A6281">
        <v>106030</v>
      </c>
      <c r="B6281" t="s">
        <v>2009</v>
      </c>
      <c r="C6281" t="s">
        <v>13032</v>
      </c>
      <c r="D6281" s="16" t="s">
        <v>621</v>
      </c>
      <c r="E6281">
        <v>160.72</v>
      </c>
    </row>
    <row r="6282" spans="1:5" x14ac:dyDescent="0.2">
      <c r="A6282">
        <v>93660</v>
      </c>
      <c r="B6282" t="s">
        <v>2009</v>
      </c>
      <c r="C6282" t="s">
        <v>13033</v>
      </c>
      <c r="D6282" s="16" t="s">
        <v>621</v>
      </c>
      <c r="E6282">
        <v>51.91</v>
      </c>
    </row>
    <row r="6283" spans="1:5" x14ac:dyDescent="0.2">
      <c r="A6283">
        <v>93661</v>
      </c>
      <c r="B6283" t="s">
        <v>2009</v>
      </c>
      <c r="C6283" t="s">
        <v>13034</v>
      </c>
      <c r="D6283" s="16" t="s">
        <v>621</v>
      </c>
      <c r="E6283">
        <v>51.91</v>
      </c>
    </row>
    <row r="6284" spans="1:5" x14ac:dyDescent="0.2">
      <c r="A6284">
        <v>93662</v>
      </c>
      <c r="B6284" t="s">
        <v>2009</v>
      </c>
      <c r="C6284" t="s">
        <v>13035</v>
      </c>
      <c r="D6284" s="16" t="s">
        <v>621</v>
      </c>
      <c r="E6284">
        <v>54.32</v>
      </c>
    </row>
    <row r="6285" spans="1:5" x14ac:dyDescent="0.2">
      <c r="A6285">
        <v>93663</v>
      </c>
      <c r="B6285" t="s">
        <v>2009</v>
      </c>
      <c r="C6285" t="s">
        <v>13036</v>
      </c>
      <c r="D6285" s="16" t="s">
        <v>621</v>
      </c>
      <c r="E6285">
        <v>56.92</v>
      </c>
    </row>
    <row r="6286" spans="1:5" x14ac:dyDescent="0.2">
      <c r="A6286">
        <v>93664</v>
      </c>
      <c r="B6286" t="s">
        <v>2009</v>
      </c>
      <c r="C6286" t="s">
        <v>13037</v>
      </c>
      <c r="D6286" s="16" t="s">
        <v>621</v>
      </c>
      <c r="E6286">
        <v>60.96</v>
      </c>
    </row>
    <row r="6287" spans="1:5" x14ac:dyDescent="0.2">
      <c r="A6287">
        <v>93665</v>
      </c>
      <c r="B6287" t="s">
        <v>2009</v>
      </c>
      <c r="C6287" t="s">
        <v>13038</v>
      </c>
      <c r="D6287" s="16" t="s">
        <v>621</v>
      </c>
      <c r="E6287">
        <v>66.680000000000007</v>
      </c>
    </row>
    <row r="6288" spans="1:5" x14ac:dyDescent="0.2">
      <c r="A6288">
        <v>93666</v>
      </c>
      <c r="B6288" t="s">
        <v>2009</v>
      </c>
      <c r="C6288" t="s">
        <v>13039</v>
      </c>
      <c r="D6288" s="16" t="s">
        <v>621</v>
      </c>
      <c r="E6288">
        <v>74.900000000000006</v>
      </c>
    </row>
    <row r="6289" spans="1:5" x14ac:dyDescent="0.2">
      <c r="A6289">
        <v>93674</v>
      </c>
      <c r="B6289" t="s">
        <v>2009</v>
      </c>
      <c r="C6289" t="s">
        <v>13040</v>
      </c>
      <c r="D6289" s="16" t="s">
        <v>621</v>
      </c>
      <c r="E6289">
        <v>131.54</v>
      </c>
    </row>
    <row r="6290" spans="1:5" x14ac:dyDescent="0.2">
      <c r="A6290">
        <v>93675</v>
      </c>
      <c r="B6290" t="s">
        <v>2009</v>
      </c>
      <c r="C6290" t="s">
        <v>13041</v>
      </c>
      <c r="D6290" s="16" t="s">
        <v>621</v>
      </c>
      <c r="E6290">
        <v>144.1</v>
      </c>
    </row>
    <row r="6291" spans="1:5" x14ac:dyDescent="0.2">
      <c r="A6291">
        <v>101892</v>
      </c>
      <c r="B6291" t="s">
        <v>2009</v>
      </c>
      <c r="C6291" t="s">
        <v>13042</v>
      </c>
      <c r="D6291" s="16" t="s">
        <v>621</v>
      </c>
      <c r="E6291">
        <v>66.48</v>
      </c>
    </row>
    <row r="6292" spans="1:5" x14ac:dyDescent="0.2">
      <c r="A6292">
        <v>93653</v>
      </c>
      <c r="B6292" t="s">
        <v>2009</v>
      </c>
      <c r="C6292" t="s">
        <v>13043</v>
      </c>
      <c r="D6292" s="16" t="s">
        <v>621</v>
      </c>
      <c r="E6292">
        <v>11.54</v>
      </c>
    </row>
    <row r="6293" spans="1:5" x14ac:dyDescent="0.2">
      <c r="A6293">
        <v>93654</v>
      </c>
      <c r="B6293" t="s">
        <v>2009</v>
      </c>
      <c r="C6293" t="s">
        <v>13044</v>
      </c>
      <c r="D6293" s="16" t="s">
        <v>621</v>
      </c>
      <c r="E6293">
        <v>11.54</v>
      </c>
    </row>
    <row r="6294" spans="1:5" x14ac:dyDescent="0.2">
      <c r="A6294">
        <v>93655</v>
      </c>
      <c r="B6294" t="s">
        <v>2009</v>
      </c>
      <c r="C6294" t="s">
        <v>13045</v>
      </c>
      <c r="D6294" s="16" t="s">
        <v>621</v>
      </c>
      <c r="E6294">
        <v>12.75</v>
      </c>
    </row>
    <row r="6295" spans="1:5" x14ac:dyDescent="0.2">
      <c r="A6295">
        <v>93656</v>
      </c>
      <c r="B6295" t="s">
        <v>2009</v>
      </c>
      <c r="C6295" t="s">
        <v>13046</v>
      </c>
      <c r="D6295" s="16" t="s">
        <v>621</v>
      </c>
      <c r="E6295">
        <v>14.04</v>
      </c>
    </row>
    <row r="6296" spans="1:5" x14ac:dyDescent="0.2">
      <c r="A6296">
        <v>93657</v>
      </c>
      <c r="B6296" t="s">
        <v>2009</v>
      </c>
      <c r="C6296" t="s">
        <v>13047</v>
      </c>
      <c r="D6296" s="16" t="s">
        <v>621</v>
      </c>
      <c r="E6296">
        <v>16.149999999999999</v>
      </c>
    </row>
    <row r="6297" spans="1:5" x14ac:dyDescent="0.2">
      <c r="A6297">
        <v>93658</v>
      </c>
      <c r="B6297" t="s">
        <v>2009</v>
      </c>
      <c r="C6297" t="s">
        <v>13048</v>
      </c>
      <c r="D6297" s="16" t="s">
        <v>621</v>
      </c>
      <c r="E6297">
        <v>22.99</v>
      </c>
    </row>
    <row r="6298" spans="1:5" x14ac:dyDescent="0.2">
      <c r="A6298">
        <v>93659</v>
      </c>
      <c r="B6298" t="s">
        <v>2009</v>
      </c>
      <c r="C6298" t="s">
        <v>13049</v>
      </c>
      <c r="D6298" s="16" t="s">
        <v>621</v>
      </c>
      <c r="E6298">
        <v>27.11</v>
      </c>
    </row>
    <row r="6299" spans="1:5" x14ac:dyDescent="0.2">
      <c r="A6299">
        <v>101890</v>
      </c>
      <c r="B6299" t="s">
        <v>2009</v>
      </c>
      <c r="C6299" t="s">
        <v>13050</v>
      </c>
      <c r="D6299" s="16" t="s">
        <v>621</v>
      </c>
      <c r="E6299">
        <v>15.03</v>
      </c>
    </row>
    <row r="6300" spans="1:5" x14ac:dyDescent="0.2">
      <c r="A6300">
        <v>101891</v>
      </c>
      <c r="B6300" t="s">
        <v>2009</v>
      </c>
      <c r="C6300" t="s">
        <v>13051</v>
      </c>
      <c r="D6300" s="16" t="s">
        <v>621</v>
      </c>
      <c r="E6300">
        <v>28.31</v>
      </c>
    </row>
    <row r="6301" spans="1:5" x14ac:dyDescent="0.2">
      <c r="A6301">
        <v>101895</v>
      </c>
      <c r="B6301" t="s">
        <v>2009</v>
      </c>
      <c r="C6301" t="s">
        <v>13052</v>
      </c>
      <c r="D6301" s="16" t="s">
        <v>621</v>
      </c>
      <c r="E6301">
        <v>406.96</v>
      </c>
    </row>
    <row r="6302" spans="1:5" x14ac:dyDescent="0.2">
      <c r="A6302">
        <v>101896</v>
      </c>
      <c r="B6302" t="s">
        <v>2009</v>
      </c>
      <c r="C6302" t="s">
        <v>13053</v>
      </c>
      <c r="D6302" s="16" t="s">
        <v>621</v>
      </c>
      <c r="E6302">
        <v>591.97</v>
      </c>
    </row>
    <row r="6303" spans="1:5" x14ac:dyDescent="0.2">
      <c r="A6303">
        <v>101897</v>
      </c>
      <c r="B6303" t="s">
        <v>2009</v>
      </c>
      <c r="C6303" t="s">
        <v>13054</v>
      </c>
      <c r="D6303" s="16" t="s">
        <v>621</v>
      </c>
      <c r="E6303">
        <v>921.18</v>
      </c>
    </row>
    <row r="6304" spans="1:5" x14ac:dyDescent="0.2">
      <c r="A6304">
        <v>101898</v>
      </c>
      <c r="B6304" t="s">
        <v>2009</v>
      </c>
      <c r="C6304" t="s">
        <v>13055</v>
      </c>
      <c r="D6304" s="16" t="s">
        <v>621</v>
      </c>
      <c r="E6304">
        <v>1215.82</v>
      </c>
    </row>
    <row r="6305" spans="1:5" x14ac:dyDescent="0.2">
      <c r="A6305">
        <v>101899</v>
      </c>
      <c r="B6305" t="s">
        <v>2009</v>
      </c>
      <c r="C6305" t="s">
        <v>13056</v>
      </c>
      <c r="D6305" s="16" t="s">
        <v>621</v>
      </c>
      <c r="E6305">
        <v>1916.68</v>
      </c>
    </row>
    <row r="6306" spans="1:5" x14ac:dyDescent="0.2">
      <c r="A6306">
        <v>93676</v>
      </c>
      <c r="B6306" t="s">
        <v>2009</v>
      </c>
      <c r="C6306" t="s">
        <v>13057</v>
      </c>
      <c r="D6306" s="16" t="s">
        <v>621</v>
      </c>
      <c r="E6306">
        <v>160.77000000000001</v>
      </c>
    </row>
    <row r="6307" spans="1:5" x14ac:dyDescent="0.2">
      <c r="A6307">
        <v>97711</v>
      </c>
      <c r="B6307" t="s">
        <v>2009</v>
      </c>
      <c r="C6307" t="s">
        <v>13058</v>
      </c>
      <c r="D6307" s="16" t="s">
        <v>621</v>
      </c>
      <c r="E6307">
        <v>181.76</v>
      </c>
    </row>
    <row r="6308" spans="1:5" x14ac:dyDescent="0.2">
      <c r="A6308">
        <v>106020</v>
      </c>
      <c r="B6308" t="s">
        <v>2009</v>
      </c>
      <c r="C6308" t="s">
        <v>13059</v>
      </c>
      <c r="D6308" s="16" t="s">
        <v>621</v>
      </c>
      <c r="E6308">
        <v>111.75</v>
      </c>
    </row>
    <row r="6309" spans="1:5" x14ac:dyDescent="0.2">
      <c r="A6309">
        <v>106031</v>
      </c>
      <c r="B6309" t="s">
        <v>2009</v>
      </c>
      <c r="C6309" t="s">
        <v>13060</v>
      </c>
      <c r="D6309" s="16" t="s">
        <v>621</v>
      </c>
      <c r="E6309">
        <v>0</v>
      </c>
    </row>
    <row r="6310" spans="1:5" x14ac:dyDescent="0.2">
      <c r="A6310">
        <v>93667</v>
      </c>
      <c r="B6310" t="s">
        <v>2009</v>
      </c>
      <c r="C6310" t="s">
        <v>13061</v>
      </c>
      <c r="D6310" s="16" t="s">
        <v>621</v>
      </c>
      <c r="E6310">
        <v>65.69</v>
      </c>
    </row>
    <row r="6311" spans="1:5" x14ac:dyDescent="0.2">
      <c r="A6311">
        <v>93668</v>
      </c>
      <c r="B6311" t="s">
        <v>2009</v>
      </c>
      <c r="C6311" t="s">
        <v>13062</v>
      </c>
      <c r="D6311" s="16" t="s">
        <v>621</v>
      </c>
      <c r="E6311">
        <v>65.69</v>
      </c>
    </row>
    <row r="6312" spans="1:5" x14ac:dyDescent="0.2">
      <c r="A6312">
        <v>93669</v>
      </c>
      <c r="B6312" t="s">
        <v>2009</v>
      </c>
      <c r="C6312" t="s">
        <v>13063</v>
      </c>
      <c r="D6312" s="16" t="s">
        <v>621</v>
      </c>
      <c r="E6312">
        <v>69.319999999999993</v>
      </c>
    </row>
    <row r="6313" spans="1:5" x14ac:dyDescent="0.2">
      <c r="A6313">
        <v>93670</v>
      </c>
      <c r="B6313" t="s">
        <v>2009</v>
      </c>
      <c r="C6313" t="s">
        <v>13064</v>
      </c>
      <c r="D6313" s="16" t="s">
        <v>621</v>
      </c>
      <c r="E6313">
        <v>73.209999999999994</v>
      </c>
    </row>
    <row r="6314" spans="1:5" x14ac:dyDescent="0.2">
      <c r="A6314">
        <v>93671</v>
      </c>
      <c r="B6314" t="s">
        <v>2009</v>
      </c>
      <c r="C6314" t="s">
        <v>13065</v>
      </c>
      <c r="D6314" s="16" t="s">
        <v>621</v>
      </c>
      <c r="E6314">
        <v>79.27</v>
      </c>
    </row>
    <row r="6315" spans="1:5" x14ac:dyDescent="0.2">
      <c r="A6315">
        <v>93672</v>
      </c>
      <c r="B6315" t="s">
        <v>2009</v>
      </c>
      <c r="C6315" t="s">
        <v>13066</v>
      </c>
      <c r="D6315" s="16" t="s">
        <v>621</v>
      </c>
      <c r="E6315">
        <v>88.87</v>
      </c>
    </row>
    <row r="6316" spans="1:5" x14ac:dyDescent="0.2">
      <c r="A6316">
        <v>93673</v>
      </c>
      <c r="B6316" t="s">
        <v>2009</v>
      </c>
      <c r="C6316" t="s">
        <v>13067</v>
      </c>
      <c r="D6316" s="16" t="s">
        <v>621</v>
      </c>
      <c r="E6316">
        <v>101.21</v>
      </c>
    </row>
    <row r="6317" spans="1:5" x14ac:dyDescent="0.2">
      <c r="A6317">
        <v>101893</v>
      </c>
      <c r="B6317" t="s">
        <v>2009</v>
      </c>
      <c r="C6317" t="s">
        <v>13068</v>
      </c>
      <c r="D6317" s="16" t="s">
        <v>621</v>
      </c>
      <c r="E6317">
        <v>86.12</v>
      </c>
    </row>
    <row r="6318" spans="1:5" x14ac:dyDescent="0.2">
      <c r="A6318">
        <v>101894</v>
      </c>
      <c r="B6318" t="s">
        <v>2009</v>
      </c>
      <c r="C6318" t="s">
        <v>13069</v>
      </c>
      <c r="D6318" s="16" t="s">
        <v>621</v>
      </c>
      <c r="E6318">
        <v>159.15</v>
      </c>
    </row>
    <row r="6319" spans="1:5" x14ac:dyDescent="0.2">
      <c r="A6319">
        <v>106027</v>
      </c>
      <c r="B6319" t="s">
        <v>2009</v>
      </c>
      <c r="C6319" t="s">
        <v>13070</v>
      </c>
      <c r="D6319" s="16" t="s">
        <v>621</v>
      </c>
      <c r="E6319">
        <v>69.58</v>
      </c>
    </row>
    <row r="6320" spans="1:5" x14ac:dyDescent="0.2">
      <c r="A6320">
        <v>106028</v>
      </c>
      <c r="B6320" t="s">
        <v>2009</v>
      </c>
      <c r="C6320" t="s">
        <v>13071</v>
      </c>
      <c r="D6320" s="16" t="s">
        <v>621</v>
      </c>
      <c r="E6320">
        <v>0</v>
      </c>
    </row>
    <row r="6321" spans="1:5" x14ac:dyDescent="0.2">
      <c r="A6321">
        <v>106029</v>
      </c>
      <c r="B6321" t="s">
        <v>2009</v>
      </c>
      <c r="C6321" t="s">
        <v>13072</v>
      </c>
      <c r="D6321" s="16" t="s">
        <v>621</v>
      </c>
      <c r="E6321">
        <v>0</v>
      </c>
    </row>
    <row r="6322" spans="1:5" x14ac:dyDescent="0.2">
      <c r="A6322">
        <v>97421</v>
      </c>
      <c r="B6322" t="s">
        <v>2009</v>
      </c>
      <c r="C6322" t="s">
        <v>13073</v>
      </c>
      <c r="D6322" s="16" t="s">
        <v>621</v>
      </c>
      <c r="E6322">
        <v>0</v>
      </c>
    </row>
    <row r="6323" spans="1:5" x14ac:dyDescent="0.2">
      <c r="A6323">
        <v>97373</v>
      </c>
      <c r="B6323" t="s">
        <v>2009</v>
      </c>
      <c r="C6323" t="s">
        <v>13074</v>
      </c>
      <c r="D6323" s="16" t="s">
        <v>658</v>
      </c>
      <c r="E6323">
        <v>0</v>
      </c>
    </row>
    <row r="6324" spans="1:5" x14ac:dyDescent="0.2">
      <c r="A6324">
        <v>97374</v>
      </c>
      <c r="B6324" t="s">
        <v>2009</v>
      </c>
      <c r="C6324" t="s">
        <v>13075</v>
      </c>
      <c r="D6324" s="16" t="s">
        <v>658</v>
      </c>
      <c r="E6324">
        <v>0</v>
      </c>
    </row>
    <row r="6325" spans="1:5" x14ac:dyDescent="0.2">
      <c r="A6325">
        <v>97375</v>
      </c>
      <c r="B6325" t="s">
        <v>2009</v>
      </c>
      <c r="C6325" t="s">
        <v>13076</v>
      </c>
      <c r="D6325" s="16" t="s">
        <v>658</v>
      </c>
      <c r="E6325">
        <v>0</v>
      </c>
    </row>
    <row r="6326" spans="1:5" x14ac:dyDescent="0.2">
      <c r="A6326">
        <v>97376</v>
      </c>
      <c r="B6326" t="s">
        <v>2009</v>
      </c>
      <c r="C6326" t="s">
        <v>13077</v>
      </c>
      <c r="D6326" s="16" t="s">
        <v>658</v>
      </c>
      <c r="E6326">
        <v>0</v>
      </c>
    </row>
    <row r="6327" spans="1:5" x14ac:dyDescent="0.2">
      <c r="A6327">
        <v>97377</v>
      </c>
      <c r="B6327" t="s">
        <v>2009</v>
      </c>
      <c r="C6327" t="s">
        <v>13078</v>
      </c>
      <c r="D6327" s="16" t="s">
        <v>658</v>
      </c>
      <c r="E6327">
        <v>0</v>
      </c>
    </row>
    <row r="6328" spans="1:5" x14ac:dyDescent="0.2">
      <c r="A6328">
        <v>97368</v>
      </c>
      <c r="B6328" t="s">
        <v>2009</v>
      </c>
      <c r="C6328" t="s">
        <v>13079</v>
      </c>
      <c r="D6328" s="16" t="s">
        <v>658</v>
      </c>
      <c r="E6328">
        <v>0</v>
      </c>
    </row>
    <row r="6329" spans="1:5" x14ac:dyDescent="0.2">
      <c r="A6329">
        <v>97369</v>
      </c>
      <c r="B6329" t="s">
        <v>2009</v>
      </c>
      <c r="C6329" t="s">
        <v>13080</v>
      </c>
      <c r="D6329" s="16" t="s">
        <v>658</v>
      </c>
      <c r="E6329">
        <v>0</v>
      </c>
    </row>
    <row r="6330" spans="1:5" x14ac:dyDescent="0.2">
      <c r="A6330">
        <v>97370</v>
      </c>
      <c r="B6330" t="s">
        <v>2009</v>
      </c>
      <c r="C6330" t="s">
        <v>13081</v>
      </c>
      <c r="D6330" s="16" t="s">
        <v>658</v>
      </c>
      <c r="E6330">
        <v>0</v>
      </c>
    </row>
    <row r="6331" spans="1:5" x14ac:dyDescent="0.2">
      <c r="A6331">
        <v>97371</v>
      </c>
      <c r="B6331" t="s">
        <v>2009</v>
      </c>
      <c r="C6331" t="s">
        <v>13082</v>
      </c>
      <c r="D6331" s="16" t="s">
        <v>658</v>
      </c>
      <c r="E6331">
        <v>0</v>
      </c>
    </row>
    <row r="6332" spans="1:5" x14ac:dyDescent="0.2">
      <c r="A6332">
        <v>97372</v>
      </c>
      <c r="B6332" t="s">
        <v>2009</v>
      </c>
      <c r="C6332" t="s">
        <v>13083</v>
      </c>
      <c r="D6332" s="16" t="s">
        <v>658</v>
      </c>
      <c r="E6332">
        <v>0</v>
      </c>
    </row>
    <row r="6333" spans="1:5" x14ac:dyDescent="0.2">
      <c r="A6333">
        <v>101875</v>
      </c>
      <c r="B6333" t="s">
        <v>2009</v>
      </c>
      <c r="C6333" t="s">
        <v>13084</v>
      </c>
      <c r="D6333" s="16" t="s">
        <v>621</v>
      </c>
      <c r="E6333">
        <v>420.45</v>
      </c>
    </row>
    <row r="6334" spans="1:5" x14ac:dyDescent="0.2">
      <c r="A6334">
        <v>101883</v>
      </c>
      <c r="B6334" t="s">
        <v>2009</v>
      </c>
      <c r="C6334" t="s">
        <v>13085</v>
      </c>
      <c r="D6334" s="16" t="s">
        <v>621</v>
      </c>
      <c r="E6334">
        <v>558</v>
      </c>
    </row>
    <row r="6335" spans="1:5" x14ac:dyDescent="0.2">
      <c r="A6335">
        <v>101879</v>
      </c>
      <c r="B6335" t="s">
        <v>2009</v>
      </c>
      <c r="C6335" t="s">
        <v>13086</v>
      </c>
      <c r="D6335" s="16" t="s">
        <v>621</v>
      </c>
      <c r="E6335">
        <v>580.54999999999995</v>
      </c>
    </row>
    <row r="6336" spans="1:5" x14ac:dyDescent="0.2">
      <c r="A6336">
        <v>106021</v>
      </c>
      <c r="B6336" t="s">
        <v>2009</v>
      </c>
      <c r="C6336" t="s">
        <v>13087</v>
      </c>
      <c r="D6336" s="16" t="s">
        <v>621</v>
      </c>
      <c r="E6336">
        <v>0</v>
      </c>
    </row>
    <row r="6337" spans="1:5" x14ac:dyDescent="0.2">
      <c r="A6337">
        <v>101880</v>
      </c>
      <c r="B6337" t="s">
        <v>2009</v>
      </c>
      <c r="C6337" t="s">
        <v>13088</v>
      </c>
      <c r="D6337" s="16" t="s">
        <v>621</v>
      </c>
      <c r="E6337">
        <v>678.3</v>
      </c>
    </row>
    <row r="6338" spans="1:5" x14ac:dyDescent="0.2">
      <c r="A6338">
        <v>101882</v>
      </c>
      <c r="B6338" t="s">
        <v>2009</v>
      </c>
      <c r="C6338" t="s">
        <v>13089</v>
      </c>
      <c r="D6338" s="16" t="s">
        <v>621</v>
      </c>
      <c r="E6338">
        <v>1244.0899999999999</v>
      </c>
    </row>
    <row r="6339" spans="1:5" x14ac:dyDescent="0.2">
      <c r="A6339">
        <v>106022</v>
      </c>
      <c r="B6339" t="s">
        <v>2009</v>
      </c>
      <c r="C6339" t="s">
        <v>13090</v>
      </c>
      <c r="D6339" s="16" t="s">
        <v>621</v>
      </c>
      <c r="E6339">
        <v>0</v>
      </c>
    </row>
    <row r="6340" spans="1:5" x14ac:dyDescent="0.2">
      <c r="A6340">
        <v>101881</v>
      </c>
      <c r="B6340" t="s">
        <v>2009</v>
      </c>
      <c r="C6340" t="s">
        <v>13091</v>
      </c>
      <c r="D6340" s="16" t="s">
        <v>621</v>
      </c>
      <c r="E6340">
        <v>917.26</v>
      </c>
    </row>
    <row r="6341" spans="1:5" x14ac:dyDescent="0.2">
      <c r="A6341">
        <v>106023</v>
      </c>
      <c r="B6341" t="s">
        <v>2009</v>
      </c>
      <c r="C6341" t="s">
        <v>13092</v>
      </c>
      <c r="D6341" s="16" t="s">
        <v>621</v>
      </c>
      <c r="E6341">
        <v>0</v>
      </c>
    </row>
    <row r="6342" spans="1:5" x14ac:dyDescent="0.2">
      <c r="A6342">
        <v>101878</v>
      </c>
      <c r="B6342" t="s">
        <v>2009</v>
      </c>
      <c r="C6342" t="s">
        <v>13093</v>
      </c>
      <c r="D6342" s="16" t="s">
        <v>621</v>
      </c>
      <c r="E6342">
        <v>414.82</v>
      </c>
    </row>
    <row r="6343" spans="1:5" x14ac:dyDescent="0.2">
      <c r="A6343">
        <v>106024</v>
      </c>
      <c r="B6343" t="s">
        <v>2009</v>
      </c>
      <c r="C6343" t="s">
        <v>13094</v>
      </c>
      <c r="D6343" s="16" t="s">
        <v>621</v>
      </c>
      <c r="E6343">
        <v>0</v>
      </c>
    </row>
    <row r="6344" spans="1:5" x14ac:dyDescent="0.2">
      <c r="A6344">
        <v>106025</v>
      </c>
      <c r="B6344" t="s">
        <v>2009</v>
      </c>
      <c r="C6344" t="s">
        <v>13095</v>
      </c>
      <c r="D6344" s="16" t="s">
        <v>621</v>
      </c>
      <c r="E6344">
        <v>0</v>
      </c>
    </row>
    <row r="6345" spans="1:5" x14ac:dyDescent="0.2">
      <c r="A6345">
        <v>106026</v>
      </c>
      <c r="B6345" t="s">
        <v>2009</v>
      </c>
      <c r="C6345" t="s">
        <v>13096</v>
      </c>
      <c r="D6345" s="16" t="s">
        <v>621</v>
      </c>
      <c r="E6345">
        <v>0</v>
      </c>
    </row>
    <row r="6346" spans="1:5" x14ac:dyDescent="0.2">
      <c r="A6346">
        <v>101877</v>
      </c>
      <c r="B6346" t="s">
        <v>2009</v>
      </c>
      <c r="C6346" t="s">
        <v>13097</v>
      </c>
      <c r="D6346" s="16" t="s">
        <v>621</v>
      </c>
      <c r="E6346">
        <v>95.29</v>
      </c>
    </row>
    <row r="6347" spans="1:5" x14ac:dyDescent="0.2">
      <c r="A6347">
        <v>101876</v>
      </c>
      <c r="B6347" t="s">
        <v>2009</v>
      </c>
      <c r="C6347" t="s">
        <v>13098</v>
      </c>
      <c r="D6347" s="16" t="s">
        <v>621</v>
      </c>
      <c r="E6347">
        <v>128.05000000000001</v>
      </c>
    </row>
    <row r="6348" spans="1:5" x14ac:dyDescent="0.2">
      <c r="A6348">
        <v>101873</v>
      </c>
      <c r="B6348" t="s">
        <v>2009</v>
      </c>
      <c r="C6348" t="s">
        <v>13099</v>
      </c>
      <c r="D6348" s="16" t="s">
        <v>621</v>
      </c>
      <c r="E6348">
        <v>0</v>
      </c>
    </row>
    <row r="6349" spans="1:5" x14ac:dyDescent="0.2">
      <c r="A6349">
        <v>101874</v>
      </c>
      <c r="B6349" t="s">
        <v>2009</v>
      </c>
      <c r="C6349" t="s">
        <v>13100</v>
      </c>
      <c r="D6349" s="16" t="s">
        <v>621</v>
      </c>
      <c r="E6349">
        <v>0</v>
      </c>
    </row>
    <row r="6350" spans="1:5" x14ac:dyDescent="0.2">
      <c r="A6350">
        <v>101871</v>
      </c>
      <c r="B6350" t="s">
        <v>2009</v>
      </c>
      <c r="C6350" t="s">
        <v>13101</v>
      </c>
      <c r="D6350" s="16" t="s">
        <v>621</v>
      </c>
      <c r="E6350">
        <v>0</v>
      </c>
    </row>
    <row r="6351" spans="1:5" x14ac:dyDescent="0.2">
      <c r="A6351">
        <v>101872</v>
      </c>
      <c r="B6351" t="s">
        <v>2009</v>
      </c>
      <c r="C6351" t="s">
        <v>13102</v>
      </c>
      <c r="D6351" s="16" t="s">
        <v>621</v>
      </c>
      <c r="E6351">
        <v>0</v>
      </c>
    </row>
    <row r="6352" spans="1:5" x14ac:dyDescent="0.2">
      <c r="A6352">
        <v>97360</v>
      </c>
      <c r="B6352" t="s">
        <v>2009</v>
      </c>
      <c r="C6352" t="s">
        <v>13103</v>
      </c>
      <c r="D6352" s="16" t="s">
        <v>621</v>
      </c>
      <c r="E6352">
        <v>6839.74</v>
      </c>
    </row>
    <row r="6353" spans="1:5" x14ac:dyDescent="0.2">
      <c r="A6353">
        <v>97361</v>
      </c>
      <c r="B6353" t="s">
        <v>2009</v>
      </c>
      <c r="C6353" t="s">
        <v>13104</v>
      </c>
      <c r="D6353" s="16" t="s">
        <v>621</v>
      </c>
      <c r="E6353">
        <v>9119.66</v>
      </c>
    </row>
    <row r="6354" spans="1:5" x14ac:dyDescent="0.2">
      <c r="A6354">
        <v>97359</v>
      </c>
      <c r="B6354" t="s">
        <v>2009</v>
      </c>
      <c r="C6354" t="s">
        <v>13105</v>
      </c>
      <c r="D6354" s="16" t="s">
        <v>621</v>
      </c>
      <c r="E6354">
        <v>3568.52</v>
      </c>
    </row>
    <row r="6355" spans="1:5" x14ac:dyDescent="0.2">
      <c r="A6355">
        <v>101946</v>
      </c>
      <c r="B6355" t="s">
        <v>2009</v>
      </c>
      <c r="C6355" t="s">
        <v>13106</v>
      </c>
      <c r="D6355" s="16" t="s">
        <v>621</v>
      </c>
      <c r="E6355">
        <v>120.91</v>
      </c>
    </row>
    <row r="6356" spans="1:5" x14ac:dyDescent="0.2">
      <c r="A6356">
        <v>97362</v>
      </c>
      <c r="B6356" t="s">
        <v>2009</v>
      </c>
      <c r="C6356" t="s">
        <v>13107</v>
      </c>
      <c r="D6356" s="16" t="s">
        <v>621</v>
      </c>
      <c r="E6356">
        <v>1548.25</v>
      </c>
    </row>
    <row r="6357" spans="1:5" x14ac:dyDescent="0.2">
      <c r="A6357">
        <v>101553</v>
      </c>
      <c r="B6357" t="s">
        <v>2009</v>
      </c>
      <c r="C6357" t="s">
        <v>13108</v>
      </c>
      <c r="D6357" s="16" t="s">
        <v>621</v>
      </c>
      <c r="E6357">
        <v>20.86</v>
      </c>
    </row>
    <row r="6358" spans="1:5" x14ac:dyDescent="0.2">
      <c r="A6358">
        <v>101554</v>
      </c>
      <c r="B6358" t="s">
        <v>2009</v>
      </c>
      <c r="C6358" t="s">
        <v>13109</v>
      </c>
      <c r="D6358" s="16" t="s">
        <v>621</v>
      </c>
      <c r="E6358">
        <v>15.41</v>
      </c>
    </row>
    <row r="6359" spans="1:5" x14ac:dyDescent="0.2">
      <c r="A6359">
        <v>101555</v>
      </c>
      <c r="B6359" t="s">
        <v>2009</v>
      </c>
      <c r="C6359" t="s">
        <v>13110</v>
      </c>
      <c r="D6359" s="16" t="s">
        <v>621</v>
      </c>
      <c r="E6359">
        <v>10.45</v>
      </c>
    </row>
    <row r="6360" spans="1:5" x14ac:dyDescent="0.2">
      <c r="A6360">
        <v>101556</v>
      </c>
      <c r="B6360" t="s">
        <v>2009</v>
      </c>
      <c r="C6360" t="s">
        <v>13111</v>
      </c>
      <c r="D6360" s="16" t="s">
        <v>621</v>
      </c>
      <c r="E6360">
        <v>9.66</v>
      </c>
    </row>
    <row r="6361" spans="1:5" x14ac:dyDescent="0.2">
      <c r="A6361">
        <v>101537</v>
      </c>
      <c r="B6361" t="s">
        <v>2009</v>
      </c>
      <c r="C6361" t="s">
        <v>13112</v>
      </c>
      <c r="D6361" s="16" t="s">
        <v>621</v>
      </c>
      <c r="E6361">
        <v>114.74</v>
      </c>
    </row>
    <row r="6362" spans="1:5" x14ac:dyDescent="0.2">
      <c r="A6362">
        <v>101538</v>
      </c>
      <c r="B6362" t="s">
        <v>2009</v>
      </c>
      <c r="C6362" t="s">
        <v>13113</v>
      </c>
      <c r="D6362" s="16" t="s">
        <v>621</v>
      </c>
      <c r="E6362">
        <v>58.08</v>
      </c>
    </row>
    <row r="6363" spans="1:5" x14ac:dyDescent="0.2">
      <c r="A6363">
        <v>101542</v>
      </c>
      <c r="B6363" t="s">
        <v>2009</v>
      </c>
      <c r="C6363" t="s">
        <v>13114</v>
      </c>
      <c r="D6363" s="16" t="s">
        <v>621</v>
      </c>
      <c r="E6363">
        <v>44.03</v>
      </c>
    </row>
    <row r="6364" spans="1:5" x14ac:dyDescent="0.2">
      <c r="A6364">
        <v>101539</v>
      </c>
      <c r="B6364" t="s">
        <v>2009</v>
      </c>
      <c r="C6364" t="s">
        <v>13115</v>
      </c>
      <c r="D6364" s="16" t="s">
        <v>621</v>
      </c>
      <c r="E6364">
        <v>96.99</v>
      </c>
    </row>
    <row r="6365" spans="1:5" x14ac:dyDescent="0.2">
      <c r="A6365">
        <v>101543</v>
      </c>
      <c r="B6365" t="s">
        <v>2009</v>
      </c>
      <c r="C6365" t="s">
        <v>13116</v>
      </c>
      <c r="D6365" s="16" t="s">
        <v>621</v>
      </c>
      <c r="E6365">
        <v>78.8</v>
      </c>
    </row>
    <row r="6366" spans="1:5" x14ac:dyDescent="0.2">
      <c r="A6366">
        <v>101540</v>
      </c>
      <c r="B6366" t="s">
        <v>2009</v>
      </c>
      <c r="C6366" t="s">
        <v>13117</v>
      </c>
      <c r="D6366" s="16" t="s">
        <v>621</v>
      </c>
      <c r="E6366">
        <v>162.55000000000001</v>
      </c>
    </row>
    <row r="6367" spans="1:5" x14ac:dyDescent="0.2">
      <c r="A6367">
        <v>101544</v>
      </c>
      <c r="B6367" t="s">
        <v>2009</v>
      </c>
      <c r="C6367" t="s">
        <v>13118</v>
      </c>
      <c r="D6367" s="16" t="s">
        <v>621</v>
      </c>
      <c r="E6367">
        <v>125.59</v>
      </c>
    </row>
    <row r="6368" spans="1:5" x14ac:dyDescent="0.2">
      <c r="A6368">
        <v>101541</v>
      </c>
      <c r="B6368" t="s">
        <v>2009</v>
      </c>
      <c r="C6368" t="s">
        <v>13119</v>
      </c>
      <c r="D6368" s="16" t="s">
        <v>621</v>
      </c>
      <c r="E6368">
        <v>212.25</v>
      </c>
    </row>
    <row r="6369" spans="1:5" x14ac:dyDescent="0.2">
      <c r="A6369">
        <v>101545</v>
      </c>
      <c r="B6369" t="s">
        <v>2009</v>
      </c>
      <c r="C6369" t="s">
        <v>13120</v>
      </c>
      <c r="D6369" s="16" t="s">
        <v>621</v>
      </c>
      <c r="E6369">
        <v>181.44</v>
      </c>
    </row>
    <row r="6370" spans="1:5" x14ac:dyDescent="0.2">
      <c r="A6370">
        <v>106502</v>
      </c>
      <c r="B6370" t="s">
        <v>2009</v>
      </c>
      <c r="C6370" t="s">
        <v>13121</v>
      </c>
      <c r="D6370" s="16" t="s">
        <v>658</v>
      </c>
      <c r="E6370">
        <v>13.61</v>
      </c>
    </row>
    <row r="6371" spans="1:5" x14ac:dyDescent="0.2">
      <c r="A6371">
        <v>106503</v>
      </c>
      <c r="B6371" t="s">
        <v>2009</v>
      </c>
      <c r="C6371" t="s">
        <v>13122</v>
      </c>
      <c r="D6371" s="16" t="s">
        <v>658</v>
      </c>
      <c r="E6371">
        <v>8.58</v>
      </c>
    </row>
    <row r="6372" spans="1:5" x14ac:dyDescent="0.2">
      <c r="A6372">
        <v>106504</v>
      </c>
      <c r="B6372" t="s">
        <v>2009</v>
      </c>
      <c r="C6372" t="s">
        <v>13123</v>
      </c>
      <c r="D6372" s="16" t="s">
        <v>658</v>
      </c>
      <c r="E6372">
        <v>17.16</v>
      </c>
    </row>
    <row r="6373" spans="1:5" x14ac:dyDescent="0.2">
      <c r="A6373">
        <v>106505</v>
      </c>
      <c r="B6373" t="s">
        <v>2009</v>
      </c>
      <c r="C6373" t="s">
        <v>13124</v>
      </c>
      <c r="D6373" s="16" t="s">
        <v>658</v>
      </c>
      <c r="E6373">
        <v>5.57</v>
      </c>
    </row>
    <row r="6374" spans="1:5" x14ac:dyDescent="0.2">
      <c r="A6374">
        <v>106526</v>
      </c>
      <c r="B6374" t="s">
        <v>2009</v>
      </c>
      <c r="C6374" t="s">
        <v>13125</v>
      </c>
      <c r="D6374" s="16" t="s">
        <v>658</v>
      </c>
      <c r="E6374">
        <v>0</v>
      </c>
    </row>
    <row r="6375" spans="1:5" x14ac:dyDescent="0.2">
      <c r="A6375">
        <v>106506</v>
      </c>
      <c r="B6375" t="s">
        <v>2009</v>
      </c>
      <c r="C6375" t="s">
        <v>13126</v>
      </c>
      <c r="D6375" s="16" t="s">
        <v>658</v>
      </c>
      <c r="E6375">
        <v>10.48</v>
      </c>
    </row>
    <row r="6376" spans="1:5" x14ac:dyDescent="0.2">
      <c r="A6376">
        <v>106507</v>
      </c>
      <c r="B6376" t="s">
        <v>2009</v>
      </c>
      <c r="C6376" t="s">
        <v>13127</v>
      </c>
      <c r="D6376" s="16" t="s">
        <v>658</v>
      </c>
      <c r="E6376">
        <v>6.71</v>
      </c>
    </row>
    <row r="6377" spans="1:5" x14ac:dyDescent="0.2">
      <c r="A6377">
        <v>106508</v>
      </c>
      <c r="B6377" t="s">
        <v>2009</v>
      </c>
      <c r="C6377" t="s">
        <v>13128</v>
      </c>
      <c r="D6377" s="16" t="s">
        <v>658</v>
      </c>
      <c r="E6377">
        <v>13.23</v>
      </c>
    </row>
    <row r="6378" spans="1:5" x14ac:dyDescent="0.2">
      <c r="A6378">
        <v>106509</v>
      </c>
      <c r="B6378" t="s">
        <v>2009</v>
      </c>
      <c r="C6378" t="s">
        <v>13129</v>
      </c>
      <c r="D6378" s="16" t="s">
        <v>658</v>
      </c>
      <c r="E6378">
        <v>4.37</v>
      </c>
    </row>
    <row r="6379" spans="1:5" x14ac:dyDescent="0.2">
      <c r="A6379">
        <v>106527</v>
      </c>
      <c r="B6379" t="s">
        <v>2009</v>
      </c>
      <c r="C6379" t="s">
        <v>13130</v>
      </c>
      <c r="D6379" s="16" t="s">
        <v>658</v>
      </c>
      <c r="E6379">
        <v>0</v>
      </c>
    </row>
    <row r="6380" spans="1:5" x14ac:dyDescent="0.2">
      <c r="A6380">
        <v>106499</v>
      </c>
      <c r="B6380" t="s">
        <v>2009</v>
      </c>
      <c r="C6380" t="s">
        <v>13131</v>
      </c>
      <c r="D6380" s="16" t="s">
        <v>658</v>
      </c>
      <c r="E6380">
        <v>0</v>
      </c>
    </row>
    <row r="6381" spans="1:5" x14ac:dyDescent="0.2">
      <c r="A6381">
        <v>106500</v>
      </c>
      <c r="B6381" t="s">
        <v>2009</v>
      </c>
      <c r="C6381" t="s">
        <v>13132</v>
      </c>
      <c r="D6381" s="16" t="s">
        <v>658</v>
      </c>
      <c r="E6381">
        <v>0</v>
      </c>
    </row>
    <row r="6382" spans="1:5" x14ac:dyDescent="0.2">
      <c r="A6382">
        <v>106501</v>
      </c>
      <c r="B6382" t="s">
        <v>2009</v>
      </c>
      <c r="C6382" t="s">
        <v>13133</v>
      </c>
      <c r="D6382" s="16" t="s">
        <v>658</v>
      </c>
      <c r="E6382">
        <v>0</v>
      </c>
    </row>
    <row r="6383" spans="1:5" x14ac:dyDescent="0.2">
      <c r="A6383">
        <v>101560</v>
      </c>
      <c r="B6383" t="s">
        <v>2009</v>
      </c>
      <c r="C6383" t="s">
        <v>13134</v>
      </c>
      <c r="D6383" s="16" t="s">
        <v>658</v>
      </c>
      <c r="E6383">
        <v>12.35</v>
      </c>
    </row>
    <row r="6384" spans="1:5" x14ac:dyDescent="0.2">
      <c r="A6384">
        <v>101568</v>
      </c>
      <c r="B6384" t="s">
        <v>2009</v>
      </c>
      <c r="C6384" t="s">
        <v>13135</v>
      </c>
      <c r="D6384" s="16" t="s">
        <v>658</v>
      </c>
      <c r="E6384">
        <v>150.06</v>
      </c>
    </row>
    <row r="6385" spans="1:5" x14ac:dyDescent="0.2">
      <c r="A6385">
        <v>101561</v>
      </c>
      <c r="B6385" t="s">
        <v>2009</v>
      </c>
      <c r="C6385" t="s">
        <v>13136</v>
      </c>
      <c r="D6385" s="16" t="s">
        <v>658</v>
      </c>
      <c r="E6385">
        <v>19.600000000000001</v>
      </c>
    </row>
    <row r="6386" spans="1:5" x14ac:dyDescent="0.2">
      <c r="A6386">
        <v>101562</v>
      </c>
      <c r="B6386" t="s">
        <v>2009</v>
      </c>
      <c r="C6386" t="s">
        <v>13137</v>
      </c>
      <c r="D6386" s="16" t="s">
        <v>658</v>
      </c>
      <c r="E6386">
        <v>30.32</v>
      </c>
    </row>
    <row r="6387" spans="1:5" x14ac:dyDescent="0.2">
      <c r="A6387">
        <v>101563</v>
      </c>
      <c r="B6387" t="s">
        <v>2009</v>
      </c>
      <c r="C6387" t="s">
        <v>13138</v>
      </c>
      <c r="D6387" s="16" t="s">
        <v>658</v>
      </c>
      <c r="E6387">
        <v>42.8</v>
      </c>
    </row>
    <row r="6388" spans="1:5" x14ac:dyDescent="0.2">
      <c r="A6388">
        <v>101564</v>
      </c>
      <c r="B6388" t="s">
        <v>2009</v>
      </c>
      <c r="C6388" t="s">
        <v>13139</v>
      </c>
      <c r="D6388" s="16" t="s">
        <v>658</v>
      </c>
      <c r="E6388">
        <v>63.24</v>
      </c>
    </row>
    <row r="6389" spans="1:5" x14ac:dyDescent="0.2">
      <c r="A6389">
        <v>101565</v>
      </c>
      <c r="B6389" t="s">
        <v>2009</v>
      </c>
      <c r="C6389" t="s">
        <v>13140</v>
      </c>
      <c r="D6389" s="16" t="s">
        <v>658</v>
      </c>
      <c r="E6389">
        <v>88.43</v>
      </c>
    </row>
    <row r="6390" spans="1:5" x14ac:dyDescent="0.2">
      <c r="A6390">
        <v>101567</v>
      </c>
      <c r="B6390" t="s">
        <v>2009</v>
      </c>
      <c r="C6390" t="s">
        <v>13141</v>
      </c>
      <c r="D6390" s="16" t="s">
        <v>658</v>
      </c>
      <c r="E6390">
        <v>114.78</v>
      </c>
    </row>
    <row r="6391" spans="1:5" x14ac:dyDescent="0.2">
      <c r="A6391">
        <v>106524</v>
      </c>
      <c r="B6391" t="s">
        <v>2009</v>
      </c>
      <c r="C6391" t="s">
        <v>13142</v>
      </c>
      <c r="D6391" s="16" t="s">
        <v>658</v>
      </c>
      <c r="E6391">
        <v>0</v>
      </c>
    </row>
    <row r="6392" spans="1:5" x14ac:dyDescent="0.2">
      <c r="A6392">
        <v>106525</v>
      </c>
      <c r="B6392" t="s">
        <v>2009</v>
      </c>
      <c r="C6392" t="s">
        <v>13143</v>
      </c>
      <c r="D6392" s="16" t="s">
        <v>621</v>
      </c>
      <c r="E6392">
        <v>0</v>
      </c>
    </row>
    <row r="6393" spans="1:5" x14ac:dyDescent="0.2">
      <c r="A6393">
        <v>101551</v>
      </c>
      <c r="B6393" t="s">
        <v>2009</v>
      </c>
      <c r="C6393" t="s">
        <v>13144</v>
      </c>
      <c r="D6393" s="16" t="s">
        <v>621</v>
      </c>
      <c r="E6393">
        <v>0</v>
      </c>
    </row>
    <row r="6394" spans="1:5" x14ac:dyDescent="0.2">
      <c r="A6394">
        <v>101552</v>
      </c>
      <c r="B6394" t="s">
        <v>2009</v>
      </c>
      <c r="C6394" t="s">
        <v>13145</v>
      </c>
      <c r="D6394" s="16" t="s">
        <v>621</v>
      </c>
      <c r="E6394">
        <v>0</v>
      </c>
    </row>
    <row r="6395" spans="1:5" x14ac:dyDescent="0.2">
      <c r="A6395">
        <v>101550</v>
      </c>
      <c r="B6395" t="s">
        <v>2009</v>
      </c>
      <c r="C6395" t="s">
        <v>13146</v>
      </c>
      <c r="D6395" s="16" t="s">
        <v>621</v>
      </c>
      <c r="E6395">
        <v>0</v>
      </c>
    </row>
    <row r="6396" spans="1:5" x14ac:dyDescent="0.2">
      <c r="A6396">
        <v>101501</v>
      </c>
      <c r="B6396" t="s">
        <v>2009</v>
      </c>
      <c r="C6396" t="s">
        <v>13147</v>
      </c>
      <c r="D6396" s="16" t="s">
        <v>621</v>
      </c>
      <c r="E6396">
        <v>2088</v>
      </c>
    </row>
    <row r="6397" spans="1:5" x14ac:dyDescent="0.2">
      <c r="A6397">
        <v>101502</v>
      </c>
      <c r="B6397" t="s">
        <v>2009</v>
      </c>
      <c r="C6397" t="s">
        <v>13148</v>
      </c>
      <c r="D6397" s="16" t="s">
        <v>621</v>
      </c>
      <c r="E6397">
        <v>2280.31</v>
      </c>
    </row>
    <row r="6398" spans="1:5" x14ac:dyDescent="0.2">
      <c r="A6398">
        <v>101503</v>
      </c>
      <c r="B6398" t="s">
        <v>2009</v>
      </c>
      <c r="C6398" t="s">
        <v>13149</v>
      </c>
      <c r="D6398" s="16" t="s">
        <v>621</v>
      </c>
      <c r="E6398">
        <v>2316.1</v>
      </c>
    </row>
    <row r="6399" spans="1:5" x14ac:dyDescent="0.2">
      <c r="A6399">
        <v>101504</v>
      </c>
      <c r="B6399" t="s">
        <v>2009</v>
      </c>
      <c r="C6399" t="s">
        <v>13150</v>
      </c>
      <c r="D6399" s="16" t="s">
        <v>621</v>
      </c>
      <c r="E6399">
        <v>2564.0700000000002</v>
      </c>
    </row>
    <row r="6400" spans="1:5" x14ac:dyDescent="0.2">
      <c r="A6400">
        <v>101497</v>
      </c>
      <c r="B6400" t="s">
        <v>2009</v>
      </c>
      <c r="C6400" t="s">
        <v>13151</v>
      </c>
      <c r="D6400" s="16" t="s">
        <v>621</v>
      </c>
      <c r="E6400">
        <v>2103.12</v>
      </c>
    </row>
    <row r="6401" spans="1:5" x14ac:dyDescent="0.2">
      <c r="A6401">
        <v>101498</v>
      </c>
      <c r="B6401" t="s">
        <v>2009</v>
      </c>
      <c r="C6401" t="s">
        <v>13152</v>
      </c>
      <c r="D6401" s="16" t="s">
        <v>621</v>
      </c>
      <c r="E6401">
        <v>2295.4299999999998</v>
      </c>
    </row>
    <row r="6402" spans="1:5" x14ac:dyDescent="0.2">
      <c r="A6402">
        <v>101499</v>
      </c>
      <c r="B6402" t="s">
        <v>2009</v>
      </c>
      <c r="C6402" t="s">
        <v>13153</v>
      </c>
      <c r="D6402" s="16" t="s">
        <v>621</v>
      </c>
      <c r="E6402">
        <v>2331.2199999999998</v>
      </c>
    </row>
    <row r="6403" spans="1:5" x14ac:dyDescent="0.2">
      <c r="A6403">
        <v>101500</v>
      </c>
      <c r="B6403" t="s">
        <v>2009</v>
      </c>
      <c r="C6403" t="s">
        <v>13154</v>
      </c>
      <c r="D6403" s="16" t="s">
        <v>621</v>
      </c>
      <c r="E6403">
        <v>2579.19</v>
      </c>
    </row>
    <row r="6404" spans="1:5" x14ac:dyDescent="0.2">
      <c r="A6404">
        <v>101493</v>
      </c>
      <c r="B6404" t="s">
        <v>2009</v>
      </c>
      <c r="C6404" t="s">
        <v>13155</v>
      </c>
      <c r="D6404" s="16" t="s">
        <v>621</v>
      </c>
      <c r="E6404">
        <v>1804.78</v>
      </c>
    </row>
    <row r="6405" spans="1:5" x14ac:dyDescent="0.2">
      <c r="A6405">
        <v>101494</v>
      </c>
      <c r="B6405" t="s">
        <v>2009</v>
      </c>
      <c r="C6405" t="s">
        <v>13156</v>
      </c>
      <c r="D6405" s="16" t="s">
        <v>621</v>
      </c>
      <c r="E6405">
        <v>1931.83</v>
      </c>
    </row>
    <row r="6406" spans="1:5" x14ac:dyDescent="0.2">
      <c r="A6406">
        <v>101495</v>
      </c>
      <c r="B6406" t="s">
        <v>2009</v>
      </c>
      <c r="C6406" t="s">
        <v>13157</v>
      </c>
      <c r="D6406" s="16" t="s">
        <v>621</v>
      </c>
      <c r="E6406">
        <v>1955.48</v>
      </c>
    </row>
    <row r="6407" spans="1:5" x14ac:dyDescent="0.2">
      <c r="A6407">
        <v>101496</v>
      </c>
      <c r="B6407" t="s">
        <v>2009</v>
      </c>
      <c r="C6407" t="s">
        <v>13158</v>
      </c>
      <c r="D6407" s="16" t="s">
        <v>621</v>
      </c>
      <c r="E6407">
        <v>2130.79</v>
      </c>
    </row>
    <row r="6408" spans="1:5" x14ac:dyDescent="0.2">
      <c r="A6408">
        <v>101489</v>
      </c>
      <c r="B6408" t="s">
        <v>2009</v>
      </c>
      <c r="C6408" t="s">
        <v>13159</v>
      </c>
      <c r="D6408" s="16" t="s">
        <v>621</v>
      </c>
      <c r="E6408">
        <v>1829.47</v>
      </c>
    </row>
    <row r="6409" spans="1:5" x14ac:dyDescent="0.2">
      <c r="A6409">
        <v>101490</v>
      </c>
      <c r="B6409" t="s">
        <v>2009</v>
      </c>
      <c r="C6409" t="s">
        <v>13160</v>
      </c>
      <c r="D6409" s="16" t="s">
        <v>621</v>
      </c>
      <c r="E6409">
        <v>1956.52</v>
      </c>
    </row>
    <row r="6410" spans="1:5" x14ac:dyDescent="0.2">
      <c r="A6410">
        <v>101491</v>
      </c>
      <c r="B6410" t="s">
        <v>2009</v>
      </c>
      <c r="C6410" t="s">
        <v>13161</v>
      </c>
      <c r="D6410" s="16" t="s">
        <v>621</v>
      </c>
      <c r="E6410">
        <v>1980.17</v>
      </c>
    </row>
    <row r="6411" spans="1:5" x14ac:dyDescent="0.2">
      <c r="A6411">
        <v>101492</v>
      </c>
      <c r="B6411" t="s">
        <v>2009</v>
      </c>
      <c r="C6411" t="s">
        <v>13162</v>
      </c>
      <c r="D6411" s="16" t="s">
        <v>621</v>
      </c>
      <c r="E6411">
        <v>2155.48</v>
      </c>
    </row>
    <row r="6412" spans="1:5" x14ac:dyDescent="0.2">
      <c r="A6412">
        <v>101509</v>
      </c>
      <c r="B6412" t="s">
        <v>2009</v>
      </c>
      <c r="C6412" t="s">
        <v>13163</v>
      </c>
      <c r="D6412" s="16" t="s">
        <v>621</v>
      </c>
      <c r="E6412">
        <v>2264.2199999999998</v>
      </c>
    </row>
    <row r="6413" spans="1:5" x14ac:dyDescent="0.2">
      <c r="A6413">
        <v>101510</v>
      </c>
      <c r="B6413" t="s">
        <v>2009</v>
      </c>
      <c r="C6413" t="s">
        <v>13164</v>
      </c>
      <c r="D6413" s="16" t="s">
        <v>621</v>
      </c>
      <c r="E6413">
        <v>2520.63</v>
      </c>
    </row>
    <row r="6414" spans="1:5" x14ac:dyDescent="0.2">
      <c r="A6414">
        <v>101511</v>
      </c>
      <c r="B6414" t="s">
        <v>2009</v>
      </c>
      <c r="C6414" t="s">
        <v>13165</v>
      </c>
      <c r="D6414" s="16" t="s">
        <v>621</v>
      </c>
      <c r="E6414">
        <v>2568.36</v>
      </c>
    </row>
    <row r="6415" spans="1:5" x14ac:dyDescent="0.2">
      <c r="A6415">
        <v>101512</v>
      </c>
      <c r="B6415" t="s">
        <v>2009</v>
      </c>
      <c r="C6415" t="s">
        <v>13166</v>
      </c>
      <c r="D6415" s="16" t="s">
        <v>621</v>
      </c>
      <c r="E6415">
        <v>2887.7</v>
      </c>
    </row>
    <row r="6416" spans="1:5" x14ac:dyDescent="0.2">
      <c r="A6416">
        <v>101505</v>
      </c>
      <c r="B6416" t="s">
        <v>2009</v>
      </c>
      <c r="C6416" t="s">
        <v>13167</v>
      </c>
      <c r="D6416" s="16" t="s">
        <v>621</v>
      </c>
      <c r="E6416">
        <v>2242.7600000000002</v>
      </c>
    </row>
    <row r="6417" spans="1:5" x14ac:dyDescent="0.2">
      <c r="A6417">
        <v>101506</v>
      </c>
      <c r="B6417" t="s">
        <v>2009</v>
      </c>
      <c r="C6417" t="s">
        <v>13168</v>
      </c>
      <c r="D6417" s="16" t="s">
        <v>621</v>
      </c>
      <c r="E6417">
        <v>2499.17</v>
      </c>
    </row>
    <row r="6418" spans="1:5" x14ac:dyDescent="0.2">
      <c r="A6418">
        <v>101507</v>
      </c>
      <c r="B6418" t="s">
        <v>2009</v>
      </c>
      <c r="C6418" t="s">
        <v>13169</v>
      </c>
      <c r="D6418" s="16" t="s">
        <v>621</v>
      </c>
      <c r="E6418">
        <v>2546.9</v>
      </c>
    </row>
    <row r="6419" spans="1:5" x14ac:dyDescent="0.2">
      <c r="A6419">
        <v>101508</v>
      </c>
      <c r="B6419" t="s">
        <v>2009</v>
      </c>
      <c r="C6419" t="s">
        <v>13170</v>
      </c>
      <c r="D6419" s="16" t="s">
        <v>621</v>
      </c>
      <c r="E6419">
        <v>2866.24</v>
      </c>
    </row>
    <row r="6420" spans="1:5" x14ac:dyDescent="0.2">
      <c r="A6420">
        <v>101525</v>
      </c>
      <c r="B6420" t="s">
        <v>2009</v>
      </c>
      <c r="C6420" t="s">
        <v>13171</v>
      </c>
      <c r="D6420" s="16" t="s">
        <v>621</v>
      </c>
      <c r="E6420">
        <v>1211.3399999999999</v>
      </c>
    </row>
    <row r="6421" spans="1:5" x14ac:dyDescent="0.2">
      <c r="A6421">
        <v>101526</v>
      </c>
      <c r="B6421" t="s">
        <v>2009</v>
      </c>
      <c r="C6421" t="s">
        <v>13172</v>
      </c>
      <c r="D6421" s="16" t="s">
        <v>621</v>
      </c>
      <c r="E6421">
        <v>1440.03</v>
      </c>
    </row>
    <row r="6422" spans="1:5" x14ac:dyDescent="0.2">
      <c r="A6422">
        <v>101527</v>
      </c>
      <c r="B6422" t="s">
        <v>2009</v>
      </c>
      <c r="C6422" t="s">
        <v>13173</v>
      </c>
      <c r="D6422" s="16" t="s">
        <v>621</v>
      </c>
      <c r="E6422">
        <v>1482.6</v>
      </c>
    </row>
    <row r="6423" spans="1:5" x14ac:dyDescent="0.2">
      <c r="A6423">
        <v>101528</v>
      </c>
      <c r="B6423" t="s">
        <v>2009</v>
      </c>
      <c r="C6423" t="s">
        <v>13174</v>
      </c>
      <c r="D6423" s="16" t="s">
        <v>621</v>
      </c>
      <c r="E6423">
        <v>1737.23</v>
      </c>
    </row>
    <row r="6424" spans="1:5" x14ac:dyDescent="0.2">
      <c r="A6424">
        <v>101521</v>
      </c>
      <c r="B6424" t="s">
        <v>2009</v>
      </c>
      <c r="C6424" t="s">
        <v>13175</v>
      </c>
      <c r="D6424" s="16" t="s">
        <v>621</v>
      </c>
      <c r="E6424">
        <v>1226.45</v>
      </c>
    </row>
    <row r="6425" spans="1:5" x14ac:dyDescent="0.2">
      <c r="A6425">
        <v>101522</v>
      </c>
      <c r="B6425" t="s">
        <v>2009</v>
      </c>
      <c r="C6425" t="s">
        <v>13176</v>
      </c>
      <c r="D6425" s="16" t="s">
        <v>621</v>
      </c>
      <c r="E6425">
        <v>1455.14</v>
      </c>
    </row>
    <row r="6426" spans="1:5" x14ac:dyDescent="0.2">
      <c r="A6426">
        <v>101523</v>
      </c>
      <c r="B6426" t="s">
        <v>2009</v>
      </c>
      <c r="C6426" t="s">
        <v>13177</v>
      </c>
      <c r="D6426" s="16" t="s">
        <v>621</v>
      </c>
      <c r="E6426">
        <v>1497.71</v>
      </c>
    </row>
    <row r="6427" spans="1:5" x14ac:dyDescent="0.2">
      <c r="A6427">
        <v>101524</v>
      </c>
      <c r="B6427" t="s">
        <v>2009</v>
      </c>
      <c r="C6427" t="s">
        <v>13178</v>
      </c>
      <c r="D6427" s="16" t="s">
        <v>621</v>
      </c>
      <c r="E6427">
        <v>1752.34</v>
      </c>
    </row>
    <row r="6428" spans="1:5" x14ac:dyDescent="0.2">
      <c r="A6428">
        <v>101517</v>
      </c>
      <c r="B6428" t="s">
        <v>2009</v>
      </c>
      <c r="C6428" t="s">
        <v>13179</v>
      </c>
      <c r="D6428" s="16" t="s">
        <v>621</v>
      </c>
      <c r="E6428">
        <v>908.72</v>
      </c>
    </row>
    <row r="6429" spans="1:5" x14ac:dyDescent="0.2">
      <c r="A6429">
        <v>101518</v>
      </c>
      <c r="B6429" t="s">
        <v>2009</v>
      </c>
      <c r="C6429" t="s">
        <v>13180</v>
      </c>
      <c r="D6429" s="16" t="s">
        <v>621</v>
      </c>
      <c r="E6429">
        <v>1061.18</v>
      </c>
    </row>
    <row r="6430" spans="1:5" x14ac:dyDescent="0.2">
      <c r="A6430">
        <v>101519</v>
      </c>
      <c r="B6430" t="s">
        <v>2009</v>
      </c>
      <c r="C6430" t="s">
        <v>13181</v>
      </c>
      <c r="D6430" s="16" t="s">
        <v>621</v>
      </c>
      <c r="E6430">
        <v>1089.56</v>
      </c>
    </row>
    <row r="6431" spans="1:5" x14ac:dyDescent="0.2">
      <c r="A6431">
        <v>101520</v>
      </c>
      <c r="B6431" t="s">
        <v>2009</v>
      </c>
      <c r="C6431" t="s">
        <v>13182</v>
      </c>
      <c r="D6431" s="16" t="s">
        <v>621</v>
      </c>
      <c r="E6431">
        <v>1259.31</v>
      </c>
    </row>
    <row r="6432" spans="1:5" x14ac:dyDescent="0.2">
      <c r="A6432">
        <v>101513</v>
      </c>
      <c r="B6432" t="s">
        <v>2009</v>
      </c>
      <c r="C6432" t="s">
        <v>13183</v>
      </c>
      <c r="D6432" s="16" t="s">
        <v>621</v>
      </c>
      <c r="E6432">
        <v>933.4</v>
      </c>
    </row>
    <row r="6433" spans="1:5" x14ac:dyDescent="0.2">
      <c r="A6433">
        <v>101514</v>
      </c>
      <c r="B6433" t="s">
        <v>2009</v>
      </c>
      <c r="C6433" t="s">
        <v>13184</v>
      </c>
      <c r="D6433" s="16" t="s">
        <v>621</v>
      </c>
      <c r="E6433">
        <v>1085.8599999999999</v>
      </c>
    </row>
    <row r="6434" spans="1:5" x14ac:dyDescent="0.2">
      <c r="A6434">
        <v>101515</v>
      </c>
      <c r="B6434" t="s">
        <v>2009</v>
      </c>
      <c r="C6434" t="s">
        <v>13185</v>
      </c>
      <c r="D6434" s="16" t="s">
        <v>621</v>
      </c>
      <c r="E6434">
        <v>1114.24</v>
      </c>
    </row>
    <row r="6435" spans="1:5" x14ac:dyDescent="0.2">
      <c r="A6435">
        <v>101516</v>
      </c>
      <c r="B6435" t="s">
        <v>2009</v>
      </c>
      <c r="C6435" t="s">
        <v>13186</v>
      </c>
      <c r="D6435" s="16" t="s">
        <v>621</v>
      </c>
      <c r="E6435">
        <v>1283.99</v>
      </c>
    </row>
    <row r="6436" spans="1:5" x14ac:dyDescent="0.2">
      <c r="A6436">
        <v>101533</v>
      </c>
      <c r="B6436" t="s">
        <v>2009</v>
      </c>
      <c r="C6436" t="s">
        <v>13187</v>
      </c>
      <c r="D6436" s="16" t="s">
        <v>621</v>
      </c>
      <c r="E6436">
        <v>1409</v>
      </c>
    </row>
    <row r="6437" spans="1:5" x14ac:dyDescent="0.2">
      <c r="A6437">
        <v>101534</v>
      </c>
      <c r="B6437" t="s">
        <v>2009</v>
      </c>
      <c r="C6437" t="s">
        <v>13188</v>
      </c>
      <c r="D6437" s="16" t="s">
        <v>621</v>
      </c>
      <c r="E6437">
        <v>1713.92</v>
      </c>
    </row>
    <row r="6438" spans="1:5" x14ac:dyDescent="0.2">
      <c r="A6438">
        <v>101535</v>
      </c>
      <c r="B6438" t="s">
        <v>2009</v>
      </c>
      <c r="C6438" t="s">
        <v>13189</v>
      </c>
      <c r="D6438" s="16" t="s">
        <v>621</v>
      </c>
      <c r="E6438">
        <v>1770.68</v>
      </c>
    </row>
    <row r="6439" spans="1:5" x14ac:dyDescent="0.2">
      <c r="A6439">
        <v>101536</v>
      </c>
      <c r="B6439" t="s">
        <v>2009</v>
      </c>
      <c r="C6439" t="s">
        <v>13190</v>
      </c>
      <c r="D6439" s="16" t="s">
        <v>621</v>
      </c>
      <c r="E6439">
        <v>2110.19</v>
      </c>
    </row>
    <row r="6440" spans="1:5" x14ac:dyDescent="0.2">
      <c r="A6440">
        <v>101529</v>
      </c>
      <c r="B6440" t="s">
        <v>2009</v>
      </c>
      <c r="C6440" t="s">
        <v>13191</v>
      </c>
      <c r="D6440" s="16" t="s">
        <v>621</v>
      </c>
      <c r="E6440">
        <v>1387.53</v>
      </c>
    </row>
    <row r="6441" spans="1:5" x14ac:dyDescent="0.2">
      <c r="A6441">
        <v>101530</v>
      </c>
      <c r="B6441" t="s">
        <v>2009</v>
      </c>
      <c r="C6441" t="s">
        <v>13192</v>
      </c>
      <c r="D6441" s="16" t="s">
        <v>621</v>
      </c>
      <c r="E6441">
        <v>1692.45</v>
      </c>
    </row>
    <row r="6442" spans="1:5" x14ac:dyDescent="0.2">
      <c r="A6442">
        <v>101531</v>
      </c>
      <c r="B6442" t="s">
        <v>2009</v>
      </c>
      <c r="C6442" t="s">
        <v>13193</v>
      </c>
      <c r="D6442" s="16" t="s">
        <v>621</v>
      </c>
      <c r="E6442">
        <v>1749.21</v>
      </c>
    </row>
    <row r="6443" spans="1:5" x14ac:dyDescent="0.2">
      <c r="A6443">
        <v>101532</v>
      </c>
      <c r="B6443" t="s">
        <v>2009</v>
      </c>
      <c r="C6443" t="s">
        <v>13194</v>
      </c>
      <c r="D6443" s="16" t="s">
        <v>621</v>
      </c>
      <c r="E6443">
        <v>2088.7199999999998</v>
      </c>
    </row>
    <row r="6444" spans="1:5" x14ac:dyDescent="0.2">
      <c r="A6444">
        <v>106510</v>
      </c>
      <c r="B6444" t="s">
        <v>2009</v>
      </c>
      <c r="C6444" t="s">
        <v>13195</v>
      </c>
      <c r="D6444" s="16" t="s">
        <v>621</v>
      </c>
      <c r="E6444">
        <v>0</v>
      </c>
    </row>
    <row r="6445" spans="1:5" x14ac:dyDescent="0.2">
      <c r="A6445">
        <v>106514</v>
      </c>
      <c r="B6445" t="s">
        <v>2009</v>
      </c>
      <c r="C6445" t="s">
        <v>13196</v>
      </c>
      <c r="D6445" s="16" t="s">
        <v>621</v>
      </c>
      <c r="E6445">
        <v>0</v>
      </c>
    </row>
    <row r="6446" spans="1:5" x14ac:dyDescent="0.2">
      <c r="A6446">
        <v>106511</v>
      </c>
      <c r="B6446" t="s">
        <v>2009</v>
      </c>
      <c r="C6446" t="s">
        <v>13197</v>
      </c>
      <c r="D6446" s="16" t="s">
        <v>621</v>
      </c>
      <c r="E6446">
        <v>0</v>
      </c>
    </row>
    <row r="6447" spans="1:5" x14ac:dyDescent="0.2">
      <c r="A6447">
        <v>106515</v>
      </c>
      <c r="B6447" t="s">
        <v>2009</v>
      </c>
      <c r="C6447" t="s">
        <v>13198</v>
      </c>
      <c r="D6447" s="16" t="s">
        <v>621</v>
      </c>
      <c r="E6447">
        <v>0</v>
      </c>
    </row>
    <row r="6448" spans="1:5" x14ac:dyDescent="0.2">
      <c r="A6448">
        <v>106512</v>
      </c>
      <c r="B6448" t="s">
        <v>2009</v>
      </c>
      <c r="C6448" t="s">
        <v>13199</v>
      </c>
      <c r="D6448" s="16" t="s">
        <v>621</v>
      </c>
      <c r="E6448">
        <v>0</v>
      </c>
    </row>
    <row r="6449" spans="1:5" x14ac:dyDescent="0.2">
      <c r="A6449">
        <v>106516</v>
      </c>
      <c r="B6449" t="s">
        <v>2009</v>
      </c>
      <c r="C6449" t="s">
        <v>13200</v>
      </c>
      <c r="D6449" s="16" t="s">
        <v>621</v>
      </c>
      <c r="E6449">
        <v>0</v>
      </c>
    </row>
    <row r="6450" spans="1:5" x14ac:dyDescent="0.2">
      <c r="A6450">
        <v>106513</v>
      </c>
      <c r="B6450" t="s">
        <v>2009</v>
      </c>
      <c r="C6450" t="s">
        <v>13201</v>
      </c>
      <c r="D6450" s="16" t="s">
        <v>621</v>
      </c>
      <c r="E6450">
        <v>0</v>
      </c>
    </row>
    <row r="6451" spans="1:5" x14ac:dyDescent="0.2">
      <c r="A6451">
        <v>106517</v>
      </c>
      <c r="B6451" t="s">
        <v>2009</v>
      </c>
      <c r="C6451" t="s">
        <v>13202</v>
      </c>
      <c r="D6451" s="16" t="s">
        <v>621</v>
      </c>
      <c r="E6451">
        <v>0</v>
      </c>
    </row>
    <row r="6452" spans="1:5" x14ac:dyDescent="0.2">
      <c r="A6452">
        <v>106518</v>
      </c>
      <c r="B6452" t="s">
        <v>2009</v>
      </c>
      <c r="C6452" t="s">
        <v>13203</v>
      </c>
      <c r="D6452" s="16" t="s">
        <v>621</v>
      </c>
      <c r="E6452">
        <v>0</v>
      </c>
    </row>
    <row r="6453" spans="1:5" x14ac:dyDescent="0.2">
      <c r="A6453">
        <v>106519</v>
      </c>
      <c r="B6453" t="s">
        <v>2009</v>
      </c>
      <c r="C6453" t="s">
        <v>13204</v>
      </c>
      <c r="D6453" s="16" t="s">
        <v>621</v>
      </c>
      <c r="E6453">
        <v>0</v>
      </c>
    </row>
    <row r="6454" spans="1:5" x14ac:dyDescent="0.2">
      <c r="A6454">
        <v>106520</v>
      </c>
      <c r="B6454" t="s">
        <v>2009</v>
      </c>
      <c r="C6454" t="s">
        <v>13205</v>
      </c>
      <c r="D6454" s="16" t="s">
        <v>621</v>
      </c>
      <c r="E6454">
        <v>0</v>
      </c>
    </row>
    <row r="6455" spans="1:5" x14ac:dyDescent="0.2">
      <c r="A6455">
        <v>106521</v>
      </c>
      <c r="B6455" t="s">
        <v>2009</v>
      </c>
      <c r="C6455" t="s">
        <v>13206</v>
      </c>
      <c r="D6455" s="16" t="s">
        <v>621</v>
      </c>
      <c r="E6455">
        <v>0</v>
      </c>
    </row>
    <row r="6456" spans="1:5" x14ac:dyDescent="0.2">
      <c r="A6456">
        <v>106522</v>
      </c>
      <c r="B6456" t="s">
        <v>2009</v>
      </c>
      <c r="C6456" t="s">
        <v>13207</v>
      </c>
      <c r="D6456" s="16" t="s">
        <v>621</v>
      </c>
      <c r="E6456">
        <v>0</v>
      </c>
    </row>
    <row r="6457" spans="1:5" x14ac:dyDescent="0.2">
      <c r="A6457">
        <v>106523</v>
      </c>
      <c r="B6457" t="s">
        <v>2009</v>
      </c>
      <c r="C6457" t="s">
        <v>13208</v>
      </c>
      <c r="D6457" s="16" t="s">
        <v>621</v>
      </c>
      <c r="E6457">
        <v>0</v>
      </c>
    </row>
    <row r="6458" spans="1:5" x14ac:dyDescent="0.2">
      <c r="A6458">
        <v>101549</v>
      </c>
      <c r="B6458" t="s">
        <v>2009</v>
      </c>
      <c r="C6458" t="s">
        <v>13209</v>
      </c>
      <c r="D6458" s="16" t="s">
        <v>621</v>
      </c>
      <c r="E6458">
        <v>21.76</v>
      </c>
    </row>
    <row r="6459" spans="1:5" x14ac:dyDescent="0.2">
      <c r="A6459">
        <v>101547</v>
      </c>
      <c r="B6459" t="s">
        <v>2009</v>
      </c>
      <c r="C6459" t="s">
        <v>13210</v>
      </c>
      <c r="D6459" s="16" t="s">
        <v>621</v>
      </c>
      <c r="E6459">
        <v>127.51</v>
      </c>
    </row>
    <row r="6460" spans="1:5" x14ac:dyDescent="0.2">
      <c r="A6460">
        <v>101546</v>
      </c>
      <c r="B6460" t="s">
        <v>2009</v>
      </c>
      <c r="C6460" t="s">
        <v>13211</v>
      </c>
      <c r="D6460" s="16" t="s">
        <v>621</v>
      </c>
      <c r="E6460">
        <v>40.98</v>
      </c>
    </row>
    <row r="6461" spans="1:5" x14ac:dyDescent="0.2">
      <c r="A6461">
        <v>101548</v>
      </c>
      <c r="B6461" t="s">
        <v>2009</v>
      </c>
      <c r="C6461" t="s">
        <v>13212</v>
      </c>
      <c r="D6461" s="16" t="s">
        <v>621</v>
      </c>
      <c r="E6461">
        <v>10.46</v>
      </c>
    </row>
    <row r="6462" spans="1:5" x14ac:dyDescent="0.2">
      <c r="A6462">
        <v>106528</v>
      </c>
      <c r="B6462" t="s">
        <v>2009</v>
      </c>
      <c r="C6462" t="s">
        <v>13213</v>
      </c>
      <c r="D6462" s="16" t="s">
        <v>621</v>
      </c>
      <c r="E6462">
        <v>0</v>
      </c>
    </row>
    <row r="6463" spans="1:5" x14ac:dyDescent="0.2">
      <c r="A6463">
        <v>94764</v>
      </c>
      <c r="B6463" t="s">
        <v>2009</v>
      </c>
      <c r="C6463" t="s">
        <v>13214</v>
      </c>
      <c r="D6463" s="16" t="s">
        <v>621</v>
      </c>
      <c r="E6463">
        <v>44.67</v>
      </c>
    </row>
    <row r="6464" spans="1:5" x14ac:dyDescent="0.2">
      <c r="A6464">
        <v>94765</v>
      </c>
      <c r="B6464" t="s">
        <v>2009</v>
      </c>
      <c r="C6464" t="s">
        <v>13215</v>
      </c>
      <c r="D6464" s="16" t="s">
        <v>621</v>
      </c>
      <c r="E6464">
        <v>49.19</v>
      </c>
    </row>
    <row r="6465" spans="1:5" x14ac:dyDescent="0.2">
      <c r="A6465">
        <v>94766</v>
      </c>
      <c r="B6465" t="s">
        <v>2009</v>
      </c>
      <c r="C6465" t="s">
        <v>13216</v>
      </c>
      <c r="D6465" s="16" t="s">
        <v>621</v>
      </c>
      <c r="E6465">
        <v>54.95</v>
      </c>
    </row>
    <row r="6466" spans="1:5" x14ac:dyDescent="0.2">
      <c r="A6466">
        <v>94767</v>
      </c>
      <c r="B6466" t="s">
        <v>2009</v>
      </c>
      <c r="C6466" t="s">
        <v>13217</v>
      </c>
      <c r="D6466" s="16" t="s">
        <v>621</v>
      </c>
      <c r="E6466">
        <v>81.52</v>
      </c>
    </row>
    <row r="6467" spans="1:5" x14ac:dyDescent="0.2">
      <c r="A6467">
        <v>94768</v>
      </c>
      <c r="B6467" t="s">
        <v>2009</v>
      </c>
      <c r="C6467" t="s">
        <v>13218</v>
      </c>
      <c r="D6467" s="16" t="s">
        <v>621</v>
      </c>
      <c r="E6467">
        <v>92.32</v>
      </c>
    </row>
    <row r="6468" spans="1:5" x14ac:dyDescent="0.2">
      <c r="A6468">
        <v>94769</v>
      </c>
      <c r="B6468" t="s">
        <v>2009</v>
      </c>
      <c r="C6468" t="s">
        <v>13219</v>
      </c>
      <c r="D6468" s="16" t="s">
        <v>621</v>
      </c>
      <c r="E6468">
        <v>123.32</v>
      </c>
    </row>
    <row r="6469" spans="1:5" x14ac:dyDescent="0.2">
      <c r="A6469">
        <v>94783</v>
      </c>
      <c r="B6469" t="s">
        <v>2009</v>
      </c>
      <c r="C6469" t="s">
        <v>13220</v>
      </c>
      <c r="D6469" s="16" t="s">
        <v>621</v>
      </c>
      <c r="E6469">
        <v>24.79</v>
      </c>
    </row>
    <row r="6470" spans="1:5" x14ac:dyDescent="0.2">
      <c r="A6470">
        <v>94703</v>
      </c>
      <c r="B6470" t="s">
        <v>2009</v>
      </c>
      <c r="C6470" t="s">
        <v>13221</v>
      </c>
      <c r="D6470" s="16" t="s">
        <v>621</v>
      </c>
      <c r="E6470">
        <v>26.53</v>
      </c>
    </row>
    <row r="6471" spans="1:5" x14ac:dyDescent="0.2">
      <c r="A6471">
        <v>94704</v>
      </c>
      <c r="B6471" t="s">
        <v>2009</v>
      </c>
      <c r="C6471" t="s">
        <v>13222</v>
      </c>
      <c r="D6471" s="16" t="s">
        <v>621</v>
      </c>
      <c r="E6471">
        <v>35.76</v>
      </c>
    </row>
    <row r="6472" spans="1:5" x14ac:dyDescent="0.2">
      <c r="A6472">
        <v>94705</v>
      </c>
      <c r="B6472" t="s">
        <v>2009</v>
      </c>
      <c r="C6472" t="s">
        <v>13223</v>
      </c>
      <c r="D6472" s="16" t="s">
        <v>621</v>
      </c>
      <c r="E6472">
        <v>49.26</v>
      </c>
    </row>
    <row r="6473" spans="1:5" x14ac:dyDescent="0.2">
      <c r="A6473">
        <v>94706</v>
      </c>
      <c r="B6473" t="s">
        <v>2009</v>
      </c>
      <c r="C6473" t="s">
        <v>13224</v>
      </c>
      <c r="D6473" s="16" t="s">
        <v>621</v>
      </c>
      <c r="E6473">
        <v>47.97</v>
      </c>
    </row>
    <row r="6474" spans="1:5" x14ac:dyDescent="0.2">
      <c r="A6474">
        <v>94707</v>
      </c>
      <c r="B6474" t="s">
        <v>2009</v>
      </c>
      <c r="C6474" t="s">
        <v>13225</v>
      </c>
      <c r="D6474" s="16" t="s">
        <v>621</v>
      </c>
      <c r="E6474">
        <v>76.489999999999995</v>
      </c>
    </row>
    <row r="6475" spans="1:5" x14ac:dyDescent="0.2">
      <c r="A6475">
        <v>94715</v>
      </c>
      <c r="B6475" t="s">
        <v>2009</v>
      </c>
      <c r="C6475" t="s">
        <v>13226</v>
      </c>
      <c r="D6475" s="16" t="s">
        <v>621</v>
      </c>
      <c r="E6475">
        <v>401.59</v>
      </c>
    </row>
    <row r="6476" spans="1:5" x14ac:dyDescent="0.2">
      <c r="A6476">
        <v>94713</v>
      </c>
      <c r="B6476" t="s">
        <v>2009</v>
      </c>
      <c r="C6476" t="s">
        <v>13227</v>
      </c>
      <c r="D6476" s="16" t="s">
        <v>621</v>
      </c>
      <c r="E6476">
        <v>321.88</v>
      </c>
    </row>
    <row r="6477" spans="1:5" x14ac:dyDescent="0.2">
      <c r="A6477">
        <v>94714</v>
      </c>
      <c r="B6477" t="s">
        <v>2009</v>
      </c>
      <c r="C6477" t="s">
        <v>13228</v>
      </c>
      <c r="D6477" s="16" t="s">
        <v>621</v>
      </c>
      <c r="E6477">
        <v>452.76</v>
      </c>
    </row>
    <row r="6478" spans="1:5" x14ac:dyDescent="0.2">
      <c r="A6478">
        <v>94670</v>
      </c>
      <c r="B6478" t="s">
        <v>2009</v>
      </c>
      <c r="C6478" t="s">
        <v>13229</v>
      </c>
      <c r="D6478" s="16" t="s">
        <v>621</v>
      </c>
      <c r="E6478">
        <v>90.55</v>
      </c>
    </row>
    <row r="6479" spans="1:5" x14ac:dyDescent="0.2">
      <c r="A6479">
        <v>94656</v>
      </c>
      <c r="B6479" t="s">
        <v>2009</v>
      </c>
      <c r="C6479" t="s">
        <v>13230</v>
      </c>
      <c r="D6479" s="16" t="s">
        <v>621</v>
      </c>
      <c r="E6479">
        <v>4.37</v>
      </c>
    </row>
    <row r="6480" spans="1:5" x14ac:dyDescent="0.2">
      <c r="A6480">
        <v>94658</v>
      </c>
      <c r="B6480" t="s">
        <v>2009</v>
      </c>
      <c r="C6480" t="s">
        <v>13231</v>
      </c>
      <c r="D6480" s="16" t="s">
        <v>621</v>
      </c>
      <c r="E6480">
        <v>6.63</v>
      </c>
    </row>
    <row r="6481" spans="1:5" x14ac:dyDescent="0.2">
      <c r="A6481">
        <v>94660</v>
      </c>
      <c r="B6481" t="s">
        <v>2009</v>
      </c>
      <c r="C6481" t="s">
        <v>13232</v>
      </c>
      <c r="D6481" s="16" t="s">
        <v>621</v>
      </c>
      <c r="E6481">
        <v>10.67</v>
      </c>
    </row>
    <row r="6482" spans="1:5" x14ac:dyDescent="0.2">
      <c r="A6482">
        <v>94662</v>
      </c>
      <c r="B6482" t="s">
        <v>2009</v>
      </c>
      <c r="C6482" t="s">
        <v>13233</v>
      </c>
      <c r="D6482" s="16" t="s">
        <v>621</v>
      </c>
      <c r="E6482">
        <v>13.95</v>
      </c>
    </row>
    <row r="6483" spans="1:5" x14ac:dyDescent="0.2">
      <c r="A6483">
        <v>94664</v>
      </c>
      <c r="B6483" t="s">
        <v>2009</v>
      </c>
      <c r="C6483" t="s">
        <v>13234</v>
      </c>
      <c r="D6483" s="16" t="s">
        <v>621</v>
      </c>
      <c r="E6483">
        <v>26.04</v>
      </c>
    </row>
    <row r="6484" spans="1:5" x14ac:dyDescent="0.2">
      <c r="A6484">
        <v>94666</v>
      </c>
      <c r="B6484" t="s">
        <v>2009</v>
      </c>
      <c r="C6484" t="s">
        <v>13235</v>
      </c>
      <c r="D6484" s="16" t="s">
        <v>621</v>
      </c>
      <c r="E6484">
        <v>42.58</v>
      </c>
    </row>
    <row r="6485" spans="1:5" x14ac:dyDescent="0.2">
      <c r="A6485">
        <v>94668</v>
      </c>
      <c r="B6485" t="s">
        <v>2009</v>
      </c>
      <c r="C6485" t="s">
        <v>13236</v>
      </c>
      <c r="D6485" s="16" t="s">
        <v>621</v>
      </c>
      <c r="E6485">
        <v>56.81</v>
      </c>
    </row>
    <row r="6486" spans="1:5" x14ac:dyDescent="0.2">
      <c r="A6486">
        <v>105215</v>
      </c>
      <c r="B6486" t="s">
        <v>2009</v>
      </c>
      <c r="C6486" t="s">
        <v>13237</v>
      </c>
      <c r="D6486" s="16" t="s">
        <v>621</v>
      </c>
      <c r="E6486">
        <v>11.09</v>
      </c>
    </row>
    <row r="6487" spans="1:5" x14ac:dyDescent="0.2">
      <c r="A6487">
        <v>105216</v>
      </c>
      <c r="B6487" t="s">
        <v>2009</v>
      </c>
      <c r="C6487" t="s">
        <v>13238</v>
      </c>
      <c r="D6487" s="16" t="s">
        <v>621</v>
      </c>
      <c r="E6487">
        <v>42.26</v>
      </c>
    </row>
    <row r="6488" spans="1:5" x14ac:dyDescent="0.2">
      <c r="A6488">
        <v>105217</v>
      </c>
      <c r="B6488" t="s">
        <v>2009</v>
      </c>
      <c r="C6488" t="s">
        <v>13239</v>
      </c>
      <c r="D6488" s="16" t="s">
        <v>621</v>
      </c>
      <c r="E6488">
        <v>47.66</v>
      </c>
    </row>
    <row r="6489" spans="1:5" x14ac:dyDescent="0.2">
      <c r="A6489">
        <v>105214</v>
      </c>
      <c r="B6489" t="s">
        <v>2009</v>
      </c>
      <c r="C6489" t="s">
        <v>13240</v>
      </c>
      <c r="D6489" s="16" t="s">
        <v>621</v>
      </c>
      <c r="E6489">
        <v>49.75</v>
      </c>
    </row>
    <row r="6490" spans="1:5" x14ac:dyDescent="0.2">
      <c r="A6490">
        <v>105218</v>
      </c>
      <c r="B6490" t="s">
        <v>2009</v>
      </c>
      <c r="C6490" t="s">
        <v>13241</v>
      </c>
      <c r="D6490" s="16" t="s">
        <v>621</v>
      </c>
      <c r="E6490">
        <v>82.77</v>
      </c>
    </row>
    <row r="6491" spans="1:5" x14ac:dyDescent="0.2">
      <c r="A6491">
        <v>105213</v>
      </c>
      <c r="B6491" t="s">
        <v>2009</v>
      </c>
      <c r="C6491" t="s">
        <v>13242</v>
      </c>
      <c r="D6491" s="16" t="s">
        <v>621</v>
      </c>
      <c r="E6491">
        <v>294.27999999999997</v>
      </c>
    </row>
    <row r="6492" spans="1:5" x14ac:dyDescent="0.2">
      <c r="A6492">
        <v>105233</v>
      </c>
      <c r="B6492" t="s">
        <v>2009</v>
      </c>
      <c r="C6492" t="s">
        <v>13243</v>
      </c>
      <c r="D6492" s="16" t="s">
        <v>621</v>
      </c>
      <c r="E6492">
        <v>10.16</v>
      </c>
    </row>
    <row r="6493" spans="1:5" x14ac:dyDescent="0.2">
      <c r="A6493">
        <v>105234</v>
      </c>
      <c r="B6493" t="s">
        <v>2009</v>
      </c>
      <c r="C6493" t="s">
        <v>13244</v>
      </c>
      <c r="D6493" s="16" t="s">
        <v>621</v>
      </c>
      <c r="E6493">
        <v>12.37</v>
      </c>
    </row>
    <row r="6494" spans="1:5" x14ac:dyDescent="0.2">
      <c r="A6494">
        <v>105228</v>
      </c>
      <c r="B6494" t="s">
        <v>2009</v>
      </c>
      <c r="C6494" t="s">
        <v>13245</v>
      </c>
      <c r="D6494" s="16" t="s">
        <v>621</v>
      </c>
      <c r="E6494">
        <v>15.03</v>
      </c>
    </row>
    <row r="6495" spans="1:5" x14ac:dyDescent="0.2">
      <c r="A6495">
        <v>105138</v>
      </c>
      <c r="B6495" t="s">
        <v>2009</v>
      </c>
      <c r="C6495" t="s">
        <v>13246</v>
      </c>
      <c r="D6495" s="16" t="s">
        <v>621</v>
      </c>
      <c r="E6495">
        <v>22.28</v>
      </c>
    </row>
    <row r="6496" spans="1:5" x14ac:dyDescent="0.2">
      <c r="A6496">
        <v>105139</v>
      </c>
      <c r="B6496" t="s">
        <v>2009</v>
      </c>
      <c r="C6496" t="s">
        <v>13247</v>
      </c>
      <c r="D6496" s="16" t="s">
        <v>621</v>
      </c>
      <c r="E6496">
        <v>26.36</v>
      </c>
    </row>
    <row r="6497" spans="1:5" x14ac:dyDescent="0.2">
      <c r="A6497">
        <v>105140</v>
      </c>
      <c r="B6497" t="s">
        <v>2009</v>
      </c>
      <c r="C6497" t="s">
        <v>13248</v>
      </c>
      <c r="D6497" s="16" t="s">
        <v>621</v>
      </c>
      <c r="E6497">
        <v>33.93</v>
      </c>
    </row>
    <row r="6498" spans="1:5" x14ac:dyDescent="0.2">
      <c r="A6498">
        <v>105141</v>
      </c>
      <c r="B6498" t="s">
        <v>2009</v>
      </c>
      <c r="C6498" t="s">
        <v>13249</v>
      </c>
      <c r="D6498" s="16" t="s">
        <v>621</v>
      </c>
      <c r="E6498">
        <v>40.21</v>
      </c>
    </row>
    <row r="6499" spans="1:5" x14ac:dyDescent="0.2">
      <c r="A6499">
        <v>105172</v>
      </c>
      <c r="B6499" t="s">
        <v>2009</v>
      </c>
      <c r="C6499" t="s">
        <v>13250</v>
      </c>
      <c r="D6499" s="16" t="s">
        <v>621</v>
      </c>
      <c r="E6499">
        <v>99.02</v>
      </c>
    </row>
    <row r="6500" spans="1:5" x14ac:dyDescent="0.2">
      <c r="A6500">
        <v>105169</v>
      </c>
      <c r="B6500" t="s">
        <v>2009</v>
      </c>
      <c r="C6500" t="s">
        <v>13251</v>
      </c>
      <c r="D6500" s="16" t="s">
        <v>621</v>
      </c>
      <c r="E6500">
        <v>99.09</v>
      </c>
    </row>
    <row r="6501" spans="1:5" x14ac:dyDescent="0.2">
      <c r="A6501">
        <v>105230</v>
      </c>
      <c r="B6501" t="s">
        <v>2009</v>
      </c>
      <c r="C6501" t="s">
        <v>13252</v>
      </c>
      <c r="D6501" s="16" t="s">
        <v>621</v>
      </c>
      <c r="E6501">
        <v>9.1</v>
      </c>
    </row>
    <row r="6502" spans="1:5" x14ac:dyDescent="0.2">
      <c r="A6502">
        <v>105231</v>
      </c>
      <c r="B6502" t="s">
        <v>2009</v>
      </c>
      <c r="C6502" t="s">
        <v>13253</v>
      </c>
      <c r="D6502" s="16" t="s">
        <v>621</v>
      </c>
      <c r="E6502">
        <v>10.69</v>
      </c>
    </row>
    <row r="6503" spans="1:5" x14ac:dyDescent="0.2">
      <c r="A6503">
        <v>105232</v>
      </c>
      <c r="B6503" t="s">
        <v>2009</v>
      </c>
      <c r="C6503" t="s">
        <v>13254</v>
      </c>
      <c r="D6503" s="16" t="s">
        <v>621</v>
      </c>
      <c r="E6503">
        <v>20.13</v>
      </c>
    </row>
    <row r="6504" spans="1:5" x14ac:dyDescent="0.2">
      <c r="A6504">
        <v>105229</v>
      </c>
      <c r="B6504" t="s">
        <v>2009</v>
      </c>
      <c r="C6504" t="s">
        <v>13255</v>
      </c>
      <c r="D6504" s="16" t="s">
        <v>621</v>
      </c>
      <c r="E6504">
        <v>31.73</v>
      </c>
    </row>
    <row r="6505" spans="1:5" x14ac:dyDescent="0.2">
      <c r="A6505">
        <v>105146</v>
      </c>
      <c r="B6505" t="s">
        <v>2009</v>
      </c>
      <c r="C6505" t="s">
        <v>13256</v>
      </c>
      <c r="D6505" s="16" t="s">
        <v>621</v>
      </c>
      <c r="E6505">
        <v>25.74</v>
      </c>
    </row>
    <row r="6506" spans="1:5" x14ac:dyDescent="0.2">
      <c r="A6506">
        <v>94613</v>
      </c>
      <c r="B6506" t="s">
        <v>2009</v>
      </c>
      <c r="C6506" t="s">
        <v>13257</v>
      </c>
      <c r="D6506" s="16" t="s">
        <v>621</v>
      </c>
      <c r="E6506">
        <v>0</v>
      </c>
    </row>
    <row r="6507" spans="1:5" x14ac:dyDescent="0.2">
      <c r="A6507">
        <v>94607</v>
      </c>
      <c r="B6507" t="s">
        <v>2009</v>
      </c>
      <c r="C6507" t="s">
        <v>13258</v>
      </c>
      <c r="D6507" s="16" t="s">
        <v>621</v>
      </c>
      <c r="E6507">
        <v>0</v>
      </c>
    </row>
    <row r="6508" spans="1:5" x14ac:dyDescent="0.2">
      <c r="A6508">
        <v>94609</v>
      </c>
      <c r="B6508" t="s">
        <v>2009</v>
      </c>
      <c r="C6508" t="s">
        <v>13259</v>
      </c>
      <c r="D6508" s="16" t="s">
        <v>621</v>
      </c>
      <c r="E6508">
        <v>0</v>
      </c>
    </row>
    <row r="6509" spans="1:5" x14ac:dyDescent="0.2">
      <c r="A6509">
        <v>94611</v>
      </c>
      <c r="B6509" t="s">
        <v>2009</v>
      </c>
      <c r="C6509" t="s">
        <v>13260</v>
      </c>
      <c r="D6509" s="16" t="s">
        <v>621</v>
      </c>
      <c r="E6509">
        <v>0</v>
      </c>
    </row>
    <row r="6510" spans="1:5" x14ac:dyDescent="0.2">
      <c r="A6510">
        <v>96738</v>
      </c>
      <c r="B6510" t="s">
        <v>2009</v>
      </c>
      <c r="C6510" t="s">
        <v>13261</v>
      </c>
      <c r="D6510" s="16" t="s">
        <v>621</v>
      </c>
      <c r="E6510">
        <v>26.51</v>
      </c>
    </row>
    <row r="6511" spans="1:5" x14ac:dyDescent="0.2">
      <c r="A6511">
        <v>96740</v>
      </c>
      <c r="B6511" t="s">
        <v>2009</v>
      </c>
      <c r="C6511" t="s">
        <v>13262</v>
      </c>
      <c r="D6511" s="16" t="s">
        <v>621</v>
      </c>
      <c r="E6511">
        <v>36.630000000000003</v>
      </c>
    </row>
    <row r="6512" spans="1:5" x14ac:dyDescent="0.2">
      <c r="A6512">
        <v>94738</v>
      </c>
      <c r="B6512" t="s">
        <v>2009</v>
      </c>
      <c r="C6512" t="s">
        <v>13263</v>
      </c>
      <c r="D6512" s="16" t="s">
        <v>621</v>
      </c>
      <c r="E6512">
        <v>1984.56</v>
      </c>
    </row>
    <row r="6513" spans="1:5" x14ac:dyDescent="0.2">
      <c r="A6513">
        <v>94724</v>
      </c>
      <c r="B6513" t="s">
        <v>2009</v>
      </c>
      <c r="C6513" t="s">
        <v>13264</v>
      </c>
      <c r="D6513" s="16" t="s">
        <v>621</v>
      </c>
      <c r="E6513">
        <v>31.31</v>
      </c>
    </row>
    <row r="6514" spans="1:5" x14ac:dyDescent="0.2">
      <c r="A6514">
        <v>94726</v>
      </c>
      <c r="B6514" t="s">
        <v>2009</v>
      </c>
      <c r="C6514" t="s">
        <v>13265</v>
      </c>
      <c r="D6514" s="16" t="s">
        <v>621</v>
      </c>
      <c r="E6514">
        <v>40.35</v>
      </c>
    </row>
    <row r="6515" spans="1:5" x14ac:dyDescent="0.2">
      <c r="A6515">
        <v>94728</v>
      </c>
      <c r="B6515" t="s">
        <v>2009</v>
      </c>
      <c r="C6515" t="s">
        <v>13266</v>
      </c>
      <c r="D6515" s="16" t="s">
        <v>621</v>
      </c>
      <c r="E6515">
        <v>63.01</v>
      </c>
    </row>
    <row r="6516" spans="1:5" x14ac:dyDescent="0.2">
      <c r="A6516">
        <v>94730</v>
      </c>
      <c r="B6516" t="s">
        <v>2009</v>
      </c>
      <c r="C6516" t="s">
        <v>13267</v>
      </c>
      <c r="D6516" s="16" t="s">
        <v>621</v>
      </c>
      <c r="E6516">
        <v>77.27</v>
      </c>
    </row>
    <row r="6517" spans="1:5" x14ac:dyDescent="0.2">
      <c r="A6517">
        <v>94732</v>
      </c>
      <c r="B6517" t="s">
        <v>2009</v>
      </c>
      <c r="C6517" t="s">
        <v>13268</v>
      </c>
      <c r="D6517" s="16" t="s">
        <v>621</v>
      </c>
      <c r="E6517">
        <v>124.03</v>
      </c>
    </row>
    <row r="6518" spans="1:5" x14ac:dyDescent="0.2">
      <c r="A6518">
        <v>94734</v>
      </c>
      <c r="B6518" t="s">
        <v>2009</v>
      </c>
      <c r="C6518" t="s">
        <v>13269</v>
      </c>
      <c r="D6518" s="16" t="s">
        <v>621</v>
      </c>
      <c r="E6518">
        <v>453.08</v>
      </c>
    </row>
    <row r="6519" spans="1:5" x14ac:dyDescent="0.2">
      <c r="A6519">
        <v>94736</v>
      </c>
      <c r="B6519" t="s">
        <v>2009</v>
      </c>
      <c r="C6519" t="s">
        <v>13270</v>
      </c>
      <c r="D6519" s="16" t="s">
        <v>621</v>
      </c>
      <c r="E6519">
        <v>658.68</v>
      </c>
    </row>
    <row r="6520" spans="1:5" x14ac:dyDescent="0.2">
      <c r="A6520">
        <v>94483</v>
      </c>
      <c r="B6520" t="s">
        <v>2009</v>
      </c>
      <c r="C6520" t="s">
        <v>13271</v>
      </c>
      <c r="D6520" s="16" t="s">
        <v>621</v>
      </c>
      <c r="E6520">
        <v>1399.01</v>
      </c>
    </row>
    <row r="6521" spans="1:5" x14ac:dyDescent="0.2">
      <c r="A6521">
        <v>94482</v>
      </c>
      <c r="B6521" t="s">
        <v>2009</v>
      </c>
      <c r="C6521" t="s">
        <v>13272</v>
      </c>
      <c r="D6521" s="16" t="s">
        <v>621</v>
      </c>
      <c r="E6521">
        <v>1667.18</v>
      </c>
    </row>
    <row r="6522" spans="1:5" x14ac:dyDescent="0.2">
      <c r="A6522">
        <v>94481</v>
      </c>
      <c r="B6522" t="s">
        <v>2009</v>
      </c>
      <c r="C6522" t="s">
        <v>13273</v>
      </c>
      <c r="D6522" s="16" t="s">
        <v>621</v>
      </c>
      <c r="E6522">
        <v>2114.65</v>
      </c>
    </row>
    <row r="6523" spans="1:5" x14ac:dyDescent="0.2">
      <c r="A6523">
        <v>94480</v>
      </c>
      <c r="B6523" t="s">
        <v>2009</v>
      </c>
      <c r="C6523" t="s">
        <v>13274</v>
      </c>
      <c r="D6523" s="16" t="s">
        <v>621</v>
      </c>
      <c r="E6523">
        <v>3007.18</v>
      </c>
    </row>
    <row r="6524" spans="1:5" x14ac:dyDescent="0.2">
      <c r="A6524">
        <v>94472</v>
      </c>
      <c r="B6524" t="s">
        <v>2009</v>
      </c>
      <c r="C6524" t="s">
        <v>13275</v>
      </c>
      <c r="D6524" s="16" t="s">
        <v>621</v>
      </c>
      <c r="E6524">
        <v>89.63</v>
      </c>
    </row>
    <row r="6525" spans="1:5" x14ac:dyDescent="0.2">
      <c r="A6525">
        <v>94474</v>
      </c>
      <c r="B6525" t="s">
        <v>2009</v>
      </c>
      <c r="C6525" t="s">
        <v>13276</v>
      </c>
      <c r="D6525" s="16" t="s">
        <v>621</v>
      </c>
      <c r="E6525">
        <v>149.84</v>
      </c>
    </row>
    <row r="6526" spans="1:5" x14ac:dyDescent="0.2">
      <c r="A6526">
        <v>94476</v>
      </c>
      <c r="B6526" t="s">
        <v>2009</v>
      </c>
      <c r="C6526" t="s">
        <v>13277</v>
      </c>
      <c r="D6526" s="16" t="s">
        <v>621</v>
      </c>
      <c r="E6526">
        <v>208.93</v>
      </c>
    </row>
    <row r="6527" spans="1:5" x14ac:dyDescent="0.2">
      <c r="A6527">
        <v>94471</v>
      </c>
      <c r="B6527" t="s">
        <v>2009</v>
      </c>
      <c r="C6527" t="s">
        <v>13278</v>
      </c>
      <c r="D6527" s="16" t="s">
        <v>621</v>
      </c>
      <c r="E6527">
        <v>87.05</v>
      </c>
    </row>
    <row r="6528" spans="1:5" x14ac:dyDescent="0.2">
      <c r="A6528">
        <v>94473</v>
      </c>
      <c r="B6528" t="s">
        <v>2009</v>
      </c>
      <c r="C6528" t="s">
        <v>13279</v>
      </c>
      <c r="D6528" s="16" t="s">
        <v>621</v>
      </c>
      <c r="E6528">
        <v>138.47999999999999</v>
      </c>
    </row>
    <row r="6529" spans="1:5" x14ac:dyDescent="0.2">
      <c r="A6529">
        <v>94475</v>
      </c>
      <c r="B6529" t="s">
        <v>2009</v>
      </c>
      <c r="C6529" t="s">
        <v>13280</v>
      </c>
      <c r="D6529" s="16" t="s">
        <v>621</v>
      </c>
      <c r="E6529">
        <v>187.04</v>
      </c>
    </row>
    <row r="6530" spans="1:5" x14ac:dyDescent="0.2">
      <c r="A6530">
        <v>105194</v>
      </c>
      <c r="B6530" t="s">
        <v>2009</v>
      </c>
      <c r="C6530" t="s">
        <v>13281</v>
      </c>
      <c r="D6530" s="16" t="s">
        <v>621</v>
      </c>
      <c r="E6530">
        <v>96.71</v>
      </c>
    </row>
    <row r="6531" spans="1:5" x14ac:dyDescent="0.2">
      <c r="A6531">
        <v>105195</v>
      </c>
      <c r="B6531" t="s">
        <v>2009</v>
      </c>
      <c r="C6531" t="s">
        <v>13282</v>
      </c>
      <c r="D6531" s="16" t="s">
        <v>621</v>
      </c>
      <c r="E6531">
        <v>245.8</v>
      </c>
    </row>
    <row r="6532" spans="1:5" x14ac:dyDescent="0.2">
      <c r="A6532">
        <v>105178</v>
      </c>
      <c r="B6532" t="s">
        <v>2009</v>
      </c>
      <c r="C6532" t="s">
        <v>13283</v>
      </c>
      <c r="D6532" s="16" t="s">
        <v>621</v>
      </c>
      <c r="E6532">
        <v>155.01</v>
      </c>
    </row>
    <row r="6533" spans="1:5" x14ac:dyDescent="0.2">
      <c r="A6533">
        <v>94620</v>
      </c>
      <c r="B6533" t="s">
        <v>2009</v>
      </c>
      <c r="C6533" t="s">
        <v>13284</v>
      </c>
      <c r="D6533" s="16" t="s">
        <v>621</v>
      </c>
      <c r="E6533">
        <v>1382.42</v>
      </c>
    </row>
    <row r="6534" spans="1:5" x14ac:dyDescent="0.2">
      <c r="A6534">
        <v>94614</v>
      </c>
      <c r="B6534" t="s">
        <v>2009</v>
      </c>
      <c r="C6534" t="s">
        <v>13285</v>
      </c>
      <c r="D6534" s="16" t="s">
        <v>621</v>
      </c>
      <c r="E6534">
        <v>210.65</v>
      </c>
    </row>
    <row r="6535" spans="1:5" x14ac:dyDescent="0.2">
      <c r="A6535">
        <v>94616</v>
      </c>
      <c r="B6535" t="s">
        <v>2009</v>
      </c>
      <c r="C6535" t="s">
        <v>13286</v>
      </c>
      <c r="D6535" s="16" t="s">
        <v>621</v>
      </c>
      <c r="E6535">
        <v>610.42999999999995</v>
      </c>
    </row>
    <row r="6536" spans="1:5" x14ac:dyDescent="0.2">
      <c r="A6536">
        <v>94618</v>
      </c>
      <c r="B6536" t="s">
        <v>2009</v>
      </c>
      <c r="C6536" t="s">
        <v>13287</v>
      </c>
      <c r="D6536" s="16" t="s">
        <v>621</v>
      </c>
      <c r="E6536">
        <v>592.47</v>
      </c>
    </row>
    <row r="6537" spans="1:5" x14ac:dyDescent="0.2">
      <c r="A6537">
        <v>105193</v>
      </c>
      <c r="B6537" t="s">
        <v>2009</v>
      </c>
      <c r="C6537" t="s">
        <v>13288</v>
      </c>
      <c r="D6537" s="16" t="s">
        <v>621</v>
      </c>
      <c r="E6537">
        <v>169.67</v>
      </c>
    </row>
    <row r="6538" spans="1:5" x14ac:dyDescent="0.2">
      <c r="A6538">
        <v>105197</v>
      </c>
      <c r="B6538" t="s">
        <v>2009</v>
      </c>
      <c r="C6538" t="s">
        <v>13289</v>
      </c>
      <c r="D6538" s="16" t="s">
        <v>621</v>
      </c>
      <c r="E6538">
        <v>180.74</v>
      </c>
    </row>
    <row r="6539" spans="1:5" x14ac:dyDescent="0.2">
      <c r="A6539">
        <v>105196</v>
      </c>
      <c r="B6539" t="s">
        <v>2009</v>
      </c>
      <c r="C6539" t="s">
        <v>13290</v>
      </c>
      <c r="D6539" s="16" t="s">
        <v>621</v>
      </c>
      <c r="E6539">
        <v>261.97000000000003</v>
      </c>
    </row>
    <row r="6540" spans="1:5" x14ac:dyDescent="0.2">
      <c r="A6540">
        <v>105198</v>
      </c>
      <c r="B6540" t="s">
        <v>2009</v>
      </c>
      <c r="C6540" t="s">
        <v>13291</v>
      </c>
      <c r="D6540" s="16" t="s">
        <v>621</v>
      </c>
      <c r="E6540">
        <v>371.13</v>
      </c>
    </row>
    <row r="6541" spans="1:5" x14ac:dyDescent="0.2">
      <c r="A6541">
        <v>105200</v>
      </c>
      <c r="B6541" t="s">
        <v>2009</v>
      </c>
      <c r="C6541" t="s">
        <v>13292</v>
      </c>
      <c r="D6541" s="16" t="s">
        <v>621</v>
      </c>
      <c r="E6541">
        <v>142.93</v>
      </c>
    </row>
    <row r="6542" spans="1:5" x14ac:dyDescent="0.2">
      <c r="A6542">
        <v>105199</v>
      </c>
      <c r="B6542" t="s">
        <v>2009</v>
      </c>
      <c r="C6542" t="s">
        <v>13293</v>
      </c>
      <c r="D6542" s="16" t="s">
        <v>621</v>
      </c>
      <c r="E6542">
        <v>238.27</v>
      </c>
    </row>
    <row r="6543" spans="1:5" x14ac:dyDescent="0.2">
      <c r="A6543">
        <v>105201</v>
      </c>
      <c r="B6543" t="s">
        <v>2009</v>
      </c>
      <c r="C6543" t="s">
        <v>13294</v>
      </c>
      <c r="D6543" s="16" t="s">
        <v>621</v>
      </c>
      <c r="E6543">
        <v>325.7</v>
      </c>
    </row>
    <row r="6544" spans="1:5" x14ac:dyDescent="0.2">
      <c r="A6544">
        <v>94755</v>
      </c>
      <c r="B6544" t="s">
        <v>2009</v>
      </c>
      <c r="C6544" t="s">
        <v>13295</v>
      </c>
      <c r="D6544" s="16" t="s">
        <v>621</v>
      </c>
      <c r="E6544">
        <v>0</v>
      </c>
    </row>
    <row r="6545" spans="1:5" x14ac:dyDescent="0.2">
      <c r="A6545">
        <v>94741</v>
      </c>
      <c r="B6545" t="s">
        <v>2009</v>
      </c>
      <c r="C6545" t="s">
        <v>13296</v>
      </c>
      <c r="D6545" s="16" t="s">
        <v>621</v>
      </c>
      <c r="E6545">
        <v>15.27</v>
      </c>
    </row>
    <row r="6546" spans="1:5" x14ac:dyDescent="0.2">
      <c r="A6546">
        <v>94743</v>
      </c>
      <c r="B6546" t="s">
        <v>2009</v>
      </c>
      <c r="C6546" t="s">
        <v>13297</v>
      </c>
      <c r="D6546" s="16" t="s">
        <v>621</v>
      </c>
      <c r="E6546">
        <v>24.97</v>
      </c>
    </row>
    <row r="6547" spans="1:5" x14ac:dyDescent="0.2">
      <c r="A6547">
        <v>94745</v>
      </c>
      <c r="B6547" t="s">
        <v>2009</v>
      </c>
      <c r="C6547" t="s">
        <v>13298</v>
      </c>
      <c r="D6547" s="16" t="s">
        <v>621</v>
      </c>
      <c r="E6547">
        <v>0</v>
      </c>
    </row>
    <row r="6548" spans="1:5" x14ac:dyDescent="0.2">
      <c r="A6548">
        <v>94747</v>
      </c>
      <c r="B6548" t="s">
        <v>2009</v>
      </c>
      <c r="C6548" t="s">
        <v>13299</v>
      </c>
      <c r="D6548" s="16" t="s">
        <v>621</v>
      </c>
      <c r="E6548">
        <v>0</v>
      </c>
    </row>
    <row r="6549" spans="1:5" x14ac:dyDescent="0.2">
      <c r="A6549">
        <v>94749</v>
      </c>
      <c r="B6549" t="s">
        <v>2009</v>
      </c>
      <c r="C6549" t="s">
        <v>13300</v>
      </c>
      <c r="D6549" s="16" t="s">
        <v>621</v>
      </c>
      <c r="E6549">
        <v>0</v>
      </c>
    </row>
    <row r="6550" spans="1:5" x14ac:dyDescent="0.2">
      <c r="A6550">
        <v>94751</v>
      </c>
      <c r="B6550" t="s">
        <v>2009</v>
      </c>
      <c r="C6550" t="s">
        <v>13301</v>
      </c>
      <c r="D6550" s="16" t="s">
        <v>621</v>
      </c>
      <c r="E6550">
        <v>0</v>
      </c>
    </row>
    <row r="6551" spans="1:5" x14ac:dyDescent="0.2">
      <c r="A6551">
        <v>94753</v>
      </c>
      <c r="B6551" t="s">
        <v>2009</v>
      </c>
      <c r="C6551" t="s">
        <v>13302</v>
      </c>
      <c r="D6551" s="16" t="s">
        <v>621</v>
      </c>
      <c r="E6551">
        <v>0</v>
      </c>
    </row>
    <row r="6552" spans="1:5" x14ac:dyDescent="0.2">
      <c r="A6552">
        <v>105209</v>
      </c>
      <c r="B6552" t="s">
        <v>2009</v>
      </c>
      <c r="C6552" t="s">
        <v>13303</v>
      </c>
      <c r="D6552" s="16" t="s">
        <v>621</v>
      </c>
      <c r="E6552">
        <v>175.09</v>
      </c>
    </row>
    <row r="6553" spans="1:5" x14ac:dyDescent="0.2">
      <c r="A6553">
        <v>105208</v>
      </c>
      <c r="B6553" t="s">
        <v>2009</v>
      </c>
      <c r="C6553" t="s">
        <v>13304</v>
      </c>
      <c r="D6553" s="16" t="s">
        <v>621</v>
      </c>
      <c r="E6553">
        <v>358.61</v>
      </c>
    </row>
    <row r="6554" spans="1:5" x14ac:dyDescent="0.2">
      <c r="A6554">
        <v>105210</v>
      </c>
      <c r="B6554" t="s">
        <v>2009</v>
      </c>
      <c r="C6554" t="s">
        <v>13305</v>
      </c>
      <c r="D6554" s="16" t="s">
        <v>621</v>
      </c>
      <c r="E6554">
        <v>462.65</v>
      </c>
    </row>
    <row r="6555" spans="1:5" x14ac:dyDescent="0.2">
      <c r="A6555">
        <v>105203</v>
      </c>
      <c r="B6555" t="s">
        <v>2009</v>
      </c>
      <c r="C6555" t="s">
        <v>13306</v>
      </c>
      <c r="D6555" s="16" t="s">
        <v>621</v>
      </c>
      <c r="E6555">
        <v>179.96</v>
      </c>
    </row>
    <row r="6556" spans="1:5" x14ac:dyDescent="0.2">
      <c r="A6556">
        <v>105202</v>
      </c>
      <c r="B6556" t="s">
        <v>2009</v>
      </c>
      <c r="C6556" t="s">
        <v>13307</v>
      </c>
      <c r="D6556" s="16" t="s">
        <v>621</v>
      </c>
      <c r="E6556">
        <v>294.95</v>
      </c>
    </row>
    <row r="6557" spans="1:5" x14ac:dyDescent="0.2">
      <c r="A6557">
        <v>105204</v>
      </c>
      <c r="B6557" t="s">
        <v>2009</v>
      </c>
      <c r="C6557" t="s">
        <v>13308</v>
      </c>
      <c r="D6557" s="16" t="s">
        <v>621</v>
      </c>
      <c r="E6557">
        <v>392.03</v>
      </c>
    </row>
    <row r="6558" spans="1:5" x14ac:dyDescent="0.2">
      <c r="A6558">
        <v>105206</v>
      </c>
      <c r="B6558" t="s">
        <v>2009</v>
      </c>
      <c r="C6558" t="s">
        <v>13309</v>
      </c>
      <c r="D6558" s="16" t="s">
        <v>621</v>
      </c>
      <c r="E6558">
        <v>171.56</v>
      </c>
    </row>
    <row r="6559" spans="1:5" x14ac:dyDescent="0.2">
      <c r="A6559">
        <v>105205</v>
      </c>
      <c r="B6559" t="s">
        <v>2009</v>
      </c>
      <c r="C6559" t="s">
        <v>13310</v>
      </c>
      <c r="D6559" s="16" t="s">
        <v>621</v>
      </c>
      <c r="E6559">
        <v>272.58999999999997</v>
      </c>
    </row>
    <row r="6560" spans="1:5" x14ac:dyDescent="0.2">
      <c r="A6560">
        <v>105207</v>
      </c>
      <c r="B6560" t="s">
        <v>2009</v>
      </c>
      <c r="C6560" t="s">
        <v>13311</v>
      </c>
      <c r="D6560" s="16" t="s">
        <v>621</v>
      </c>
      <c r="E6560">
        <v>380.85</v>
      </c>
    </row>
    <row r="6561" spans="1:5" x14ac:dyDescent="0.2">
      <c r="A6561">
        <v>94687</v>
      </c>
      <c r="B6561" t="s">
        <v>2009</v>
      </c>
      <c r="C6561" t="s">
        <v>13312</v>
      </c>
      <c r="D6561" s="16" t="s">
        <v>621</v>
      </c>
      <c r="E6561">
        <v>305.49</v>
      </c>
    </row>
    <row r="6562" spans="1:5" x14ac:dyDescent="0.2">
      <c r="A6562">
        <v>94673</v>
      </c>
      <c r="B6562" t="s">
        <v>2009</v>
      </c>
      <c r="C6562" t="s">
        <v>13313</v>
      </c>
      <c r="D6562" s="16" t="s">
        <v>621</v>
      </c>
      <c r="E6562">
        <v>9.1</v>
      </c>
    </row>
    <row r="6563" spans="1:5" x14ac:dyDescent="0.2">
      <c r="A6563">
        <v>94675</v>
      </c>
      <c r="B6563" t="s">
        <v>2009</v>
      </c>
      <c r="C6563" t="s">
        <v>13314</v>
      </c>
      <c r="D6563" s="16" t="s">
        <v>621</v>
      </c>
      <c r="E6563">
        <v>15.55</v>
      </c>
    </row>
    <row r="6564" spans="1:5" x14ac:dyDescent="0.2">
      <c r="A6564">
        <v>94677</v>
      </c>
      <c r="B6564" t="s">
        <v>2009</v>
      </c>
      <c r="C6564" t="s">
        <v>13315</v>
      </c>
      <c r="D6564" s="16" t="s">
        <v>621</v>
      </c>
      <c r="E6564">
        <v>25.47</v>
      </c>
    </row>
    <row r="6565" spans="1:5" x14ac:dyDescent="0.2">
      <c r="A6565">
        <v>94679</v>
      </c>
      <c r="B6565" t="s">
        <v>2009</v>
      </c>
      <c r="C6565" t="s">
        <v>13316</v>
      </c>
      <c r="D6565" s="16" t="s">
        <v>621</v>
      </c>
      <c r="E6565">
        <v>30.5</v>
      </c>
    </row>
    <row r="6566" spans="1:5" x14ac:dyDescent="0.2">
      <c r="A6566">
        <v>94681</v>
      </c>
      <c r="B6566" t="s">
        <v>2009</v>
      </c>
      <c r="C6566" t="s">
        <v>13317</v>
      </c>
      <c r="D6566" s="16" t="s">
        <v>621</v>
      </c>
      <c r="E6566">
        <v>64.34</v>
      </c>
    </row>
    <row r="6567" spans="1:5" x14ac:dyDescent="0.2">
      <c r="A6567">
        <v>94683</v>
      </c>
      <c r="B6567" t="s">
        <v>2009</v>
      </c>
      <c r="C6567" t="s">
        <v>13318</v>
      </c>
      <c r="D6567" s="16" t="s">
        <v>621</v>
      </c>
      <c r="E6567">
        <v>97.86</v>
      </c>
    </row>
    <row r="6568" spans="1:5" x14ac:dyDescent="0.2">
      <c r="A6568">
        <v>94685</v>
      </c>
      <c r="B6568" t="s">
        <v>2009</v>
      </c>
      <c r="C6568" t="s">
        <v>13319</v>
      </c>
      <c r="D6568" s="16" t="s">
        <v>621</v>
      </c>
      <c r="E6568">
        <v>124.72</v>
      </c>
    </row>
    <row r="6569" spans="1:5" x14ac:dyDescent="0.2">
      <c r="A6569">
        <v>94621</v>
      </c>
      <c r="B6569" t="s">
        <v>2009</v>
      </c>
      <c r="C6569" t="s">
        <v>13320</v>
      </c>
      <c r="D6569" s="16" t="s">
        <v>621</v>
      </c>
      <c r="E6569">
        <v>0</v>
      </c>
    </row>
    <row r="6570" spans="1:5" x14ac:dyDescent="0.2">
      <c r="A6570">
        <v>94615</v>
      </c>
      <c r="B6570" t="s">
        <v>2009</v>
      </c>
      <c r="C6570" t="s">
        <v>13321</v>
      </c>
      <c r="D6570" s="16" t="s">
        <v>621</v>
      </c>
      <c r="E6570">
        <v>240.71</v>
      </c>
    </row>
    <row r="6571" spans="1:5" x14ac:dyDescent="0.2">
      <c r="A6571">
        <v>94617</v>
      </c>
      <c r="B6571" t="s">
        <v>2009</v>
      </c>
      <c r="C6571" t="s">
        <v>13322</v>
      </c>
      <c r="D6571" s="16" t="s">
        <v>621</v>
      </c>
      <c r="E6571">
        <v>505.91</v>
      </c>
    </row>
    <row r="6572" spans="1:5" x14ac:dyDescent="0.2">
      <c r="A6572">
        <v>94619</v>
      </c>
      <c r="B6572" t="s">
        <v>2009</v>
      </c>
      <c r="C6572" t="s">
        <v>13323</v>
      </c>
      <c r="D6572" s="16" t="s">
        <v>621</v>
      </c>
      <c r="E6572">
        <v>0</v>
      </c>
    </row>
    <row r="6573" spans="1:5" x14ac:dyDescent="0.2">
      <c r="A6573">
        <v>105147</v>
      </c>
      <c r="B6573" t="s">
        <v>2009</v>
      </c>
      <c r="C6573" t="s">
        <v>13324</v>
      </c>
      <c r="D6573" s="16" t="s">
        <v>621</v>
      </c>
      <c r="E6573">
        <v>18.03</v>
      </c>
    </row>
    <row r="6574" spans="1:5" x14ac:dyDescent="0.2">
      <c r="A6574">
        <v>105148</v>
      </c>
      <c r="B6574" t="s">
        <v>2009</v>
      </c>
      <c r="C6574" t="s">
        <v>13325</v>
      </c>
      <c r="D6574" s="16" t="s">
        <v>621</v>
      </c>
      <c r="E6574">
        <v>25.69</v>
      </c>
    </row>
    <row r="6575" spans="1:5" x14ac:dyDescent="0.2">
      <c r="A6575">
        <v>105154</v>
      </c>
      <c r="B6575" t="s">
        <v>2009</v>
      </c>
      <c r="C6575" t="s">
        <v>13326</v>
      </c>
      <c r="D6575" s="16" t="s">
        <v>621</v>
      </c>
      <c r="E6575">
        <v>8.35</v>
      </c>
    </row>
    <row r="6576" spans="1:5" x14ac:dyDescent="0.2">
      <c r="A6576">
        <v>105155</v>
      </c>
      <c r="B6576" t="s">
        <v>2009</v>
      </c>
      <c r="C6576" t="s">
        <v>13327</v>
      </c>
      <c r="D6576" s="16" t="s">
        <v>621</v>
      </c>
      <c r="E6576">
        <v>12.75</v>
      </c>
    </row>
    <row r="6577" spans="1:5" x14ac:dyDescent="0.2">
      <c r="A6577">
        <v>105156</v>
      </c>
      <c r="B6577" t="s">
        <v>2009</v>
      </c>
      <c r="C6577" t="s">
        <v>13328</v>
      </c>
      <c r="D6577" s="16" t="s">
        <v>621</v>
      </c>
      <c r="E6577">
        <v>16.16</v>
      </c>
    </row>
    <row r="6578" spans="1:5" x14ac:dyDescent="0.2">
      <c r="A6578">
        <v>105157</v>
      </c>
      <c r="B6578" t="s">
        <v>2009</v>
      </c>
      <c r="C6578" t="s">
        <v>13329</v>
      </c>
      <c r="D6578" s="16" t="s">
        <v>621</v>
      </c>
      <c r="E6578">
        <v>25.18</v>
      </c>
    </row>
    <row r="6579" spans="1:5" x14ac:dyDescent="0.2">
      <c r="A6579">
        <v>105158</v>
      </c>
      <c r="B6579" t="s">
        <v>2009</v>
      </c>
      <c r="C6579" t="s">
        <v>13330</v>
      </c>
      <c r="D6579" s="16" t="s">
        <v>621</v>
      </c>
      <c r="E6579">
        <v>37.35</v>
      </c>
    </row>
    <row r="6580" spans="1:5" x14ac:dyDescent="0.2">
      <c r="A6580">
        <v>105159</v>
      </c>
      <c r="B6580" t="s">
        <v>2009</v>
      </c>
      <c r="C6580" t="s">
        <v>13331</v>
      </c>
      <c r="D6580" s="16" t="s">
        <v>621</v>
      </c>
      <c r="E6580">
        <v>67.67</v>
      </c>
    </row>
    <row r="6581" spans="1:5" x14ac:dyDescent="0.2">
      <c r="A6581">
        <v>105160</v>
      </c>
      <c r="B6581" t="s">
        <v>2009</v>
      </c>
      <c r="C6581" t="s">
        <v>13332</v>
      </c>
      <c r="D6581" s="16" t="s">
        <v>621</v>
      </c>
      <c r="E6581">
        <v>83.4</v>
      </c>
    </row>
    <row r="6582" spans="1:5" x14ac:dyDescent="0.2">
      <c r="A6582">
        <v>94634</v>
      </c>
      <c r="B6582" t="s">
        <v>2009</v>
      </c>
      <c r="C6582" t="s">
        <v>13333</v>
      </c>
      <c r="D6582" s="16" t="s">
        <v>621</v>
      </c>
      <c r="E6582">
        <v>0</v>
      </c>
    </row>
    <row r="6583" spans="1:5" x14ac:dyDescent="0.2">
      <c r="A6583">
        <v>94631</v>
      </c>
      <c r="B6583" t="s">
        <v>2009</v>
      </c>
      <c r="C6583" t="s">
        <v>13334</v>
      </c>
      <c r="D6583" s="16" t="s">
        <v>621</v>
      </c>
      <c r="E6583">
        <v>0</v>
      </c>
    </row>
    <row r="6584" spans="1:5" x14ac:dyDescent="0.2">
      <c r="A6584">
        <v>94632</v>
      </c>
      <c r="B6584" t="s">
        <v>2009</v>
      </c>
      <c r="C6584" t="s">
        <v>13335</v>
      </c>
      <c r="D6584" s="16" t="s">
        <v>621</v>
      </c>
      <c r="E6584">
        <v>0</v>
      </c>
    </row>
    <row r="6585" spans="1:5" x14ac:dyDescent="0.2">
      <c r="A6585">
        <v>94633</v>
      </c>
      <c r="B6585" t="s">
        <v>2009</v>
      </c>
      <c r="C6585" t="s">
        <v>13336</v>
      </c>
      <c r="D6585" s="16" t="s">
        <v>621</v>
      </c>
      <c r="E6585">
        <v>0</v>
      </c>
    </row>
    <row r="6586" spans="1:5" x14ac:dyDescent="0.2">
      <c r="A6586">
        <v>94672</v>
      </c>
      <c r="B6586" t="s">
        <v>2009</v>
      </c>
      <c r="C6586" t="s">
        <v>13337</v>
      </c>
      <c r="D6586" s="16" t="s">
        <v>621</v>
      </c>
      <c r="E6586">
        <v>7.77</v>
      </c>
    </row>
    <row r="6587" spans="1:5" x14ac:dyDescent="0.2">
      <c r="A6587">
        <v>94754</v>
      </c>
      <c r="B6587" t="s">
        <v>2009</v>
      </c>
      <c r="C6587" t="s">
        <v>13338</v>
      </c>
      <c r="D6587" s="16" t="s">
        <v>621</v>
      </c>
      <c r="E6587">
        <v>344.2</v>
      </c>
    </row>
    <row r="6588" spans="1:5" x14ac:dyDescent="0.2">
      <c r="A6588">
        <v>94740</v>
      </c>
      <c r="B6588" t="s">
        <v>2009</v>
      </c>
      <c r="C6588" t="s">
        <v>13339</v>
      </c>
      <c r="D6588" s="16" t="s">
        <v>621</v>
      </c>
      <c r="E6588">
        <v>11.71</v>
      </c>
    </row>
    <row r="6589" spans="1:5" x14ac:dyDescent="0.2">
      <c r="A6589">
        <v>94742</v>
      </c>
      <c r="B6589" t="s">
        <v>2009</v>
      </c>
      <c r="C6589" t="s">
        <v>13340</v>
      </c>
      <c r="D6589" s="16" t="s">
        <v>621</v>
      </c>
      <c r="E6589">
        <v>19.62</v>
      </c>
    </row>
    <row r="6590" spans="1:5" x14ac:dyDescent="0.2">
      <c r="A6590">
        <v>94744</v>
      </c>
      <c r="B6590" t="s">
        <v>2009</v>
      </c>
      <c r="C6590" t="s">
        <v>13341</v>
      </c>
      <c r="D6590" s="16" t="s">
        <v>621</v>
      </c>
      <c r="E6590">
        <v>31.1</v>
      </c>
    </row>
    <row r="6591" spans="1:5" x14ac:dyDescent="0.2">
      <c r="A6591">
        <v>94746</v>
      </c>
      <c r="B6591" t="s">
        <v>2009</v>
      </c>
      <c r="C6591" t="s">
        <v>13342</v>
      </c>
      <c r="D6591" s="16" t="s">
        <v>621</v>
      </c>
      <c r="E6591">
        <v>44.76</v>
      </c>
    </row>
    <row r="6592" spans="1:5" x14ac:dyDescent="0.2">
      <c r="A6592">
        <v>94748</v>
      </c>
      <c r="B6592" t="s">
        <v>2009</v>
      </c>
      <c r="C6592" t="s">
        <v>13343</v>
      </c>
      <c r="D6592" s="16" t="s">
        <v>621</v>
      </c>
      <c r="E6592">
        <v>98.9</v>
      </c>
    </row>
    <row r="6593" spans="1:5" x14ac:dyDescent="0.2">
      <c r="A6593">
        <v>94750</v>
      </c>
      <c r="B6593" t="s">
        <v>2009</v>
      </c>
      <c r="C6593" t="s">
        <v>13344</v>
      </c>
      <c r="D6593" s="16" t="s">
        <v>621</v>
      </c>
      <c r="E6593">
        <v>200.43</v>
      </c>
    </row>
    <row r="6594" spans="1:5" x14ac:dyDescent="0.2">
      <c r="A6594">
        <v>94752</v>
      </c>
      <c r="B6594" t="s">
        <v>2009</v>
      </c>
      <c r="C6594" t="s">
        <v>13345</v>
      </c>
      <c r="D6594" s="16" t="s">
        <v>621</v>
      </c>
      <c r="E6594">
        <v>240.52</v>
      </c>
    </row>
    <row r="6595" spans="1:5" x14ac:dyDescent="0.2">
      <c r="A6595">
        <v>96755</v>
      </c>
      <c r="B6595" t="s">
        <v>2009</v>
      </c>
      <c r="C6595" t="s">
        <v>13346</v>
      </c>
      <c r="D6595" s="16" t="s">
        <v>621</v>
      </c>
      <c r="E6595">
        <v>379.9</v>
      </c>
    </row>
    <row r="6596" spans="1:5" x14ac:dyDescent="0.2">
      <c r="A6596">
        <v>96747</v>
      </c>
      <c r="B6596" t="s">
        <v>2009</v>
      </c>
      <c r="C6596" t="s">
        <v>13347</v>
      </c>
      <c r="D6596" s="16" t="s">
        <v>621</v>
      </c>
      <c r="E6596">
        <v>8.61</v>
      </c>
    </row>
    <row r="6597" spans="1:5" x14ac:dyDescent="0.2">
      <c r="A6597">
        <v>96748</v>
      </c>
      <c r="B6597" t="s">
        <v>2009</v>
      </c>
      <c r="C6597" t="s">
        <v>13348</v>
      </c>
      <c r="D6597" s="16" t="s">
        <v>621</v>
      </c>
      <c r="E6597">
        <v>9.99</v>
      </c>
    </row>
    <row r="6598" spans="1:5" x14ac:dyDescent="0.2">
      <c r="A6598">
        <v>96749</v>
      </c>
      <c r="B6598" t="s">
        <v>2009</v>
      </c>
      <c r="C6598" t="s">
        <v>13349</v>
      </c>
      <c r="D6598" s="16" t="s">
        <v>621</v>
      </c>
      <c r="E6598">
        <v>12.61</v>
      </c>
    </row>
    <row r="6599" spans="1:5" x14ac:dyDescent="0.2">
      <c r="A6599">
        <v>96750</v>
      </c>
      <c r="B6599" t="s">
        <v>2009</v>
      </c>
      <c r="C6599" t="s">
        <v>13350</v>
      </c>
      <c r="D6599" s="16" t="s">
        <v>621</v>
      </c>
      <c r="E6599">
        <v>19.690000000000001</v>
      </c>
    </row>
    <row r="6600" spans="1:5" x14ac:dyDescent="0.2">
      <c r="A6600">
        <v>96751</v>
      </c>
      <c r="B6600" t="s">
        <v>2009</v>
      </c>
      <c r="C6600" t="s">
        <v>13351</v>
      </c>
      <c r="D6600" s="16" t="s">
        <v>621</v>
      </c>
      <c r="E6600">
        <v>28.67</v>
      </c>
    </row>
    <row r="6601" spans="1:5" x14ac:dyDescent="0.2">
      <c r="A6601">
        <v>96752</v>
      </c>
      <c r="B6601" t="s">
        <v>2009</v>
      </c>
      <c r="C6601" t="s">
        <v>13352</v>
      </c>
      <c r="D6601" s="16" t="s">
        <v>621</v>
      </c>
      <c r="E6601">
        <v>42.93</v>
      </c>
    </row>
    <row r="6602" spans="1:5" x14ac:dyDescent="0.2">
      <c r="A6602">
        <v>96753</v>
      </c>
      <c r="B6602" t="s">
        <v>2009</v>
      </c>
      <c r="C6602" t="s">
        <v>13353</v>
      </c>
      <c r="D6602" s="16" t="s">
        <v>621</v>
      </c>
      <c r="E6602">
        <v>97.68</v>
      </c>
    </row>
    <row r="6603" spans="1:5" x14ac:dyDescent="0.2">
      <c r="A6603">
        <v>96754</v>
      </c>
      <c r="B6603" t="s">
        <v>2009</v>
      </c>
      <c r="C6603" t="s">
        <v>13354</v>
      </c>
      <c r="D6603" s="16" t="s">
        <v>621</v>
      </c>
      <c r="E6603">
        <v>125.39</v>
      </c>
    </row>
    <row r="6604" spans="1:5" x14ac:dyDescent="0.2">
      <c r="A6604">
        <v>94686</v>
      </c>
      <c r="B6604" t="s">
        <v>2009</v>
      </c>
      <c r="C6604" t="s">
        <v>13355</v>
      </c>
      <c r="D6604" s="16" t="s">
        <v>621</v>
      </c>
      <c r="E6604">
        <v>338.26</v>
      </c>
    </row>
    <row r="6605" spans="1:5" x14ac:dyDescent="0.2">
      <c r="A6605">
        <v>94674</v>
      </c>
      <c r="B6605" t="s">
        <v>2009</v>
      </c>
      <c r="C6605" t="s">
        <v>13356</v>
      </c>
      <c r="D6605" s="16" t="s">
        <v>621</v>
      </c>
      <c r="E6605">
        <v>9.86</v>
      </c>
    </row>
    <row r="6606" spans="1:5" x14ac:dyDescent="0.2">
      <c r="A6606">
        <v>94676</v>
      </c>
      <c r="B6606" t="s">
        <v>2009</v>
      </c>
      <c r="C6606" t="s">
        <v>13357</v>
      </c>
      <c r="D6606" s="16" t="s">
        <v>621</v>
      </c>
      <c r="E6606">
        <v>16.84</v>
      </c>
    </row>
    <row r="6607" spans="1:5" x14ac:dyDescent="0.2">
      <c r="A6607">
        <v>94678</v>
      </c>
      <c r="B6607" t="s">
        <v>2009</v>
      </c>
      <c r="C6607" t="s">
        <v>13358</v>
      </c>
      <c r="D6607" s="16" t="s">
        <v>621</v>
      </c>
      <c r="E6607">
        <v>19.14</v>
      </c>
    </row>
    <row r="6608" spans="1:5" x14ac:dyDescent="0.2">
      <c r="A6608">
        <v>94680</v>
      </c>
      <c r="B6608" t="s">
        <v>2009</v>
      </c>
      <c r="C6608" t="s">
        <v>13359</v>
      </c>
      <c r="D6608" s="16" t="s">
        <v>621</v>
      </c>
      <c r="E6608">
        <v>57.07</v>
      </c>
    </row>
    <row r="6609" spans="1:5" x14ac:dyDescent="0.2">
      <c r="A6609">
        <v>94682</v>
      </c>
      <c r="B6609" t="s">
        <v>2009</v>
      </c>
      <c r="C6609" t="s">
        <v>13360</v>
      </c>
      <c r="D6609" s="16" t="s">
        <v>621</v>
      </c>
      <c r="E6609">
        <v>144.44999999999999</v>
      </c>
    </row>
    <row r="6610" spans="1:5" x14ac:dyDescent="0.2">
      <c r="A6610">
        <v>94684</v>
      </c>
      <c r="B6610" t="s">
        <v>2009</v>
      </c>
      <c r="C6610" t="s">
        <v>13361</v>
      </c>
      <c r="D6610" s="16" t="s">
        <v>621</v>
      </c>
      <c r="E6610">
        <v>174.1</v>
      </c>
    </row>
    <row r="6611" spans="1:5" x14ac:dyDescent="0.2">
      <c r="A6611">
        <v>105219</v>
      </c>
      <c r="B6611" t="s">
        <v>2009</v>
      </c>
      <c r="C6611" t="s">
        <v>13362</v>
      </c>
      <c r="D6611" s="16" t="s">
        <v>621</v>
      </c>
      <c r="E6611">
        <v>13.69</v>
      </c>
    </row>
    <row r="6612" spans="1:5" x14ac:dyDescent="0.2">
      <c r="A6612">
        <v>105220</v>
      </c>
      <c r="B6612" t="s">
        <v>2009</v>
      </c>
      <c r="C6612" t="s">
        <v>13363</v>
      </c>
      <c r="D6612" s="16" t="s">
        <v>621</v>
      </c>
      <c r="E6612">
        <v>18.8</v>
      </c>
    </row>
    <row r="6613" spans="1:5" x14ac:dyDescent="0.2">
      <c r="A6613">
        <v>105221</v>
      </c>
      <c r="B6613" t="s">
        <v>2009</v>
      </c>
      <c r="C6613" t="s">
        <v>13364</v>
      </c>
      <c r="D6613" s="16" t="s">
        <v>621</v>
      </c>
      <c r="E6613">
        <v>29.07</v>
      </c>
    </row>
    <row r="6614" spans="1:5" x14ac:dyDescent="0.2">
      <c r="A6614">
        <v>105166</v>
      </c>
      <c r="B6614" t="s">
        <v>2009</v>
      </c>
      <c r="C6614" t="s">
        <v>13365</v>
      </c>
      <c r="D6614" s="16" t="s">
        <v>621</v>
      </c>
      <c r="E6614">
        <v>44.26</v>
      </c>
    </row>
    <row r="6615" spans="1:5" x14ac:dyDescent="0.2">
      <c r="A6615">
        <v>105222</v>
      </c>
      <c r="B6615" t="s">
        <v>2009</v>
      </c>
      <c r="C6615" t="s">
        <v>13366</v>
      </c>
      <c r="D6615" s="16" t="s">
        <v>621</v>
      </c>
      <c r="E6615">
        <v>84.13</v>
      </c>
    </row>
    <row r="6616" spans="1:5" x14ac:dyDescent="0.2">
      <c r="A6616">
        <v>105223</v>
      </c>
      <c r="B6616" t="s">
        <v>2009</v>
      </c>
      <c r="C6616" t="s">
        <v>13367</v>
      </c>
      <c r="D6616" s="16" t="s">
        <v>621</v>
      </c>
      <c r="E6616">
        <v>193.75</v>
      </c>
    </row>
    <row r="6617" spans="1:5" x14ac:dyDescent="0.2">
      <c r="A6617">
        <v>105224</v>
      </c>
      <c r="B6617" t="s">
        <v>2009</v>
      </c>
      <c r="C6617" t="s">
        <v>13368</v>
      </c>
      <c r="D6617" s="16" t="s">
        <v>621</v>
      </c>
      <c r="E6617">
        <v>282.08</v>
      </c>
    </row>
    <row r="6618" spans="1:5" x14ac:dyDescent="0.2">
      <c r="A6618">
        <v>105149</v>
      </c>
      <c r="B6618" t="s">
        <v>2009</v>
      </c>
      <c r="C6618" t="s">
        <v>13369</v>
      </c>
      <c r="D6618" s="16" t="s">
        <v>621</v>
      </c>
      <c r="E6618">
        <v>8.8800000000000008</v>
      </c>
    </row>
    <row r="6619" spans="1:5" x14ac:dyDescent="0.2">
      <c r="A6619">
        <v>105150</v>
      </c>
      <c r="B6619" t="s">
        <v>2009</v>
      </c>
      <c r="C6619" t="s">
        <v>13370</v>
      </c>
      <c r="D6619" s="16" t="s">
        <v>621</v>
      </c>
      <c r="E6619">
        <v>10.43</v>
      </c>
    </row>
    <row r="6620" spans="1:5" x14ac:dyDescent="0.2">
      <c r="A6620">
        <v>105151</v>
      </c>
      <c r="B6620" t="s">
        <v>2009</v>
      </c>
      <c r="C6620" t="s">
        <v>13371</v>
      </c>
      <c r="D6620" s="16" t="s">
        <v>621</v>
      </c>
      <c r="E6620">
        <v>25.74</v>
      </c>
    </row>
    <row r="6621" spans="1:5" x14ac:dyDescent="0.2">
      <c r="A6621">
        <v>105152</v>
      </c>
      <c r="B6621" t="s">
        <v>2009</v>
      </c>
      <c r="C6621" t="s">
        <v>13372</v>
      </c>
      <c r="D6621" s="16" t="s">
        <v>621</v>
      </c>
      <c r="E6621">
        <v>38.25</v>
      </c>
    </row>
    <row r="6622" spans="1:5" x14ac:dyDescent="0.2">
      <c r="A6622">
        <v>105153</v>
      </c>
      <c r="B6622" t="s">
        <v>2009</v>
      </c>
      <c r="C6622" t="s">
        <v>13373</v>
      </c>
      <c r="D6622" s="16" t="s">
        <v>621</v>
      </c>
      <c r="E6622">
        <v>60.02</v>
      </c>
    </row>
    <row r="6623" spans="1:5" x14ac:dyDescent="0.2">
      <c r="A6623">
        <v>105161</v>
      </c>
      <c r="B6623" t="s">
        <v>2009</v>
      </c>
      <c r="C6623" t="s">
        <v>13374</v>
      </c>
      <c r="D6623" s="16" t="s">
        <v>621</v>
      </c>
      <c r="E6623">
        <v>108.11</v>
      </c>
    </row>
    <row r="6624" spans="1:5" x14ac:dyDescent="0.2">
      <c r="A6624">
        <v>105162</v>
      </c>
      <c r="B6624" t="s">
        <v>2009</v>
      </c>
      <c r="C6624" t="s">
        <v>13375</v>
      </c>
      <c r="D6624" s="16" t="s">
        <v>621</v>
      </c>
      <c r="E6624">
        <v>184.48</v>
      </c>
    </row>
    <row r="6625" spans="1:5" x14ac:dyDescent="0.2">
      <c r="A6625">
        <v>105163</v>
      </c>
      <c r="B6625" t="s">
        <v>2009</v>
      </c>
      <c r="C6625" t="s">
        <v>13376</v>
      </c>
      <c r="D6625" s="16" t="s">
        <v>621</v>
      </c>
      <c r="E6625">
        <v>16.329999999999998</v>
      </c>
    </row>
    <row r="6626" spans="1:5" x14ac:dyDescent="0.2">
      <c r="A6626">
        <v>105170</v>
      </c>
      <c r="B6626" t="s">
        <v>2009</v>
      </c>
      <c r="C6626" t="s">
        <v>13377</v>
      </c>
      <c r="D6626" s="16" t="s">
        <v>621</v>
      </c>
      <c r="E6626">
        <v>7.01</v>
      </c>
    </row>
    <row r="6627" spans="1:5" x14ac:dyDescent="0.2">
      <c r="A6627">
        <v>105179</v>
      </c>
      <c r="B6627" t="s">
        <v>2009</v>
      </c>
      <c r="C6627" t="s">
        <v>13378</v>
      </c>
      <c r="D6627" s="16" t="s">
        <v>621</v>
      </c>
      <c r="E6627">
        <v>12.28</v>
      </c>
    </row>
    <row r="6628" spans="1:5" x14ac:dyDescent="0.2">
      <c r="A6628">
        <v>105180</v>
      </c>
      <c r="B6628" t="s">
        <v>2009</v>
      </c>
      <c r="C6628" t="s">
        <v>13379</v>
      </c>
      <c r="D6628" s="16" t="s">
        <v>621</v>
      </c>
      <c r="E6628">
        <v>16.920000000000002</v>
      </c>
    </row>
    <row r="6629" spans="1:5" x14ac:dyDescent="0.2">
      <c r="A6629">
        <v>105181</v>
      </c>
      <c r="B6629" t="s">
        <v>2009</v>
      </c>
      <c r="C6629" t="s">
        <v>13380</v>
      </c>
      <c r="D6629" s="16" t="s">
        <v>621</v>
      </c>
      <c r="E6629">
        <v>22.65</v>
      </c>
    </row>
    <row r="6630" spans="1:5" x14ac:dyDescent="0.2">
      <c r="A6630">
        <v>105182</v>
      </c>
      <c r="B6630" t="s">
        <v>2009</v>
      </c>
      <c r="C6630" t="s">
        <v>13381</v>
      </c>
      <c r="D6630" s="16" t="s">
        <v>621</v>
      </c>
      <c r="E6630">
        <v>54.61</v>
      </c>
    </row>
    <row r="6631" spans="1:5" x14ac:dyDescent="0.2">
      <c r="A6631">
        <v>105183</v>
      </c>
      <c r="B6631" t="s">
        <v>2009</v>
      </c>
      <c r="C6631" t="s">
        <v>13382</v>
      </c>
      <c r="D6631" s="16" t="s">
        <v>621</v>
      </c>
      <c r="E6631">
        <v>116.01</v>
      </c>
    </row>
    <row r="6632" spans="1:5" x14ac:dyDescent="0.2">
      <c r="A6632">
        <v>105184</v>
      </c>
      <c r="B6632" t="s">
        <v>2009</v>
      </c>
      <c r="C6632" t="s">
        <v>13383</v>
      </c>
      <c r="D6632" s="16" t="s">
        <v>621</v>
      </c>
      <c r="E6632">
        <v>143.65</v>
      </c>
    </row>
    <row r="6633" spans="1:5" x14ac:dyDescent="0.2">
      <c r="A6633">
        <v>94612</v>
      </c>
      <c r="B6633" t="s">
        <v>2009</v>
      </c>
      <c r="C6633" t="s">
        <v>13384</v>
      </c>
      <c r="D6633" s="16" t="s">
        <v>621</v>
      </c>
      <c r="E6633">
        <v>668.87</v>
      </c>
    </row>
    <row r="6634" spans="1:5" x14ac:dyDescent="0.2">
      <c r="A6634">
        <v>105142</v>
      </c>
      <c r="B6634" t="s">
        <v>2009</v>
      </c>
      <c r="C6634" t="s">
        <v>13385</v>
      </c>
      <c r="D6634" s="16" t="s">
        <v>621</v>
      </c>
      <c r="E6634">
        <v>8.64</v>
      </c>
    </row>
    <row r="6635" spans="1:5" x14ac:dyDescent="0.2">
      <c r="A6635">
        <v>105143</v>
      </c>
      <c r="B6635" t="s">
        <v>2009</v>
      </c>
      <c r="C6635" t="s">
        <v>13386</v>
      </c>
      <c r="D6635" s="16" t="s">
        <v>621</v>
      </c>
      <c r="E6635">
        <v>13.08</v>
      </c>
    </row>
    <row r="6636" spans="1:5" x14ac:dyDescent="0.2">
      <c r="A6636">
        <v>105144</v>
      </c>
      <c r="B6636" t="s">
        <v>2009</v>
      </c>
      <c r="C6636" t="s">
        <v>13387</v>
      </c>
      <c r="D6636" s="16" t="s">
        <v>621</v>
      </c>
      <c r="E6636">
        <v>27.9</v>
      </c>
    </row>
    <row r="6637" spans="1:5" x14ac:dyDescent="0.2">
      <c r="A6637">
        <v>105173</v>
      </c>
      <c r="B6637" t="s">
        <v>2009</v>
      </c>
      <c r="C6637" t="s">
        <v>13388</v>
      </c>
      <c r="D6637" s="16" t="s">
        <v>621</v>
      </c>
      <c r="E6637">
        <v>99.7</v>
      </c>
    </row>
    <row r="6638" spans="1:5" x14ac:dyDescent="0.2">
      <c r="A6638">
        <v>105175</v>
      </c>
      <c r="B6638" t="s">
        <v>2009</v>
      </c>
      <c r="C6638" t="s">
        <v>13389</v>
      </c>
      <c r="D6638" s="16" t="s">
        <v>621</v>
      </c>
      <c r="E6638">
        <v>142.33000000000001</v>
      </c>
    </row>
    <row r="6639" spans="1:5" x14ac:dyDescent="0.2">
      <c r="A6639">
        <v>105174</v>
      </c>
      <c r="B6639" t="s">
        <v>2009</v>
      </c>
      <c r="C6639" t="s">
        <v>13390</v>
      </c>
      <c r="D6639" s="16" t="s">
        <v>621</v>
      </c>
      <c r="E6639">
        <v>144.11000000000001</v>
      </c>
    </row>
    <row r="6640" spans="1:5" x14ac:dyDescent="0.2">
      <c r="A6640">
        <v>105145</v>
      </c>
      <c r="B6640" t="s">
        <v>2009</v>
      </c>
      <c r="C6640" t="s">
        <v>13391</v>
      </c>
      <c r="D6640" s="16" t="s">
        <v>621</v>
      </c>
      <c r="E6640">
        <v>15.16</v>
      </c>
    </row>
    <row r="6641" spans="1:5" x14ac:dyDescent="0.2">
      <c r="A6641">
        <v>94606</v>
      </c>
      <c r="B6641" t="s">
        <v>2009</v>
      </c>
      <c r="C6641" t="s">
        <v>13392</v>
      </c>
      <c r="D6641" s="16" t="s">
        <v>621</v>
      </c>
      <c r="E6641">
        <v>122.5</v>
      </c>
    </row>
    <row r="6642" spans="1:5" x14ac:dyDescent="0.2">
      <c r="A6642">
        <v>94608</v>
      </c>
      <c r="B6642" t="s">
        <v>2009</v>
      </c>
      <c r="C6642" t="s">
        <v>13393</v>
      </c>
      <c r="D6642" s="16" t="s">
        <v>621</v>
      </c>
      <c r="E6642">
        <v>318.11</v>
      </c>
    </row>
    <row r="6643" spans="1:5" x14ac:dyDescent="0.2">
      <c r="A6643">
        <v>94610</v>
      </c>
      <c r="B6643" t="s">
        <v>2009</v>
      </c>
      <c r="C6643" t="s">
        <v>13394</v>
      </c>
      <c r="D6643" s="16" t="s">
        <v>621</v>
      </c>
      <c r="E6643">
        <v>468.65</v>
      </c>
    </row>
    <row r="6644" spans="1:5" x14ac:dyDescent="0.2">
      <c r="A6644">
        <v>94657</v>
      </c>
      <c r="B6644" t="s">
        <v>2009</v>
      </c>
      <c r="C6644" t="s">
        <v>13395</v>
      </c>
      <c r="D6644" s="16" t="s">
        <v>621</v>
      </c>
      <c r="E6644">
        <v>4.82</v>
      </c>
    </row>
    <row r="6645" spans="1:5" x14ac:dyDescent="0.2">
      <c r="A6645">
        <v>94659</v>
      </c>
      <c r="B6645" t="s">
        <v>2009</v>
      </c>
      <c r="C6645" t="s">
        <v>13396</v>
      </c>
      <c r="D6645" s="16" t="s">
        <v>621</v>
      </c>
      <c r="E6645">
        <v>7.66</v>
      </c>
    </row>
    <row r="6646" spans="1:5" x14ac:dyDescent="0.2">
      <c r="A6646">
        <v>94739</v>
      </c>
      <c r="B6646" t="s">
        <v>2009</v>
      </c>
      <c r="C6646" t="s">
        <v>13397</v>
      </c>
      <c r="D6646" s="16" t="s">
        <v>621</v>
      </c>
      <c r="E6646">
        <v>280.5</v>
      </c>
    </row>
    <row r="6647" spans="1:5" x14ac:dyDescent="0.2">
      <c r="A6647">
        <v>94725</v>
      </c>
      <c r="B6647" t="s">
        <v>2009</v>
      </c>
      <c r="C6647" t="s">
        <v>13398</v>
      </c>
      <c r="D6647" s="16" t="s">
        <v>621</v>
      </c>
      <c r="E6647">
        <v>8.2100000000000009</v>
      </c>
    </row>
    <row r="6648" spans="1:5" x14ac:dyDescent="0.2">
      <c r="A6648">
        <v>94727</v>
      </c>
      <c r="B6648" t="s">
        <v>2009</v>
      </c>
      <c r="C6648" t="s">
        <v>13399</v>
      </c>
      <c r="D6648" s="16" t="s">
        <v>621</v>
      </c>
      <c r="E6648">
        <v>13.46</v>
      </c>
    </row>
    <row r="6649" spans="1:5" x14ac:dyDescent="0.2">
      <c r="A6649">
        <v>94729</v>
      </c>
      <c r="B6649" t="s">
        <v>2009</v>
      </c>
      <c r="C6649" t="s">
        <v>13400</v>
      </c>
      <c r="D6649" s="16" t="s">
        <v>621</v>
      </c>
      <c r="E6649">
        <v>23.43</v>
      </c>
    </row>
    <row r="6650" spans="1:5" x14ac:dyDescent="0.2">
      <c r="A6650">
        <v>94731</v>
      </c>
      <c r="B6650" t="s">
        <v>2009</v>
      </c>
      <c r="C6650" t="s">
        <v>13401</v>
      </c>
      <c r="D6650" s="16" t="s">
        <v>621</v>
      </c>
      <c r="E6650">
        <v>31.11</v>
      </c>
    </row>
    <row r="6651" spans="1:5" x14ac:dyDescent="0.2">
      <c r="A6651">
        <v>94733</v>
      </c>
      <c r="B6651" t="s">
        <v>2009</v>
      </c>
      <c r="C6651" t="s">
        <v>13402</v>
      </c>
      <c r="D6651" s="16" t="s">
        <v>621</v>
      </c>
      <c r="E6651">
        <v>54.87</v>
      </c>
    </row>
    <row r="6652" spans="1:5" x14ac:dyDescent="0.2">
      <c r="A6652">
        <v>94863</v>
      </c>
      <c r="B6652" t="s">
        <v>2009</v>
      </c>
      <c r="C6652" t="s">
        <v>13403</v>
      </c>
      <c r="D6652" s="16" t="s">
        <v>621</v>
      </c>
      <c r="E6652">
        <v>192.1</v>
      </c>
    </row>
    <row r="6653" spans="1:5" x14ac:dyDescent="0.2">
      <c r="A6653">
        <v>94737</v>
      </c>
      <c r="B6653" t="s">
        <v>2009</v>
      </c>
      <c r="C6653" t="s">
        <v>13404</v>
      </c>
      <c r="D6653" s="16" t="s">
        <v>621</v>
      </c>
      <c r="E6653">
        <v>228.63</v>
      </c>
    </row>
    <row r="6654" spans="1:5" x14ac:dyDescent="0.2">
      <c r="A6654">
        <v>94465</v>
      </c>
      <c r="B6654" t="s">
        <v>2009</v>
      </c>
      <c r="C6654" t="s">
        <v>13405</v>
      </c>
      <c r="D6654" s="16" t="s">
        <v>621</v>
      </c>
      <c r="E6654">
        <v>60.34</v>
      </c>
    </row>
    <row r="6655" spans="1:5" x14ac:dyDescent="0.2">
      <c r="A6655">
        <v>94467</v>
      </c>
      <c r="B6655" t="s">
        <v>2009</v>
      </c>
      <c r="C6655" t="s">
        <v>13406</v>
      </c>
      <c r="D6655" s="16" t="s">
        <v>621</v>
      </c>
      <c r="E6655">
        <v>96.57</v>
      </c>
    </row>
    <row r="6656" spans="1:5" x14ac:dyDescent="0.2">
      <c r="A6656">
        <v>94469</v>
      </c>
      <c r="B6656" t="s">
        <v>2009</v>
      </c>
      <c r="C6656" t="s">
        <v>13407</v>
      </c>
      <c r="D6656" s="16" t="s">
        <v>621</v>
      </c>
      <c r="E6656">
        <v>137.72999999999999</v>
      </c>
    </row>
    <row r="6657" spans="1:5" x14ac:dyDescent="0.2">
      <c r="A6657">
        <v>96746</v>
      </c>
      <c r="B6657" t="s">
        <v>2009</v>
      </c>
      <c r="C6657" t="s">
        <v>13408</v>
      </c>
      <c r="D6657" s="16" t="s">
        <v>621</v>
      </c>
      <c r="E6657">
        <v>126.11</v>
      </c>
    </row>
    <row r="6658" spans="1:5" x14ac:dyDescent="0.2">
      <c r="A6658">
        <v>96736</v>
      </c>
      <c r="B6658" t="s">
        <v>2009</v>
      </c>
      <c r="C6658" t="s">
        <v>13409</v>
      </c>
      <c r="D6658" s="16" t="s">
        <v>621</v>
      </c>
      <c r="E6658">
        <v>6.99</v>
      </c>
    </row>
    <row r="6659" spans="1:5" x14ac:dyDescent="0.2">
      <c r="A6659">
        <v>96737</v>
      </c>
      <c r="B6659" t="s">
        <v>2009</v>
      </c>
      <c r="C6659" t="s">
        <v>13410</v>
      </c>
      <c r="D6659" s="16" t="s">
        <v>621</v>
      </c>
      <c r="E6659">
        <v>7.19</v>
      </c>
    </row>
    <row r="6660" spans="1:5" x14ac:dyDescent="0.2">
      <c r="A6660">
        <v>96739</v>
      </c>
      <c r="B6660" t="s">
        <v>2009</v>
      </c>
      <c r="C6660" t="s">
        <v>13411</v>
      </c>
      <c r="D6660" s="16" t="s">
        <v>621</v>
      </c>
      <c r="E6660">
        <v>9.8800000000000008</v>
      </c>
    </row>
    <row r="6661" spans="1:5" x14ac:dyDescent="0.2">
      <c r="A6661">
        <v>96741</v>
      </c>
      <c r="B6661" t="s">
        <v>2009</v>
      </c>
      <c r="C6661" t="s">
        <v>13412</v>
      </c>
      <c r="D6661" s="16" t="s">
        <v>621</v>
      </c>
      <c r="E6661">
        <v>19.04</v>
      </c>
    </row>
    <row r="6662" spans="1:5" x14ac:dyDescent="0.2">
      <c r="A6662">
        <v>96742</v>
      </c>
      <c r="B6662" t="s">
        <v>2009</v>
      </c>
      <c r="C6662" t="s">
        <v>13413</v>
      </c>
      <c r="D6662" s="16" t="s">
        <v>621</v>
      </c>
      <c r="E6662">
        <v>23.39</v>
      </c>
    </row>
    <row r="6663" spans="1:5" x14ac:dyDescent="0.2">
      <c r="A6663">
        <v>96743</v>
      </c>
      <c r="B6663" t="s">
        <v>2009</v>
      </c>
      <c r="C6663" t="s">
        <v>13414</v>
      </c>
      <c r="D6663" s="16" t="s">
        <v>621</v>
      </c>
      <c r="E6663">
        <v>36.42</v>
      </c>
    </row>
    <row r="6664" spans="1:5" x14ac:dyDescent="0.2">
      <c r="A6664">
        <v>96744</v>
      </c>
      <c r="B6664" t="s">
        <v>2009</v>
      </c>
      <c r="C6664" t="s">
        <v>13415</v>
      </c>
      <c r="D6664" s="16" t="s">
        <v>621</v>
      </c>
      <c r="E6664">
        <v>61.26</v>
      </c>
    </row>
    <row r="6665" spans="1:5" x14ac:dyDescent="0.2">
      <c r="A6665">
        <v>96745</v>
      </c>
      <c r="B6665" t="s">
        <v>2009</v>
      </c>
      <c r="C6665" t="s">
        <v>13416</v>
      </c>
      <c r="D6665" s="16" t="s">
        <v>621</v>
      </c>
      <c r="E6665">
        <v>95.88</v>
      </c>
    </row>
    <row r="6666" spans="1:5" x14ac:dyDescent="0.2">
      <c r="A6666">
        <v>94671</v>
      </c>
      <c r="B6666" t="s">
        <v>2009</v>
      </c>
      <c r="C6666" t="s">
        <v>13417</v>
      </c>
      <c r="D6666" s="16" t="s">
        <v>621</v>
      </c>
      <c r="E6666">
        <v>139.5</v>
      </c>
    </row>
    <row r="6667" spans="1:5" x14ac:dyDescent="0.2">
      <c r="A6667">
        <v>94661</v>
      </c>
      <c r="B6667" t="s">
        <v>2009</v>
      </c>
      <c r="C6667" t="s">
        <v>13418</v>
      </c>
      <c r="D6667" s="16" t="s">
        <v>621</v>
      </c>
      <c r="E6667">
        <v>12.37</v>
      </c>
    </row>
    <row r="6668" spans="1:5" x14ac:dyDescent="0.2">
      <c r="A6668">
        <v>94663</v>
      </c>
      <c r="B6668" t="s">
        <v>2009</v>
      </c>
      <c r="C6668" t="s">
        <v>13419</v>
      </c>
      <c r="D6668" s="16" t="s">
        <v>621</v>
      </c>
      <c r="E6668">
        <v>15.25</v>
      </c>
    </row>
    <row r="6669" spans="1:5" x14ac:dyDescent="0.2">
      <c r="A6669">
        <v>94665</v>
      </c>
      <c r="B6669" t="s">
        <v>2009</v>
      </c>
      <c r="C6669" t="s">
        <v>13420</v>
      </c>
      <c r="D6669" s="16" t="s">
        <v>621</v>
      </c>
      <c r="E6669">
        <v>31.04</v>
      </c>
    </row>
    <row r="6670" spans="1:5" x14ac:dyDescent="0.2">
      <c r="A6670">
        <v>94667</v>
      </c>
      <c r="B6670" t="s">
        <v>2009</v>
      </c>
      <c r="C6670" t="s">
        <v>13421</v>
      </c>
      <c r="D6670" s="16" t="s">
        <v>621</v>
      </c>
      <c r="E6670">
        <v>45.62</v>
      </c>
    </row>
    <row r="6671" spans="1:5" x14ac:dyDescent="0.2">
      <c r="A6671">
        <v>94669</v>
      </c>
      <c r="B6671" t="s">
        <v>2009</v>
      </c>
      <c r="C6671" t="s">
        <v>13422</v>
      </c>
      <c r="D6671" s="16" t="s">
        <v>621</v>
      </c>
      <c r="E6671">
        <v>84.53</v>
      </c>
    </row>
    <row r="6672" spans="1:5" x14ac:dyDescent="0.2">
      <c r="A6672">
        <v>105177</v>
      </c>
      <c r="B6672" t="s">
        <v>2009</v>
      </c>
      <c r="C6672" t="s">
        <v>13423</v>
      </c>
      <c r="D6672" s="16" t="s">
        <v>621</v>
      </c>
      <c r="E6672">
        <v>160.35</v>
      </c>
    </row>
    <row r="6673" spans="1:5" x14ac:dyDescent="0.2">
      <c r="A6673">
        <v>105176</v>
      </c>
      <c r="B6673" t="s">
        <v>2009</v>
      </c>
      <c r="C6673" t="s">
        <v>13424</v>
      </c>
      <c r="D6673" s="16" t="s">
        <v>621</v>
      </c>
      <c r="E6673">
        <v>180.09</v>
      </c>
    </row>
    <row r="6674" spans="1:5" x14ac:dyDescent="0.2">
      <c r="A6674">
        <v>94466</v>
      </c>
      <c r="B6674" t="s">
        <v>2009</v>
      </c>
      <c r="C6674" t="s">
        <v>13425</v>
      </c>
      <c r="D6674" s="16" t="s">
        <v>621</v>
      </c>
      <c r="E6674">
        <v>60.37</v>
      </c>
    </row>
    <row r="6675" spans="1:5" x14ac:dyDescent="0.2">
      <c r="A6675">
        <v>94468</v>
      </c>
      <c r="B6675" t="s">
        <v>2009</v>
      </c>
      <c r="C6675" t="s">
        <v>13426</v>
      </c>
      <c r="D6675" s="16" t="s">
        <v>621</v>
      </c>
      <c r="E6675">
        <v>84.97</v>
      </c>
    </row>
    <row r="6676" spans="1:5" x14ac:dyDescent="0.2">
      <c r="A6676">
        <v>94470</v>
      </c>
      <c r="B6676" t="s">
        <v>2009</v>
      </c>
      <c r="C6676" t="s">
        <v>13427</v>
      </c>
      <c r="D6676" s="16" t="s">
        <v>621</v>
      </c>
      <c r="E6676">
        <v>127.4</v>
      </c>
    </row>
    <row r="6677" spans="1:5" x14ac:dyDescent="0.2">
      <c r="A6677">
        <v>105225</v>
      </c>
      <c r="B6677" t="s">
        <v>2009</v>
      </c>
      <c r="C6677" t="s">
        <v>13428</v>
      </c>
      <c r="D6677" s="16" t="s">
        <v>621</v>
      </c>
      <c r="E6677">
        <v>20.27</v>
      </c>
    </row>
    <row r="6678" spans="1:5" x14ac:dyDescent="0.2">
      <c r="A6678">
        <v>105226</v>
      </c>
      <c r="B6678" t="s">
        <v>2009</v>
      </c>
      <c r="C6678" t="s">
        <v>13429</v>
      </c>
      <c r="D6678" s="16" t="s">
        <v>621</v>
      </c>
      <c r="E6678">
        <v>47.93</v>
      </c>
    </row>
    <row r="6679" spans="1:5" x14ac:dyDescent="0.2">
      <c r="A6679">
        <v>105227</v>
      </c>
      <c r="B6679" t="s">
        <v>2009</v>
      </c>
      <c r="C6679" t="s">
        <v>13430</v>
      </c>
      <c r="D6679" s="16" t="s">
        <v>621</v>
      </c>
      <c r="E6679">
        <v>68.78</v>
      </c>
    </row>
    <row r="6680" spans="1:5" x14ac:dyDescent="0.2">
      <c r="A6680">
        <v>105212</v>
      </c>
      <c r="B6680" t="s">
        <v>2009</v>
      </c>
      <c r="C6680" t="s">
        <v>13431</v>
      </c>
      <c r="D6680" s="16" t="s">
        <v>621</v>
      </c>
      <c r="E6680">
        <v>272.63</v>
      </c>
    </row>
    <row r="6681" spans="1:5" x14ac:dyDescent="0.2">
      <c r="A6681">
        <v>105211</v>
      </c>
      <c r="B6681" t="s">
        <v>2009</v>
      </c>
      <c r="C6681" t="s">
        <v>13432</v>
      </c>
      <c r="D6681" s="16" t="s">
        <v>621</v>
      </c>
      <c r="E6681">
        <v>274.97000000000003</v>
      </c>
    </row>
    <row r="6682" spans="1:5" x14ac:dyDescent="0.2">
      <c r="A6682">
        <v>105189</v>
      </c>
      <c r="B6682" t="s">
        <v>2009</v>
      </c>
      <c r="C6682" t="s">
        <v>13433</v>
      </c>
      <c r="D6682" s="16" t="s">
        <v>621</v>
      </c>
      <c r="E6682">
        <v>27.68</v>
      </c>
    </row>
    <row r="6683" spans="1:5" x14ac:dyDescent="0.2">
      <c r="A6683">
        <v>105190</v>
      </c>
      <c r="B6683" t="s">
        <v>2009</v>
      </c>
      <c r="C6683" t="s">
        <v>13434</v>
      </c>
      <c r="D6683" s="16" t="s">
        <v>621</v>
      </c>
      <c r="E6683">
        <v>34.93</v>
      </c>
    </row>
    <row r="6684" spans="1:5" x14ac:dyDescent="0.2">
      <c r="A6684">
        <v>94625</v>
      </c>
      <c r="B6684" t="s">
        <v>2009</v>
      </c>
      <c r="C6684" t="s">
        <v>13435</v>
      </c>
      <c r="D6684" s="16" t="s">
        <v>621</v>
      </c>
      <c r="E6684">
        <v>2413.38</v>
      </c>
    </row>
    <row r="6685" spans="1:5" x14ac:dyDescent="0.2">
      <c r="A6685">
        <v>94622</v>
      </c>
      <c r="B6685" t="s">
        <v>2009</v>
      </c>
      <c r="C6685" t="s">
        <v>13436</v>
      </c>
      <c r="D6685" s="16" t="s">
        <v>621</v>
      </c>
      <c r="E6685">
        <v>308.66000000000003</v>
      </c>
    </row>
    <row r="6686" spans="1:5" x14ac:dyDescent="0.2">
      <c r="A6686">
        <v>94623</v>
      </c>
      <c r="B6686" t="s">
        <v>2009</v>
      </c>
      <c r="C6686" t="s">
        <v>13437</v>
      </c>
      <c r="D6686" s="16" t="s">
        <v>621</v>
      </c>
      <c r="E6686">
        <v>754.88</v>
      </c>
    </row>
    <row r="6687" spans="1:5" x14ac:dyDescent="0.2">
      <c r="A6687">
        <v>94624</v>
      </c>
      <c r="B6687" t="s">
        <v>2009</v>
      </c>
      <c r="C6687" t="s">
        <v>13438</v>
      </c>
      <c r="D6687" s="16" t="s">
        <v>621</v>
      </c>
      <c r="E6687">
        <v>1144.27</v>
      </c>
    </row>
    <row r="6688" spans="1:5" x14ac:dyDescent="0.2">
      <c r="A6688">
        <v>94763</v>
      </c>
      <c r="B6688" t="s">
        <v>2009</v>
      </c>
      <c r="C6688" t="s">
        <v>13439</v>
      </c>
      <c r="D6688" s="16" t="s">
        <v>621</v>
      </c>
      <c r="E6688">
        <v>428.37</v>
      </c>
    </row>
    <row r="6689" spans="1:5" x14ac:dyDescent="0.2">
      <c r="A6689">
        <v>94756</v>
      </c>
      <c r="B6689" t="s">
        <v>2009</v>
      </c>
      <c r="C6689" t="s">
        <v>13440</v>
      </c>
      <c r="D6689" s="16" t="s">
        <v>621</v>
      </c>
      <c r="E6689">
        <v>15.02</v>
      </c>
    </row>
    <row r="6690" spans="1:5" x14ac:dyDescent="0.2">
      <c r="A6690">
        <v>94757</v>
      </c>
      <c r="B6690" t="s">
        <v>2009</v>
      </c>
      <c r="C6690" t="s">
        <v>13441</v>
      </c>
      <c r="D6690" s="16" t="s">
        <v>621</v>
      </c>
      <c r="E6690">
        <v>23.76</v>
      </c>
    </row>
    <row r="6691" spans="1:5" x14ac:dyDescent="0.2">
      <c r="A6691">
        <v>94758</v>
      </c>
      <c r="B6691" t="s">
        <v>2009</v>
      </c>
      <c r="C6691" t="s">
        <v>13442</v>
      </c>
      <c r="D6691" s="16" t="s">
        <v>621</v>
      </c>
      <c r="E6691">
        <v>61.05</v>
      </c>
    </row>
    <row r="6692" spans="1:5" x14ac:dyDescent="0.2">
      <c r="A6692">
        <v>94759</v>
      </c>
      <c r="B6692" t="s">
        <v>2009</v>
      </c>
      <c r="C6692" t="s">
        <v>13443</v>
      </c>
      <c r="D6692" s="16" t="s">
        <v>621</v>
      </c>
      <c r="E6692">
        <v>77.78</v>
      </c>
    </row>
    <row r="6693" spans="1:5" x14ac:dyDescent="0.2">
      <c r="A6693">
        <v>94760</v>
      </c>
      <c r="B6693" t="s">
        <v>2009</v>
      </c>
      <c r="C6693" t="s">
        <v>13444</v>
      </c>
      <c r="D6693" s="16" t="s">
        <v>621</v>
      </c>
      <c r="E6693">
        <v>124.19</v>
      </c>
    </row>
    <row r="6694" spans="1:5" x14ac:dyDescent="0.2">
      <c r="A6694">
        <v>94761</v>
      </c>
      <c r="B6694" t="s">
        <v>2009</v>
      </c>
      <c r="C6694" t="s">
        <v>13445</v>
      </c>
      <c r="D6694" s="16" t="s">
        <v>621</v>
      </c>
      <c r="E6694">
        <v>269.52</v>
      </c>
    </row>
    <row r="6695" spans="1:5" x14ac:dyDescent="0.2">
      <c r="A6695">
        <v>94762</v>
      </c>
      <c r="B6695" t="s">
        <v>2009</v>
      </c>
      <c r="C6695" t="s">
        <v>13446</v>
      </c>
      <c r="D6695" s="16" t="s">
        <v>621</v>
      </c>
      <c r="E6695">
        <v>326.45</v>
      </c>
    </row>
    <row r="6696" spans="1:5" x14ac:dyDescent="0.2">
      <c r="A6696">
        <v>94462</v>
      </c>
      <c r="B6696" t="s">
        <v>2009</v>
      </c>
      <c r="C6696" t="s">
        <v>13447</v>
      </c>
      <c r="D6696" s="16" t="s">
        <v>658</v>
      </c>
      <c r="E6696">
        <v>126.74</v>
      </c>
    </row>
    <row r="6697" spans="1:5" x14ac:dyDescent="0.2">
      <c r="A6697">
        <v>94463</v>
      </c>
      <c r="B6697" t="s">
        <v>2009</v>
      </c>
      <c r="C6697" t="s">
        <v>13448</v>
      </c>
      <c r="D6697" s="16" t="s">
        <v>658</v>
      </c>
      <c r="E6697">
        <v>155.53</v>
      </c>
    </row>
    <row r="6698" spans="1:5" x14ac:dyDescent="0.2">
      <c r="A6698">
        <v>94464</v>
      </c>
      <c r="B6698" t="s">
        <v>2009</v>
      </c>
      <c r="C6698" t="s">
        <v>13449</v>
      </c>
      <c r="D6698" s="16" t="s">
        <v>658</v>
      </c>
      <c r="E6698">
        <v>204.61</v>
      </c>
    </row>
    <row r="6699" spans="1:5" x14ac:dyDescent="0.2">
      <c r="A6699">
        <v>94605</v>
      </c>
      <c r="B6699" t="s">
        <v>2009</v>
      </c>
      <c r="C6699" t="s">
        <v>13450</v>
      </c>
      <c r="D6699" s="16" t="s">
        <v>658</v>
      </c>
      <c r="E6699">
        <v>1021.58</v>
      </c>
    </row>
    <row r="6700" spans="1:5" x14ac:dyDescent="0.2">
      <c r="A6700">
        <v>94602</v>
      </c>
      <c r="B6700" t="s">
        <v>2009</v>
      </c>
      <c r="C6700" t="s">
        <v>13451</v>
      </c>
      <c r="D6700" s="16" t="s">
        <v>658</v>
      </c>
      <c r="E6700">
        <v>355.76</v>
      </c>
    </row>
    <row r="6701" spans="1:5" x14ac:dyDescent="0.2">
      <c r="A6701">
        <v>94603</v>
      </c>
      <c r="B6701" t="s">
        <v>2009</v>
      </c>
      <c r="C6701" t="s">
        <v>13452</v>
      </c>
      <c r="D6701" s="16" t="s">
        <v>658</v>
      </c>
      <c r="E6701">
        <v>489.61</v>
      </c>
    </row>
    <row r="6702" spans="1:5" x14ac:dyDescent="0.2">
      <c r="A6702">
        <v>94604</v>
      </c>
      <c r="B6702" t="s">
        <v>2009</v>
      </c>
      <c r="C6702" t="s">
        <v>13453</v>
      </c>
      <c r="D6702" s="16" t="s">
        <v>658</v>
      </c>
      <c r="E6702">
        <v>701.97</v>
      </c>
    </row>
    <row r="6703" spans="1:5" x14ac:dyDescent="0.2">
      <c r="A6703">
        <v>94723</v>
      </c>
      <c r="B6703" t="s">
        <v>2009</v>
      </c>
      <c r="C6703" t="s">
        <v>13454</v>
      </c>
      <c r="D6703" s="16" t="s">
        <v>658</v>
      </c>
      <c r="E6703">
        <v>554.20000000000005</v>
      </c>
    </row>
    <row r="6704" spans="1:5" x14ac:dyDescent="0.2">
      <c r="A6704">
        <v>94716</v>
      </c>
      <c r="B6704" t="s">
        <v>2009</v>
      </c>
      <c r="C6704" t="s">
        <v>13455</v>
      </c>
      <c r="D6704" s="16" t="s">
        <v>658</v>
      </c>
      <c r="E6704">
        <v>27.21</v>
      </c>
    </row>
    <row r="6705" spans="1:5" x14ac:dyDescent="0.2">
      <c r="A6705">
        <v>94717</v>
      </c>
      <c r="B6705" t="s">
        <v>2009</v>
      </c>
      <c r="C6705" t="s">
        <v>13456</v>
      </c>
      <c r="D6705" s="16" t="s">
        <v>658</v>
      </c>
      <c r="E6705">
        <v>45.65</v>
      </c>
    </row>
    <row r="6706" spans="1:5" x14ac:dyDescent="0.2">
      <c r="A6706">
        <v>94718</v>
      </c>
      <c r="B6706" t="s">
        <v>2009</v>
      </c>
      <c r="C6706" t="s">
        <v>13457</v>
      </c>
      <c r="D6706" s="16" t="s">
        <v>658</v>
      </c>
      <c r="E6706">
        <v>59.59</v>
      </c>
    </row>
    <row r="6707" spans="1:5" x14ac:dyDescent="0.2">
      <c r="A6707">
        <v>94719</v>
      </c>
      <c r="B6707" t="s">
        <v>2009</v>
      </c>
      <c r="C6707" t="s">
        <v>13458</v>
      </c>
      <c r="D6707" s="16" t="s">
        <v>658</v>
      </c>
      <c r="E6707">
        <v>79.53</v>
      </c>
    </row>
    <row r="6708" spans="1:5" x14ac:dyDescent="0.2">
      <c r="A6708">
        <v>94720</v>
      </c>
      <c r="B6708" t="s">
        <v>2009</v>
      </c>
      <c r="C6708" t="s">
        <v>13459</v>
      </c>
      <c r="D6708" s="16" t="s">
        <v>658</v>
      </c>
      <c r="E6708">
        <v>116.46</v>
      </c>
    </row>
    <row r="6709" spans="1:5" x14ac:dyDescent="0.2">
      <c r="A6709">
        <v>94721</v>
      </c>
      <c r="B6709" t="s">
        <v>2009</v>
      </c>
      <c r="C6709" t="s">
        <v>13460</v>
      </c>
      <c r="D6709" s="16" t="s">
        <v>658</v>
      </c>
      <c r="E6709">
        <v>188.76</v>
      </c>
    </row>
    <row r="6710" spans="1:5" x14ac:dyDescent="0.2">
      <c r="A6710">
        <v>94722</v>
      </c>
      <c r="B6710" t="s">
        <v>2009</v>
      </c>
      <c r="C6710" t="s">
        <v>13461</v>
      </c>
      <c r="D6710" s="16" t="s">
        <v>658</v>
      </c>
      <c r="E6710">
        <v>294.41000000000003</v>
      </c>
    </row>
    <row r="6711" spans="1:5" x14ac:dyDescent="0.2">
      <c r="A6711">
        <v>96726</v>
      </c>
      <c r="B6711" t="s">
        <v>2009</v>
      </c>
      <c r="C6711" t="s">
        <v>13462</v>
      </c>
      <c r="D6711" s="16" t="s">
        <v>658</v>
      </c>
      <c r="E6711">
        <v>186.32</v>
      </c>
    </row>
    <row r="6712" spans="1:5" x14ac:dyDescent="0.2">
      <c r="A6712">
        <v>96735</v>
      </c>
      <c r="B6712" t="s">
        <v>2009</v>
      </c>
      <c r="C6712" t="s">
        <v>13463</v>
      </c>
      <c r="D6712" s="16" t="s">
        <v>658</v>
      </c>
      <c r="E6712">
        <v>351.06</v>
      </c>
    </row>
    <row r="6713" spans="1:5" x14ac:dyDescent="0.2">
      <c r="A6713">
        <v>96718</v>
      </c>
      <c r="B6713" t="s">
        <v>2009</v>
      </c>
      <c r="C6713" t="s">
        <v>13464</v>
      </c>
      <c r="D6713" s="16" t="s">
        <v>658</v>
      </c>
      <c r="E6713">
        <v>16.850000000000001</v>
      </c>
    </row>
    <row r="6714" spans="1:5" x14ac:dyDescent="0.2">
      <c r="A6714">
        <v>96727</v>
      </c>
      <c r="B6714" t="s">
        <v>2009</v>
      </c>
      <c r="C6714" t="s">
        <v>13465</v>
      </c>
      <c r="D6714" s="16" t="s">
        <v>658</v>
      </c>
      <c r="E6714">
        <v>19.2</v>
      </c>
    </row>
    <row r="6715" spans="1:5" x14ac:dyDescent="0.2">
      <c r="A6715">
        <v>96719</v>
      </c>
      <c r="B6715" t="s">
        <v>2009</v>
      </c>
      <c r="C6715" t="s">
        <v>13466</v>
      </c>
      <c r="D6715" s="16" t="s">
        <v>658</v>
      </c>
      <c r="E6715">
        <v>21.5</v>
      </c>
    </row>
    <row r="6716" spans="1:5" x14ac:dyDescent="0.2">
      <c r="A6716">
        <v>96728</v>
      </c>
      <c r="B6716" t="s">
        <v>2009</v>
      </c>
      <c r="C6716" t="s">
        <v>13467</v>
      </c>
      <c r="D6716" s="16" t="s">
        <v>658</v>
      </c>
      <c r="E6716">
        <v>24.73</v>
      </c>
    </row>
    <row r="6717" spans="1:5" x14ac:dyDescent="0.2">
      <c r="A6717">
        <v>96720</v>
      </c>
      <c r="B6717" t="s">
        <v>2009</v>
      </c>
      <c r="C6717" t="s">
        <v>13468</v>
      </c>
      <c r="D6717" s="16" t="s">
        <v>658</v>
      </c>
      <c r="E6717">
        <v>19.579999999999998</v>
      </c>
    </row>
    <row r="6718" spans="1:5" x14ac:dyDescent="0.2">
      <c r="A6718">
        <v>96729</v>
      </c>
      <c r="B6718" t="s">
        <v>2009</v>
      </c>
      <c r="C6718" t="s">
        <v>13469</v>
      </c>
      <c r="D6718" s="16" t="s">
        <v>658</v>
      </c>
      <c r="E6718">
        <v>31.82</v>
      </c>
    </row>
    <row r="6719" spans="1:5" x14ac:dyDescent="0.2">
      <c r="A6719">
        <v>96721</v>
      </c>
      <c r="B6719" t="s">
        <v>2009</v>
      </c>
      <c r="C6719" t="s">
        <v>13470</v>
      </c>
      <c r="D6719" s="16" t="s">
        <v>658</v>
      </c>
      <c r="E6719">
        <v>25.42</v>
      </c>
    </row>
    <row r="6720" spans="1:5" x14ac:dyDescent="0.2">
      <c r="A6720">
        <v>96730</v>
      </c>
      <c r="B6720" t="s">
        <v>2009</v>
      </c>
      <c r="C6720" t="s">
        <v>13471</v>
      </c>
      <c r="D6720" s="16" t="s">
        <v>658</v>
      </c>
      <c r="E6720">
        <v>43.92</v>
      </c>
    </row>
    <row r="6721" spans="1:5" x14ac:dyDescent="0.2">
      <c r="A6721">
        <v>96722</v>
      </c>
      <c r="B6721" t="s">
        <v>2009</v>
      </c>
      <c r="C6721" t="s">
        <v>13472</v>
      </c>
      <c r="D6721" s="16" t="s">
        <v>658</v>
      </c>
      <c r="E6721">
        <v>38.86</v>
      </c>
    </row>
    <row r="6722" spans="1:5" x14ac:dyDescent="0.2">
      <c r="A6722">
        <v>96731</v>
      </c>
      <c r="B6722" t="s">
        <v>2009</v>
      </c>
      <c r="C6722" t="s">
        <v>13473</v>
      </c>
      <c r="D6722" s="16" t="s">
        <v>658</v>
      </c>
      <c r="E6722">
        <v>66.260000000000005</v>
      </c>
    </row>
    <row r="6723" spans="1:5" x14ac:dyDescent="0.2">
      <c r="A6723">
        <v>96723</v>
      </c>
      <c r="B6723" t="s">
        <v>2009</v>
      </c>
      <c r="C6723" t="s">
        <v>13474</v>
      </c>
      <c r="D6723" s="16" t="s">
        <v>658</v>
      </c>
      <c r="E6723">
        <v>60.2</v>
      </c>
    </row>
    <row r="6724" spans="1:5" x14ac:dyDescent="0.2">
      <c r="A6724">
        <v>96732</v>
      </c>
      <c r="B6724" t="s">
        <v>2009</v>
      </c>
      <c r="C6724" t="s">
        <v>13475</v>
      </c>
      <c r="D6724" s="16" t="s">
        <v>658</v>
      </c>
      <c r="E6724">
        <v>111.35</v>
      </c>
    </row>
    <row r="6725" spans="1:5" x14ac:dyDescent="0.2">
      <c r="A6725">
        <v>96724</v>
      </c>
      <c r="B6725" t="s">
        <v>2009</v>
      </c>
      <c r="C6725" t="s">
        <v>13476</v>
      </c>
      <c r="D6725" s="16" t="s">
        <v>658</v>
      </c>
      <c r="E6725">
        <v>77.27</v>
      </c>
    </row>
    <row r="6726" spans="1:5" x14ac:dyDescent="0.2">
      <c r="A6726">
        <v>96733</v>
      </c>
      <c r="B6726" t="s">
        <v>2009</v>
      </c>
      <c r="C6726" t="s">
        <v>13477</v>
      </c>
      <c r="D6726" s="16" t="s">
        <v>658</v>
      </c>
      <c r="E6726">
        <v>151.61000000000001</v>
      </c>
    </row>
    <row r="6727" spans="1:5" x14ac:dyDescent="0.2">
      <c r="A6727">
        <v>96725</v>
      </c>
      <c r="B6727" t="s">
        <v>2009</v>
      </c>
      <c r="C6727" t="s">
        <v>13478</v>
      </c>
      <c r="D6727" s="16" t="s">
        <v>658</v>
      </c>
      <c r="E6727">
        <v>126.13</v>
      </c>
    </row>
    <row r="6728" spans="1:5" x14ac:dyDescent="0.2">
      <c r="A6728">
        <v>96734</v>
      </c>
      <c r="B6728" t="s">
        <v>2009</v>
      </c>
      <c r="C6728" t="s">
        <v>13479</v>
      </c>
      <c r="D6728" s="16" t="s">
        <v>658</v>
      </c>
      <c r="E6728">
        <v>252.42</v>
      </c>
    </row>
    <row r="6729" spans="1:5" x14ac:dyDescent="0.2">
      <c r="A6729">
        <v>94655</v>
      </c>
      <c r="B6729" t="s">
        <v>2009</v>
      </c>
      <c r="C6729" t="s">
        <v>13480</v>
      </c>
      <c r="D6729" s="16" t="s">
        <v>658</v>
      </c>
      <c r="E6729">
        <v>164.74</v>
      </c>
    </row>
    <row r="6730" spans="1:5" x14ac:dyDescent="0.2">
      <c r="A6730">
        <v>94648</v>
      </c>
      <c r="B6730" t="s">
        <v>2009</v>
      </c>
      <c r="C6730" t="s">
        <v>13481</v>
      </c>
      <c r="D6730" s="16" t="s">
        <v>658</v>
      </c>
      <c r="E6730">
        <v>9.11</v>
      </c>
    </row>
    <row r="6731" spans="1:5" x14ac:dyDescent="0.2">
      <c r="A6731">
        <v>94649</v>
      </c>
      <c r="B6731" t="s">
        <v>2009</v>
      </c>
      <c r="C6731" t="s">
        <v>13482</v>
      </c>
      <c r="D6731" s="16" t="s">
        <v>658</v>
      </c>
      <c r="E6731">
        <v>17.149999999999999</v>
      </c>
    </row>
    <row r="6732" spans="1:5" x14ac:dyDescent="0.2">
      <c r="A6732">
        <v>94650</v>
      </c>
      <c r="B6732" t="s">
        <v>2009</v>
      </c>
      <c r="C6732" t="s">
        <v>13483</v>
      </c>
      <c r="D6732" s="16" t="s">
        <v>658</v>
      </c>
      <c r="E6732">
        <v>26.02</v>
      </c>
    </row>
    <row r="6733" spans="1:5" x14ac:dyDescent="0.2">
      <c r="A6733">
        <v>94651</v>
      </c>
      <c r="B6733" t="s">
        <v>2009</v>
      </c>
      <c r="C6733" t="s">
        <v>13484</v>
      </c>
      <c r="D6733" s="16" t="s">
        <v>658</v>
      </c>
      <c r="E6733">
        <v>30.09</v>
      </c>
    </row>
    <row r="6734" spans="1:5" x14ac:dyDescent="0.2">
      <c r="A6734">
        <v>94652</v>
      </c>
      <c r="B6734" t="s">
        <v>2009</v>
      </c>
      <c r="C6734" t="s">
        <v>13485</v>
      </c>
      <c r="D6734" s="16" t="s">
        <v>658</v>
      </c>
      <c r="E6734">
        <v>47.33</v>
      </c>
    </row>
    <row r="6735" spans="1:5" x14ac:dyDescent="0.2">
      <c r="A6735">
        <v>94653</v>
      </c>
      <c r="B6735" t="s">
        <v>2009</v>
      </c>
      <c r="C6735" t="s">
        <v>13486</v>
      </c>
      <c r="D6735" s="16" t="s">
        <v>658</v>
      </c>
      <c r="E6735">
        <v>76.650000000000006</v>
      </c>
    </row>
    <row r="6736" spans="1:5" x14ac:dyDescent="0.2">
      <c r="A6736">
        <v>94654</v>
      </c>
      <c r="B6736" t="s">
        <v>2009</v>
      </c>
      <c r="C6736" t="s">
        <v>13487</v>
      </c>
      <c r="D6736" s="16" t="s">
        <v>658</v>
      </c>
      <c r="E6736">
        <v>104.67</v>
      </c>
    </row>
    <row r="6737" spans="1:5" x14ac:dyDescent="0.2">
      <c r="A6737">
        <v>94689</v>
      </c>
      <c r="B6737" t="s">
        <v>2009</v>
      </c>
      <c r="C6737" t="s">
        <v>13488</v>
      </c>
      <c r="D6737" s="16" t="s">
        <v>621</v>
      </c>
      <c r="E6737">
        <v>12.16</v>
      </c>
    </row>
    <row r="6738" spans="1:5" x14ac:dyDescent="0.2">
      <c r="A6738">
        <v>94702</v>
      </c>
      <c r="B6738" t="s">
        <v>2009</v>
      </c>
      <c r="C6738" t="s">
        <v>13489</v>
      </c>
      <c r="D6738" s="16" t="s">
        <v>621</v>
      </c>
      <c r="E6738">
        <v>250.79</v>
      </c>
    </row>
    <row r="6739" spans="1:5" x14ac:dyDescent="0.2">
      <c r="A6739">
        <v>94691</v>
      </c>
      <c r="B6739" t="s">
        <v>2009</v>
      </c>
      <c r="C6739" t="s">
        <v>13490</v>
      </c>
      <c r="D6739" s="16" t="s">
        <v>621</v>
      </c>
      <c r="E6739">
        <v>17.489999999999998</v>
      </c>
    </row>
    <row r="6740" spans="1:5" x14ac:dyDescent="0.2">
      <c r="A6740">
        <v>94693</v>
      </c>
      <c r="B6740" t="s">
        <v>2009</v>
      </c>
      <c r="C6740" t="s">
        <v>13491</v>
      </c>
      <c r="D6740" s="16" t="s">
        <v>621</v>
      </c>
      <c r="E6740">
        <v>22.89</v>
      </c>
    </row>
    <row r="6741" spans="1:5" x14ac:dyDescent="0.2">
      <c r="A6741">
        <v>94695</v>
      </c>
      <c r="B6741" t="s">
        <v>2009</v>
      </c>
      <c r="C6741" t="s">
        <v>13492</v>
      </c>
      <c r="D6741" s="16" t="s">
        <v>621</v>
      </c>
      <c r="E6741">
        <v>40.49</v>
      </c>
    </row>
    <row r="6742" spans="1:5" x14ac:dyDescent="0.2">
      <c r="A6742">
        <v>94698</v>
      </c>
      <c r="B6742" t="s">
        <v>2009</v>
      </c>
      <c r="C6742" t="s">
        <v>13493</v>
      </c>
      <c r="D6742" s="16" t="s">
        <v>621</v>
      </c>
      <c r="E6742">
        <v>87.68</v>
      </c>
    </row>
    <row r="6743" spans="1:5" x14ac:dyDescent="0.2">
      <c r="A6743">
        <v>94700</v>
      </c>
      <c r="B6743" t="s">
        <v>2009</v>
      </c>
      <c r="C6743" t="s">
        <v>13494</v>
      </c>
      <c r="D6743" s="16" t="s">
        <v>621</v>
      </c>
      <c r="E6743">
        <v>173.91</v>
      </c>
    </row>
    <row r="6744" spans="1:5" x14ac:dyDescent="0.2">
      <c r="A6744">
        <v>94477</v>
      </c>
      <c r="B6744" t="s">
        <v>2009</v>
      </c>
      <c r="C6744" t="s">
        <v>13495</v>
      </c>
      <c r="D6744" s="16" t="s">
        <v>621</v>
      </c>
      <c r="E6744">
        <v>115.96</v>
      </c>
    </row>
    <row r="6745" spans="1:5" x14ac:dyDescent="0.2">
      <c r="A6745">
        <v>94478</v>
      </c>
      <c r="B6745" t="s">
        <v>2009</v>
      </c>
      <c r="C6745" t="s">
        <v>13496</v>
      </c>
      <c r="D6745" s="16" t="s">
        <v>621</v>
      </c>
      <c r="E6745">
        <v>190.3</v>
      </c>
    </row>
    <row r="6746" spans="1:5" x14ac:dyDescent="0.2">
      <c r="A6746">
        <v>94479</v>
      </c>
      <c r="B6746" t="s">
        <v>2009</v>
      </c>
      <c r="C6746" t="s">
        <v>13497</v>
      </c>
      <c r="D6746" s="16" t="s">
        <v>621</v>
      </c>
      <c r="E6746">
        <v>247.22</v>
      </c>
    </row>
    <row r="6747" spans="1:5" x14ac:dyDescent="0.2">
      <c r="A6747">
        <v>96764</v>
      </c>
      <c r="B6747" t="s">
        <v>2009</v>
      </c>
      <c r="C6747" t="s">
        <v>13498</v>
      </c>
      <c r="D6747" s="16" t="s">
        <v>621</v>
      </c>
      <c r="E6747">
        <v>347.08</v>
      </c>
    </row>
    <row r="6748" spans="1:5" x14ac:dyDescent="0.2">
      <c r="A6748">
        <v>105164</v>
      </c>
      <c r="B6748" t="s">
        <v>2009</v>
      </c>
      <c r="C6748" t="s">
        <v>13499</v>
      </c>
      <c r="D6748" s="16" t="s">
        <v>621</v>
      </c>
      <c r="E6748">
        <v>12.72</v>
      </c>
    </row>
    <row r="6749" spans="1:5" x14ac:dyDescent="0.2">
      <c r="A6749">
        <v>105165</v>
      </c>
      <c r="B6749" t="s">
        <v>2009</v>
      </c>
      <c r="C6749" t="s">
        <v>13500</v>
      </c>
      <c r="D6749" s="16" t="s">
        <v>621</v>
      </c>
      <c r="E6749">
        <v>13.01</v>
      </c>
    </row>
    <row r="6750" spans="1:5" x14ac:dyDescent="0.2">
      <c r="A6750">
        <v>96758</v>
      </c>
      <c r="B6750" t="s">
        <v>2009</v>
      </c>
      <c r="C6750" t="s">
        <v>13501</v>
      </c>
      <c r="D6750" s="16" t="s">
        <v>621</v>
      </c>
      <c r="E6750">
        <v>19.72</v>
      </c>
    </row>
    <row r="6751" spans="1:5" x14ac:dyDescent="0.2">
      <c r="A6751">
        <v>96759</v>
      </c>
      <c r="B6751" t="s">
        <v>2009</v>
      </c>
      <c r="C6751" t="s">
        <v>13502</v>
      </c>
      <c r="D6751" s="16" t="s">
        <v>621</v>
      </c>
      <c r="E6751">
        <v>29.05</v>
      </c>
    </row>
    <row r="6752" spans="1:5" x14ac:dyDescent="0.2">
      <c r="A6752">
        <v>96760</v>
      </c>
      <c r="B6752" t="s">
        <v>2009</v>
      </c>
      <c r="C6752" t="s">
        <v>13503</v>
      </c>
      <c r="D6752" s="16" t="s">
        <v>621</v>
      </c>
      <c r="E6752">
        <v>47.13</v>
      </c>
    </row>
    <row r="6753" spans="1:5" x14ac:dyDescent="0.2">
      <c r="A6753">
        <v>96761</v>
      </c>
      <c r="B6753" t="s">
        <v>2009</v>
      </c>
      <c r="C6753" t="s">
        <v>13504</v>
      </c>
      <c r="D6753" s="16" t="s">
        <v>621</v>
      </c>
      <c r="E6753">
        <v>70.14</v>
      </c>
    </row>
    <row r="6754" spans="1:5" x14ac:dyDescent="0.2">
      <c r="A6754">
        <v>96762</v>
      </c>
      <c r="B6754" t="s">
        <v>2009</v>
      </c>
      <c r="C6754" t="s">
        <v>13505</v>
      </c>
      <c r="D6754" s="16" t="s">
        <v>621</v>
      </c>
      <c r="E6754">
        <v>131.43</v>
      </c>
    </row>
    <row r="6755" spans="1:5" x14ac:dyDescent="0.2">
      <c r="A6755">
        <v>96763</v>
      </c>
      <c r="B6755" t="s">
        <v>2009</v>
      </c>
      <c r="C6755" t="s">
        <v>13506</v>
      </c>
      <c r="D6755" s="16" t="s">
        <v>621</v>
      </c>
      <c r="E6755">
        <v>176.02</v>
      </c>
    </row>
    <row r="6756" spans="1:5" x14ac:dyDescent="0.2">
      <c r="A6756">
        <v>94701</v>
      </c>
      <c r="B6756" t="s">
        <v>2009</v>
      </c>
      <c r="C6756" t="s">
        <v>13507</v>
      </c>
      <c r="D6756" s="16" t="s">
        <v>621</v>
      </c>
      <c r="E6756">
        <v>300.25</v>
      </c>
    </row>
    <row r="6757" spans="1:5" x14ac:dyDescent="0.2">
      <c r="A6757">
        <v>94688</v>
      </c>
      <c r="B6757" t="s">
        <v>2009</v>
      </c>
      <c r="C6757" t="s">
        <v>13508</v>
      </c>
      <c r="D6757" s="16" t="s">
        <v>621</v>
      </c>
      <c r="E6757">
        <v>8.43</v>
      </c>
    </row>
    <row r="6758" spans="1:5" x14ac:dyDescent="0.2">
      <c r="A6758">
        <v>94690</v>
      </c>
      <c r="B6758" t="s">
        <v>2009</v>
      </c>
      <c r="C6758" t="s">
        <v>13509</v>
      </c>
      <c r="D6758" s="16" t="s">
        <v>621</v>
      </c>
      <c r="E6758">
        <v>14.19</v>
      </c>
    </row>
    <row r="6759" spans="1:5" x14ac:dyDescent="0.2">
      <c r="A6759">
        <v>94692</v>
      </c>
      <c r="B6759" t="s">
        <v>2009</v>
      </c>
      <c r="C6759" t="s">
        <v>13510</v>
      </c>
      <c r="D6759" s="16" t="s">
        <v>621</v>
      </c>
      <c r="E6759">
        <v>24.7</v>
      </c>
    </row>
    <row r="6760" spans="1:5" x14ac:dyDescent="0.2">
      <c r="A6760">
        <v>94694</v>
      </c>
      <c r="B6760" t="s">
        <v>2009</v>
      </c>
      <c r="C6760" t="s">
        <v>13511</v>
      </c>
      <c r="D6760" s="16" t="s">
        <v>621</v>
      </c>
      <c r="E6760">
        <v>30.23</v>
      </c>
    </row>
    <row r="6761" spans="1:5" x14ac:dyDescent="0.2">
      <c r="A6761">
        <v>94696</v>
      </c>
      <c r="B6761" t="s">
        <v>2009</v>
      </c>
      <c r="C6761" t="s">
        <v>13512</v>
      </c>
      <c r="D6761" s="16" t="s">
        <v>621</v>
      </c>
      <c r="E6761">
        <v>66.010000000000005</v>
      </c>
    </row>
    <row r="6762" spans="1:5" x14ac:dyDescent="0.2">
      <c r="A6762">
        <v>94697</v>
      </c>
      <c r="B6762" t="s">
        <v>2009</v>
      </c>
      <c r="C6762" t="s">
        <v>13513</v>
      </c>
      <c r="D6762" s="16" t="s">
        <v>621</v>
      </c>
      <c r="E6762">
        <v>114.07</v>
      </c>
    </row>
    <row r="6763" spans="1:5" x14ac:dyDescent="0.2">
      <c r="A6763">
        <v>94699</v>
      </c>
      <c r="B6763" t="s">
        <v>2009</v>
      </c>
      <c r="C6763" t="s">
        <v>13514</v>
      </c>
      <c r="D6763" s="16" t="s">
        <v>621</v>
      </c>
      <c r="E6763">
        <v>151.58000000000001</v>
      </c>
    </row>
    <row r="6764" spans="1:5" x14ac:dyDescent="0.2">
      <c r="A6764">
        <v>105167</v>
      </c>
      <c r="B6764" t="s">
        <v>2009</v>
      </c>
      <c r="C6764" t="s">
        <v>13515</v>
      </c>
      <c r="D6764" s="16" t="s">
        <v>621</v>
      </c>
      <c r="E6764">
        <v>247.92</v>
      </c>
    </row>
    <row r="6765" spans="1:5" x14ac:dyDescent="0.2">
      <c r="A6765">
        <v>105168</v>
      </c>
      <c r="B6765" t="s">
        <v>2009</v>
      </c>
      <c r="C6765" t="s">
        <v>13516</v>
      </c>
      <c r="D6765" s="16" t="s">
        <v>621</v>
      </c>
      <c r="E6765">
        <v>0</v>
      </c>
    </row>
    <row r="6766" spans="1:5" x14ac:dyDescent="0.2">
      <c r="A6766">
        <v>105171</v>
      </c>
      <c r="B6766" t="s">
        <v>2009</v>
      </c>
      <c r="C6766" t="s">
        <v>13517</v>
      </c>
      <c r="D6766" s="16" t="s">
        <v>621</v>
      </c>
      <c r="E6766">
        <v>0</v>
      </c>
    </row>
    <row r="6767" spans="1:5" x14ac:dyDescent="0.2">
      <c r="A6767">
        <v>105191</v>
      </c>
      <c r="B6767" t="s">
        <v>2009</v>
      </c>
      <c r="C6767" t="s">
        <v>13518</v>
      </c>
      <c r="D6767" s="16" t="s">
        <v>621</v>
      </c>
      <c r="E6767">
        <v>0</v>
      </c>
    </row>
    <row r="6768" spans="1:5" x14ac:dyDescent="0.2">
      <c r="A6768">
        <v>105192</v>
      </c>
      <c r="B6768" t="s">
        <v>2009</v>
      </c>
      <c r="C6768" t="s">
        <v>13519</v>
      </c>
      <c r="D6768" s="16" t="s">
        <v>621</v>
      </c>
      <c r="E6768">
        <v>0</v>
      </c>
    </row>
    <row r="6769" spans="1:5" x14ac:dyDescent="0.2">
      <c r="A6769">
        <v>96809</v>
      </c>
      <c r="B6769" t="s">
        <v>2009</v>
      </c>
      <c r="C6769" t="s">
        <v>13520</v>
      </c>
      <c r="D6769" s="16" t="s">
        <v>621</v>
      </c>
      <c r="E6769">
        <v>20.89</v>
      </c>
    </row>
    <row r="6770" spans="1:5" x14ac:dyDescent="0.2">
      <c r="A6770">
        <v>96812</v>
      </c>
      <c r="B6770" t="s">
        <v>2009</v>
      </c>
      <c r="C6770" t="s">
        <v>13521</v>
      </c>
      <c r="D6770" s="16" t="s">
        <v>621</v>
      </c>
      <c r="E6770">
        <v>21.81</v>
      </c>
    </row>
    <row r="6771" spans="1:5" x14ac:dyDescent="0.2">
      <c r="A6771">
        <v>96813</v>
      </c>
      <c r="B6771" t="s">
        <v>2009</v>
      </c>
      <c r="C6771" t="s">
        <v>13522</v>
      </c>
      <c r="D6771" s="16" t="s">
        <v>621</v>
      </c>
      <c r="E6771">
        <v>24.81</v>
      </c>
    </row>
    <row r="6772" spans="1:5" x14ac:dyDescent="0.2">
      <c r="A6772">
        <v>96817</v>
      </c>
      <c r="B6772" t="s">
        <v>2009</v>
      </c>
      <c r="C6772" t="s">
        <v>13523</v>
      </c>
      <c r="D6772" s="16" t="s">
        <v>621</v>
      </c>
      <c r="E6772">
        <v>36.869999999999997</v>
      </c>
    </row>
    <row r="6773" spans="1:5" x14ac:dyDescent="0.2">
      <c r="A6773">
        <v>96816</v>
      </c>
      <c r="B6773" t="s">
        <v>2009</v>
      </c>
      <c r="C6773" t="s">
        <v>13524</v>
      </c>
      <c r="D6773" s="16" t="s">
        <v>621</v>
      </c>
      <c r="E6773">
        <v>27.93</v>
      </c>
    </row>
    <row r="6774" spans="1:5" x14ac:dyDescent="0.2">
      <c r="A6774">
        <v>96821</v>
      </c>
      <c r="B6774" t="s">
        <v>2009</v>
      </c>
      <c r="C6774" t="s">
        <v>13525</v>
      </c>
      <c r="D6774" s="16" t="s">
        <v>621</v>
      </c>
      <c r="E6774">
        <v>40.97</v>
      </c>
    </row>
    <row r="6775" spans="1:5" x14ac:dyDescent="0.2">
      <c r="A6775">
        <v>96824</v>
      </c>
      <c r="B6775" t="s">
        <v>2009</v>
      </c>
      <c r="C6775" t="s">
        <v>13526</v>
      </c>
      <c r="D6775" s="16" t="s">
        <v>621</v>
      </c>
      <c r="E6775">
        <v>19.5</v>
      </c>
    </row>
    <row r="6776" spans="1:5" x14ac:dyDescent="0.2">
      <c r="A6776">
        <v>96827</v>
      </c>
      <c r="B6776" t="s">
        <v>2009</v>
      </c>
      <c r="C6776" t="s">
        <v>13527</v>
      </c>
      <c r="D6776" s="16" t="s">
        <v>621</v>
      </c>
      <c r="E6776">
        <v>21.22</v>
      </c>
    </row>
    <row r="6777" spans="1:5" x14ac:dyDescent="0.2">
      <c r="A6777">
        <v>96828</v>
      </c>
      <c r="B6777" t="s">
        <v>2009</v>
      </c>
      <c r="C6777" t="s">
        <v>13528</v>
      </c>
      <c r="D6777" s="16" t="s">
        <v>621</v>
      </c>
      <c r="E6777">
        <v>25.99</v>
      </c>
    </row>
    <row r="6778" spans="1:5" x14ac:dyDescent="0.2">
      <c r="A6778">
        <v>96832</v>
      </c>
      <c r="B6778" t="s">
        <v>2009</v>
      </c>
      <c r="C6778" t="s">
        <v>13529</v>
      </c>
      <c r="D6778" s="16" t="s">
        <v>621</v>
      </c>
      <c r="E6778">
        <v>32.39</v>
      </c>
    </row>
    <row r="6779" spans="1:5" x14ac:dyDescent="0.2">
      <c r="A6779">
        <v>104525</v>
      </c>
      <c r="B6779" t="s">
        <v>2009</v>
      </c>
      <c r="C6779" t="s">
        <v>13530</v>
      </c>
      <c r="D6779" s="16" t="s">
        <v>621</v>
      </c>
      <c r="E6779">
        <v>0</v>
      </c>
    </row>
    <row r="6780" spans="1:5" x14ac:dyDescent="0.2">
      <c r="A6780">
        <v>104563</v>
      </c>
      <c r="B6780" t="s">
        <v>2009</v>
      </c>
      <c r="C6780" t="s">
        <v>13531</v>
      </c>
      <c r="D6780" s="16" t="s">
        <v>621</v>
      </c>
      <c r="E6780">
        <v>0</v>
      </c>
    </row>
    <row r="6781" spans="1:5" x14ac:dyDescent="0.2">
      <c r="A6781">
        <v>104531</v>
      </c>
      <c r="B6781" t="s">
        <v>2009</v>
      </c>
      <c r="C6781" t="s">
        <v>13532</v>
      </c>
      <c r="D6781" s="16" t="s">
        <v>621</v>
      </c>
      <c r="E6781">
        <v>0</v>
      </c>
    </row>
    <row r="6782" spans="1:5" x14ac:dyDescent="0.2">
      <c r="A6782">
        <v>104527</v>
      </c>
      <c r="B6782" t="s">
        <v>2009</v>
      </c>
      <c r="C6782" t="s">
        <v>13533</v>
      </c>
      <c r="D6782" s="16" t="s">
        <v>621</v>
      </c>
      <c r="E6782">
        <v>0</v>
      </c>
    </row>
    <row r="6783" spans="1:5" x14ac:dyDescent="0.2">
      <c r="A6783">
        <v>104529</v>
      </c>
      <c r="B6783" t="s">
        <v>2009</v>
      </c>
      <c r="C6783" t="s">
        <v>13534</v>
      </c>
      <c r="D6783" s="16" t="s">
        <v>621</v>
      </c>
      <c r="E6783">
        <v>0</v>
      </c>
    </row>
    <row r="6784" spans="1:5" x14ac:dyDescent="0.2">
      <c r="A6784">
        <v>104564</v>
      </c>
      <c r="B6784" t="s">
        <v>2009</v>
      </c>
      <c r="C6784" t="s">
        <v>13535</v>
      </c>
      <c r="D6784" s="16" t="s">
        <v>621</v>
      </c>
      <c r="E6784">
        <v>0</v>
      </c>
    </row>
    <row r="6785" spans="1:5" x14ac:dyDescent="0.2">
      <c r="A6785">
        <v>104533</v>
      </c>
      <c r="B6785" t="s">
        <v>2009</v>
      </c>
      <c r="C6785" t="s">
        <v>13536</v>
      </c>
      <c r="D6785" s="16" t="s">
        <v>621</v>
      </c>
      <c r="E6785">
        <v>0</v>
      </c>
    </row>
    <row r="6786" spans="1:5" x14ac:dyDescent="0.2">
      <c r="A6786">
        <v>104535</v>
      </c>
      <c r="B6786" t="s">
        <v>2009</v>
      </c>
      <c r="C6786" t="s">
        <v>13537</v>
      </c>
      <c r="D6786" s="16" t="s">
        <v>621</v>
      </c>
      <c r="E6786">
        <v>0</v>
      </c>
    </row>
    <row r="6787" spans="1:5" x14ac:dyDescent="0.2">
      <c r="A6787">
        <v>96810</v>
      </c>
      <c r="B6787" t="s">
        <v>2009</v>
      </c>
      <c r="C6787" t="s">
        <v>13538</v>
      </c>
      <c r="D6787" s="16" t="s">
        <v>621</v>
      </c>
      <c r="E6787">
        <v>22.71</v>
      </c>
    </row>
    <row r="6788" spans="1:5" x14ac:dyDescent="0.2">
      <c r="A6788">
        <v>104524</v>
      </c>
      <c r="B6788" t="s">
        <v>2009</v>
      </c>
      <c r="C6788" t="s">
        <v>13539</v>
      </c>
      <c r="D6788" s="16" t="s">
        <v>621</v>
      </c>
      <c r="E6788">
        <v>0</v>
      </c>
    </row>
    <row r="6789" spans="1:5" x14ac:dyDescent="0.2">
      <c r="A6789">
        <v>104530</v>
      </c>
      <c r="B6789" t="s">
        <v>2009</v>
      </c>
      <c r="C6789" t="s">
        <v>13540</v>
      </c>
      <c r="D6789" s="16" t="s">
        <v>621</v>
      </c>
      <c r="E6789">
        <v>0</v>
      </c>
    </row>
    <row r="6790" spans="1:5" x14ac:dyDescent="0.2">
      <c r="A6790">
        <v>104526</v>
      </c>
      <c r="B6790" t="s">
        <v>2009</v>
      </c>
      <c r="C6790" t="s">
        <v>13541</v>
      </c>
      <c r="D6790" s="16" t="s">
        <v>621</v>
      </c>
      <c r="E6790">
        <v>0</v>
      </c>
    </row>
    <row r="6791" spans="1:5" x14ac:dyDescent="0.2">
      <c r="A6791">
        <v>104528</v>
      </c>
      <c r="B6791" t="s">
        <v>2009</v>
      </c>
      <c r="C6791" t="s">
        <v>13542</v>
      </c>
      <c r="D6791" s="16" t="s">
        <v>621</v>
      </c>
      <c r="E6791">
        <v>0</v>
      </c>
    </row>
    <row r="6792" spans="1:5" x14ac:dyDescent="0.2">
      <c r="A6792">
        <v>104532</v>
      </c>
      <c r="B6792" t="s">
        <v>2009</v>
      </c>
      <c r="C6792" t="s">
        <v>13543</v>
      </c>
      <c r="D6792" s="16" t="s">
        <v>621</v>
      </c>
      <c r="E6792">
        <v>0</v>
      </c>
    </row>
    <row r="6793" spans="1:5" x14ac:dyDescent="0.2">
      <c r="A6793">
        <v>104534</v>
      </c>
      <c r="B6793" t="s">
        <v>2009</v>
      </c>
      <c r="C6793" t="s">
        <v>13544</v>
      </c>
      <c r="D6793" s="16" t="s">
        <v>621</v>
      </c>
      <c r="E6793">
        <v>0</v>
      </c>
    </row>
    <row r="6794" spans="1:5" x14ac:dyDescent="0.2">
      <c r="A6794">
        <v>96873</v>
      </c>
      <c r="B6794" t="s">
        <v>2009</v>
      </c>
      <c r="C6794" t="s">
        <v>13545</v>
      </c>
      <c r="D6794" s="16" t="s">
        <v>621</v>
      </c>
      <c r="E6794">
        <v>69.05</v>
      </c>
    </row>
    <row r="6795" spans="1:5" x14ac:dyDescent="0.2">
      <c r="A6795">
        <v>96872</v>
      </c>
      <c r="B6795" t="s">
        <v>2009</v>
      </c>
      <c r="C6795" t="s">
        <v>13546</v>
      </c>
      <c r="D6795" s="16" t="s">
        <v>621</v>
      </c>
      <c r="E6795">
        <v>52.3</v>
      </c>
    </row>
    <row r="6796" spans="1:5" x14ac:dyDescent="0.2">
      <c r="A6796">
        <v>96876</v>
      </c>
      <c r="B6796" t="s">
        <v>2009</v>
      </c>
      <c r="C6796" t="s">
        <v>13547</v>
      </c>
      <c r="D6796" s="16" t="s">
        <v>621</v>
      </c>
      <c r="E6796">
        <v>187.19</v>
      </c>
    </row>
    <row r="6797" spans="1:5" x14ac:dyDescent="0.2">
      <c r="A6797">
        <v>96878</v>
      </c>
      <c r="B6797" t="s">
        <v>2009</v>
      </c>
      <c r="C6797" t="s">
        <v>13548</v>
      </c>
      <c r="D6797" s="16" t="s">
        <v>621</v>
      </c>
      <c r="E6797">
        <v>209.91</v>
      </c>
    </row>
    <row r="6798" spans="1:5" x14ac:dyDescent="0.2">
      <c r="A6798">
        <v>96875</v>
      </c>
      <c r="B6798" t="s">
        <v>2009</v>
      </c>
      <c r="C6798" t="s">
        <v>13549</v>
      </c>
      <c r="D6798" s="16" t="s">
        <v>621</v>
      </c>
      <c r="E6798">
        <v>82.6</v>
      </c>
    </row>
    <row r="6799" spans="1:5" x14ac:dyDescent="0.2">
      <c r="A6799">
        <v>96874</v>
      </c>
      <c r="B6799" t="s">
        <v>2009</v>
      </c>
      <c r="C6799" t="s">
        <v>13550</v>
      </c>
      <c r="D6799" s="16" t="s">
        <v>621</v>
      </c>
      <c r="E6799">
        <v>63.5</v>
      </c>
    </row>
    <row r="6800" spans="1:5" x14ac:dyDescent="0.2">
      <c r="A6800">
        <v>96879</v>
      </c>
      <c r="B6800" t="s">
        <v>2009</v>
      </c>
      <c r="C6800" t="s">
        <v>13551</v>
      </c>
      <c r="D6800" s="16" t="s">
        <v>621</v>
      </c>
      <c r="E6800">
        <v>203.62</v>
      </c>
    </row>
    <row r="6801" spans="1:5" x14ac:dyDescent="0.2">
      <c r="A6801">
        <v>96881</v>
      </c>
      <c r="B6801" t="s">
        <v>2009</v>
      </c>
      <c r="C6801" t="s">
        <v>13552</v>
      </c>
      <c r="D6801" s="16" t="s">
        <v>621</v>
      </c>
      <c r="E6801">
        <v>241.06</v>
      </c>
    </row>
    <row r="6802" spans="1:5" x14ac:dyDescent="0.2">
      <c r="A6802">
        <v>96837</v>
      </c>
      <c r="B6802" t="s">
        <v>2009</v>
      </c>
      <c r="C6802" t="s">
        <v>13553</v>
      </c>
      <c r="D6802" s="16" t="s">
        <v>621</v>
      </c>
      <c r="E6802">
        <v>23.28</v>
      </c>
    </row>
    <row r="6803" spans="1:5" x14ac:dyDescent="0.2">
      <c r="A6803">
        <v>96840</v>
      </c>
      <c r="B6803" t="s">
        <v>2009</v>
      </c>
      <c r="C6803" t="s">
        <v>13554</v>
      </c>
      <c r="D6803" s="16" t="s">
        <v>621</v>
      </c>
      <c r="E6803">
        <v>28.07</v>
      </c>
    </row>
    <row r="6804" spans="1:5" x14ac:dyDescent="0.2">
      <c r="A6804">
        <v>96845</v>
      </c>
      <c r="B6804" t="s">
        <v>2009</v>
      </c>
      <c r="C6804" t="s">
        <v>13555</v>
      </c>
      <c r="D6804" s="16" t="s">
        <v>621</v>
      </c>
      <c r="E6804">
        <v>43.44</v>
      </c>
    </row>
    <row r="6805" spans="1:5" x14ac:dyDescent="0.2">
      <c r="A6805">
        <v>96848</v>
      </c>
      <c r="B6805" t="s">
        <v>2009</v>
      </c>
      <c r="C6805" t="s">
        <v>13556</v>
      </c>
      <c r="D6805" s="16" t="s">
        <v>621</v>
      </c>
      <c r="E6805">
        <v>57.43</v>
      </c>
    </row>
    <row r="6806" spans="1:5" x14ac:dyDescent="0.2">
      <c r="A6806">
        <v>96849</v>
      </c>
      <c r="B6806" t="s">
        <v>2009</v>
      </c>
      <c r="C6806" t="s">
        <v>13557</v>
      </c>
      <c r="D6806" s="16" t="s">
        <v>621</v>
      </c>
      <c r="E6806">
        <v>18.399999999999999</v>
      </c>
    </row>
    <row r="6807" spans="1:5" x14ac:dyDescent="0.2">
      <c r="A6807">
        <v>96852</v>
      </c>
      <c r="B6807" t="s">
        <v>2009</v>
      </c>
      <c r="C6807" t="s">
        <v>13558</v>
      </c>
      <c r="D6807" s="16" t="s">
        <v>621</v>
      </c>
      <c r="E6807">
        <v>23.31</v>
      </c>
    </row>
    <row r="6808" spans="1:5" x14ac:dyDescent="0.2">
      <c r="A6808">
        <v>96855</v>
      </c>
      <c r="B6808" t="s">
        <v>2009</v>
      </c>
      <c r="C6808" t="s">
        <v>13559</v>
      </c>
      <c r="D6808" s="16" t="s">
        <v>621</v>
      </c>
      <c r="E6808">
        <v>36.07</v>
      </c>
    </row>
    <row r="6809" spans="1:5" x14ac:dyDescent="0.2">
      <c r="A6809">
        <v>96838</v>
      </c>
      <c r="B6809" t="s">
        <v>2009</v>
      </c>
      <c r="C6809" t="s">
        <v>13560</v>
      </c>
      <c r="D6809" s="16" t="s">
        <v>621</v>
      </c>
      <c r="E6809">
        <v>28.25</v>
      </c>
    </row>
    <row r="6810" spans="1:5" x14ac:dyDescent="0.2">
      <c r="A6810">
        <v>96841</v>
      </c>
      <c r="B6810" t="s">
        <v>2009</v>
      </c>
      <c r="C6810" t="s">
        <v>13561</v>
      </c>
      <c r="D6810" s="16" t="s">
        <v>621</v>
      </c>
      <c r="E6810">
        <v>31.27</v>
      </c>
    </row>
    <row r="6811" spans="1:5" x14ac:dyDescent="0.2">
      <c r="A6811">
        <v>96842</v>
      </c>
      <c r="B6811" t="s">
        <v>2009</v>
      </c>
      <c r="C6811" t="s">
        <v>13562</v>
      </c>
      <c r="D6811" s="16" t="s">
        <v>621</v>
      </c>
      <c r="E6811">
        <v>35.729999999999997</v>
      </c>
    </row>
    <row r="6812" spans="1:5" x14ac:dyDescent="0.2">
      <c r="A6812">
        <v>96846</v>
      </c>
      <c r="B6812" t="s">
        <v>2009</v>
      </c>
      <c r="C6812" t="s">
        <v>13563</v>
      </c>
      <c r="D6812" s="16" t="s">
        <v>621</v>
      </c>
      <c r="E6812">
        <v>41.41</v>
      </c>
    </row>
    <row r="6813" spans="1:5" x14ac:dyDescent="0.2">
      <c r="A6813">
        <v>96850</v>
      </c>
      <c r="B6813" t="s">
        <v>2009</v>
      </c>
      <c r="C6813" t="s">
        <v>13564</v>
      </c>
      <c r="D6813" s="16" t="s">
        <v>621</v>
      </c>
      <c r="E6813">
        <v>26.24</v>
      </c>
    </row>
    <row r="6814" spans="1:5" x14ac:dyDescent="0.2">
      <c r="A6814">
        <v>96853</v>
      </c>
      <c r="B6814" t="s">
        <v>2009</v>
      </c>
      <c r="C6814" t="s">
        <v>13565</v>
      </c>
      <c r="D6814" s="16" t="s">
        <v>621</v>
      </c>
      <c r="E6814">
        <v>28.16</v>
      </c>
    </row>
    <row r="6815" spans="1:5" x14ac:dyDescent="0.2">
      <c r="A6815">
        <v>96854</v>
      </c>
      <c r="B6815" t="s">
        <v>2009</v>
      </c>
      <c r="C6815" t="s">
        <v>13566</v>
      </c>
      <c r="D6815" s="16" t="s">
        <v>621</v>
      </c>
      <c r="E6815">
        <v>34.46</v>
      </c>
    </row>
    <row r="6816" spans="1:5" x14ac:dyDescent="0.2">
      <c r="A6816">
        <v>104571</v>
      </c>
      <c r="B6816" t="s">
        <v>2009</v>
      </c>
      <c r="C6816" t="s">
        <v>13567</v>
      </c>
      <c r="D6816" s="16" t="s">
        <v>621</v>
      </c>
      <c r="E6816">
        <v>0</v>
      </c>
    </row>
    <row r="6817" spans="1:5" x14ac:dyDescent="0.2">
      <c r="A6817">
        <v>96856</v>
      </c>
      <c r="B6817" t="s">
        <v>2009</v>
      </c>
      <c r="C6817" t="s">
        <v>13568</v>
      </c>
      <c r="D6817" s="16" t="s">
        <v>621</v>
      </c>
      <c r="E6817">
        <v>39.06</v>
      </c>
    </row>
    <row r="6818" spans="1:5" x14ac:dyDescent="0.2">
      <c r="A6818">
        <v>104566</v>
      </c>
      <c r="B6818" t="s">
        <v>2009</v>
      </c>
      <c r="C6818" t="s">
        <v>13569</v>
      </c>
      <c r="D6818" s="16" t="s">
        <v>621</v>
      </c>
      <c r="E6818">
        <v>0</v>
      </c>
    </row>
    <row r="6819" spans="1:5" x14ac:dyDescent="0.2">
      <c r="A6819">
        <v>104536</v>
      </c>
      <c r="B6819" t="s">
        <v>2009</v>
      </c>
      <c r="C6819" t="s">
        <v>13570</v>
      </c>
      <c r="D6819" s="16" t="s">
        <v>621</v>
      </c>
      <c r="E6819">
        <v>0</v>
      </c>
    </row>
    <row r="6820" spans="1:5" x14ac:dyDescent="0.2">
      <c r="A6820">
        <v>104537</v>
      </c>
      <c r="B6820" t="s">
        <v>2009</v>
      </c>
      <c r="C6820" t="s">
        <v>13571</v>
      </c>
      <c r="D6820" s="16" t="s">
        <v>621</v>
      </c>
      <c r="E6820">
        <v>0</v>
      </c>
    </row>
    <row r="6821" spans="1:5" x14ac:dyDescent="0.2">
      <c r="A6821">
        <v>104572</v>
      </c>
      <c r="B6821" t="s">
        <v>2009</v>
      </c>
      <c r="C6821" t="s">
        <v>13572</v>
      </c>
      <c r="D6821" s="16" t="s">
        <v>621</v>
      </c>
      <c r="E6821">
        <v>0</v>
      </c>
    </row>
    <row r="6822" spans="1:5" x14ac:dyDescent="0.2">
      <c r="A6822">
        <v>104568</v>
      </c>
      <c r="B6822" t="s">
        <v>2009</v>
      </c>
      <c r="C6822" t="s">
        <v>13573</v>
      </c>
      <c r="D6822" s="16" t="s">
        <v>621</v>
      </c>
      <c r="E6822">
        <v>0</v>
      </c>
    </row>
    <row r="6823" spans="1:5" x14ac:dyDescent="0.2">
      <c r="A6823">
        <v>104538</v>
      </c>
      <c r="B6823" t="s">
        <v>2009</v>
      </c>
      <c r="C6823" t="s">
        <v>13574</v>
      </c>
      <c r="D6823" s="16" t="s">
        <v>621</v>
      </c>
      <c r="E6823">
        <v>0</v>
      </c>
    </row>
    <row r="6824" spans="1:5" x14ac:dyDescent="0.2">
      <c r="A6824">
        <v>104570</v>
      </c>
      <c r="B6824" t="s">
        <v>2009</v>
      </c>
      <c r="C6824" t="s">
        <v>13575</v>
      </c>
      <c r="D6824" s="16" t="s">
        <v>621</v>
      </c>
      <c r="E6824">
        <v>0</v>
      </c>
    </row>
    <row r="6825" spans="1:5" x14ac:dyDescent="0.2">
      <c r="A6825">
        <v>104565</v>
      </c>
      <c r="B6825" t="s">
        <v>2009</v>
      </c>
      <c r="C6825" t="s">
        <v>13576</v>
      </c>
      <c r="D6825" s="16" t="s">
        <v>621</v>
      </c>
      <c r="E6825">
        <v>0</v>
      </c>
    </row>
    <row r="6826" spans="1:5" x14ac:dyDescent="0.2">
      <c r="A6826">
        <v>104567</v>
      </c>
      <c r="B6826" t="s">
        <v>2009</v>
      </c>
      <c r="C6826" t="s">
        <v>13577</v>
      </c>
      <c r="D6826" s="16" t="s">
        <v>621</v>
      </c>
      <c r="E6826">
        <v>0</v>
      </c>
    </row>
    <row r="6827" spans="1:5" x14ac:dyDescent="0.2">
      <c r="A6827">
        <v>104569</v>
      </c>
      <c r="B6827" t="s">
        <v>2009</v>
      </c>
      <c r="C6827" t="s">
        <v>13578</v>
      </c>
      <c r="D6827" s="16" t="s">
        <v>621</v>
      </c>
      <c r="E6827">
        <v>0</v>
      </c>
    </row>
    <row r="6828" spans="1:5" x14ac:dyDescent="0.2">
      <c r="A6828">
        <v>96843</v>
      </c>
      <c r="B6828" t="s">
        <v>2009</v>
      </c>
      <c r="C6828" t="s">
        <v>13579</v>
      </c>
      <c r="D6828" s="16" t="s">
        <v>621</v>
      </c>
      <c r="E6828">
        <v>32.47</v>
      </c>
    </row>
    <row r="6829" spans="1:5" x14ac:dyDescent="0.2">
      <c r="A6829">
        <v>96847</v>
      </c>
      <c r="B6829" t="s">
        <v>2009</v>
      </c>
      <c r="C6829" t="s">
        <v>13580</v>
      </c>
      <c r="D6829" s="16" t="s">
        <v>621</v>
      </c>
      <c r="E6829">
        <v>40.880000000000003</v>
      </c>
    </row>
    <row r="6830" spans="1:5" x14ac:dyDescent="0.2">
      <c r="A6830">
        <v>96844</v>
      </c>
      <c r="B6830" t="s">
        <v>2009</v>
      </c>
      <c r="C6830" t="s">
        <v>13581</v>
      </c>
      <c r="D6830" s="16" t="s">
        <v>621</v>
      </c>
      <c r="E6830">
        <v>37.28</v>
      </c>
    </row>
    <row r="6831" spans="1:5" x14ac:dyDescent="0.2">
      <c r="A6831">
        <v>96839</v>
      </c>
      <c r="B6831" t="s">
        <v>2009</v>
      </c>
      <c r="C6831" t="s">
        <v>13582</v>
      </c>
      <c r="D6831" s="16" t="s">
        <v>621</v>
      </c>
      <c r="E6831">
        <v>29.14</v>
      </c>
    </row>
    <row r="6832" spans="1:5" x14ac:dyDescent="0.2">
      <c r="A6832">
        <v>104574</v>
      </c>
      <c r="B6832" t="s">
        <v>2009</v>
      </c>
      <c r="C6832" t="s">
        <v>13583</v>
      </c>
      <c r="D6832" s="16" t="s">
        <v>621</v>
      </c>
      <c r="E6832">
        <v>0</v>
      </c>
    </row>
    <row r="6833" spans="1:5" x14ac:dyDescent="0.2">
      <c r="A6833">
        <v>104575</v>
      </c>
      <c r="B6833" t="s">
        <v>2009</v>
      </c>
      <c r="C6833" t="s">
        <v>13584</v>
      </c>
      <c r="D6833" s="16" t="s">
        <v>621</v>
      </c>
      <c r="E6833">
        <v>0</v>
      </c>
    </row>
    <row r="6834" spans="1:5" x14ac:dyDescent="0.2">
      <c r="A6834">
        <v>104573</v>
      </c>
      <c r="B6834" t="s">
        <v>2009</v>
      </c>
      <c r="C6834" t="s">
        <v>13585</v>
      </c>
      <c r="D6834" s="16" t="s">
        <v>621</v>
      </c>
      <c r="E6834">
        <v>0</v>
      </c>
    </row>
    <row r="6835" spans="1:5" x14ac:dyDescent="0.2">
      <c r="A6835">
        <v>96805</v>
      </c>
      <c r="B6835" t="s">
        <v>2009</v>
      </c>
      <c r="C6835" t="s">
        <v>13586</v>
      </c>
      <c r="D6835" s="16" t="s">
        <v>621</v>
      </c>
      <c r="E6835">
        <v>227.83</v>
      </c>
    </row>
    <row r="6836" spans="1:5" x14ac:dyDescent="0.2">
      <c r="A6836">
        <v>96802</v>
      </c>
      <c r="B6836" t="s">
        <v>2009</v>
      </c>
      <c r="C6836" t="s">
        <v>13587</v>
      </c>
      <c r="D6836" s="16" t="s">
        <v>621</v>
      </c>
      <c r="E6836">
        <v>435.64</v>
      </c>
    </row>
    <row r="6837" spans="1:5" x14ac:dyDescent="0.2">
      <c r="A6837">
        <v>96806</v>
      </c>
      <c r="B6837" t="s">
        <v>2009</v>
      </c>
      <c r="C6837" t="s">
        <v>13588</v>
      </c>
      <c r="D6837" s="16" t="s">
        <v>621</v>
      </c>
      <c r="E6837">
        <v>89.79</v>
      </c>
    </row>
    <row r="6838" spans="1:5" x14ac:dyDescent="0.2">
      <c r="A6838">
        <v>96803</v>
      </c>
      <c r="B6838" t="s">
        <v>2009</v>
      </c>
      <c r="C6838" t="s">
        <v>13589</v>
      </c>
      <c r="D6838" s="16" t="s">
        <v>621</v>
      </c>
      <c r="E6838">
        <v>81.430000000000007</v>
      </c>
    </row>
    <row r="6839" spans="1:5" x14ac:dyDescent="0.2">
      <c r="A6839">
        <v>96807</v>
      </c>
      <c r="B6839" t="s">
        <v>2009</v>
      </c>
      <c r="C6839" t="s">
        <v>13590</v>
      </c>
      <c r="D6839" s="16" t="s">
        <v>621</v>
      </c>
      <c r="E6839">
        <v>145.55000000000001</v>
      </c>
    </row>
    <row r="6840" spans="1:5" x14ac:dyDescent="0.2">
      <c r="A6840">
        <v>96804</v>
      </c>
      <c r="B6840" t="s">
        <v>2009</v>
      </c>
      <c r="C6840" t="s">
        <v>13591</v>
      </c>
      <c r="D6840" s="16" t="s">
        <v>621</v>
      </c>
      <c r="E6840">
        <v>133.13999999999999</v>
      </c>
    </row>
    <row r="6841" spans="1:5" x14ac:dyDescent="0.2">
      <c r="A6841">
        <v>96829</v>
      </c>
      <c r="B6841" t="s">
        <v>2009</v>
      </c>
      <c r="C6841" t="s">
        <v>13592</v>
      </c>
      <c r="D6841" s="16" t="s">
        <v>621</v>
      </c>
      <c r="E6841">
        <v>19.829999999999998</v>
      </c>
    </row>
    <row r="6842" spans="1:5" x14ac:dyDescent="0.2">
      <c r="A6842">
        <v>96833</v>
      </c>
      <c r="B6842" t="s">
        <v>2009</v>
      </c>
      <c r="C6842" t="s">
        <v>13593</v>
      </c>
      <c r="D6842" s="16" t="s">
        <v>621</v>
      </c>
      <c r="E6842">
        <v>25.15</v>
      </c>
    </row>
    <row r="6843" spans="1:5" x14ac:dyDescent="0.2">
      <c r="A6843">
        <v>96836</v>
      </c>
      <c r="B6843" t="s">
        <v>2009</v>
      </c>
      <c r="C6843" t="s">
        <v>13594</v>
      </c>
      <c r="D6843" s="16" t="s">
        <v>621</v>
      </c>
      <c r="E6843">
        <v>35.869999999999997</v>
      </c>
    </row>
    <row r="6844" spans="1:5" x14ac:dyDescent="0.2">
      <c r="A6844">
        <v>104576</v>
      </c>
      <c r="B6844" t="s">
        <v>2009</v>
      </c>
      <c r="C6844" t="s">
        <v>13595</v>
      </c>
      <c r="D6844" s="16" t="s">
        <v>621</v>
      </c>
      <c r="E6844">
        <v>17.8</v>
      </c>
    </row>
    <row r="6845" spans="1:5" x14ac:dyDescent="0.2">
      <c r="A6845">
        <v>104577</v>
      </c>
      <c r="B6845" t="s">
        <v>2009</v>
      </c>
      <c r="C6845" t="s">
        <v>13596</v>
      </c>
      <c r="D6845" s="16" t="s">
        <v>621</v>
      </c>
      <c r="E6845">
        <v>23.65</v>
      </c>
    </row>
    <row r="6846" spans="1:5" x14ac:dyDescent="0.2">
      <c r="A6846">
        <v>104578</v>
      </c>
      <c r="B6846" t="s">
        <v>2009</v>
      </c>
      <c r="C6846" t="s">
        <v>13597</v>
      </c>
      <c r="D6846" s="16" t="s">
        <v>621</v>
      </c>
      <c r="E6846">
        <v>25.36</v>
      </c>
    </row>
    <row r="6847" spans="1:5" x14ac:dyDescent="0.2">
      <c r="A6847">
        <v>104580</v>
      </c>
      <c r="B6847" t="s">
        <v>2009</v>
      </c>
      <c r="C6847" t="s">
        <v>13598</v>
      </c>
      <c r="D6847" s="16" t="s">
        <v>621</v>
      </c>
      <c r="E6847">
        <v>21.95</v>
      </c>
    </row>
    <row r="6848" spans="1:5" x14ac:dyDescent="0.2">
      <c r="A6848">
        <v>104579</v>
      </c>
      <c r="B6848" t="s">
        <v>2009</v>
      </c>
      <c r="C6848" t="s">
        <v>13599</v>
      </c>
      <c r="D6848" s="16" t="s">
        <v>621</v>
      </c>
      <c r="E6848">
        <v>33.159999999999997</v>
      </c>
    </row>
    <row r="6849" spans="1:5" x14ac:dyDescent="0.2">
      <c r="A6849">
        <v>96823</v>
      </c>
      <c r="B6849" t="s">
        <v>2009</v>
      </c>
      <c r="C6849" t="s">
        <v>13600</v>
      </c>
      <c r="D6849" s="16" t="s">
        <v>621</v>
      </c>
      <c r="E6849">
        <v>12.44</v>
      </c>
    </row>
    <row r="6850" spans="1:5" x14ac:dyDescent="0.2">
      <c r="A6850">
        <v>96826</v>
      </c>
      <c r="B6850" t="s">
        <v>2009</v>
      </c>
      <c r="C6850" t="s">
        <v>13601</v>
      </c>
      <c r="D6850" s="16" t="s">
        <v>621</v>
      </c>
      <c r="E6850">
        <v>14.44</v>
      </c>
    </row>
    <row r="6851" spans="1:5" x14ac:dyDescent="0.2">
      <c r="A6851">
        <v>96830</v>
      </c>
      <c r="B6851" t="s">
        <v>2009</v>
      </c>
      <c r="C6851" t="s">
        <v>13602</v>
      </c>
      <c r="D6851" s="16" t="s">
        <v>621</v>
      </c>
      <c r="E6851">
        <v>22.42</v>
      </c>
    </row>
    <row r="6852" spans="1:5" x14ac:dyDescent="0.2">
      <c r="A6852">
        <v>96834</v>
      </c>
      <c r="B6852" t="s">
        <v>2009</v>
      </c>
      <c r="C6852" t="s">
        <v>13603</v>
      </c>
      <c r="D6852" s="16" t="s">
        <v>621</v>
      </c>
      <c r="E6852">
        <v>30.25</v>
      </c>
    </row>
    <row r="6853" spans="1:5" x14ac:dyDescent="0.2">
      <c r="A6853">
        <v>104581</v>
      </c>
      <c r="B6853" t="s">
        <v>2009</v>
      </c>
      <c r="C6853" t="s">
        <v>13604</v>
      </c>
      <c r="D6853" s="16" t="s">
        <v>621</v>
      </c>
      <c r="E6853">
        <v>16.260000000000002</v>
      </c>
    </row>
    <row r="6854" spans="1:5" x14ac:dyDescent="0.2">
      <c r="A6854">
        <v>104582</v>
      </c>
      <c r="B6854" t="s">
        <v>2009</v>
      </c>
      <c r="C6854" t="s">
        <v>13605</v>
      </c>
      <c r="D6854" s="16" t="s">
        <v>621</v>
      </c>
      <c r="E6854">
        <v>20.65</v>
      </c>
    </row>
    <row r="6855" spans="1:5" x14ac:dyDescent="0.2">
      <c r="A6855">
        <v>104583</v>
      </c>
      <c r="B6855" t="s">
        <v>2009</v>
      </c>
      <c r="C6855" t="s">
        <v>13606</v>
      </c>
      <c r="D6855" s="16" t="s">
        <v>621</v>
      </c>
      <c r="E6855">
        <v>32.619999999999997</v>
      </c>
    </row>
    <row r="6856" spans="1:5" x14ac:dyDescent="0.2">
      <c r="A6856">
        <v>104584</v>
      </c>
      <c r="B6856" t="s">
        <v>2009</v>
      </c>
      <c r="C6856" t="s">
        <v>13607</v>
      </c>
      <c r="D6856" s="16" t="s">
        <v>621</v>
      </c>
      <c r="E6856">
        <v>39.159999999999997</v>
      </c>
    </row>
    <row r="6857" spans="1:5" x14ac:dyDescent="0.2">
      <c r="A6857">
        <v>104585</v>
      </c>
      <c r="B6857" t="s">
        <v>2009</v>
      </c>
      <c r="C6857" t="s">
        <v>13608</v>
      </c>
      <c r="D6857" s="16" t="s">
        <v>621</v>
      </c>
      <c r="E6857">
        <v>0</v>
      </c>
    </row>
    <row r="6858" spans="1:5" x14ac:dyDescent="0.2">
      <c r="A6858">
        <v>104587</v>
      </c>
      <c r="B6858" t="s">
        <v>2009</v>
      </c>
      <c r="C6858" t="s">
        <v>13609</v>
      </c>
      <c r="D6858" s="16" t="s">
        <v>621</v>
      </c>
      <c r="E6858">
        <v>0</v>
      </c>
    </row>
    <row r="6859" spans="1:5" x14ac:dyDescent="0.2">
      <c r="A6859">
        <v>104586</v>
      </c>
      <c r="B6859" t="s">
        <v>2009</v>
      </c>
      <c r="C6859" t="s">
        <v>13610</v>
      </c>
      <c r="D6859" s="16" t="s">
        <v>621</v>
      </c>
      <c r="E6859">
        <v>0</v>
      </c>
    </row>
    <row r="6860" spans="1:5" x14ac:dyDescent="0.2">
      <c r="A6860">
        <v>96798</v>
      </c>
      <c r="B6860" t="s">
        <v>2009</v>
      </c>
      <c r="C6860" t="s">
        <v>13611</v>
      </c>
      <c r="D6860" s="16" t="s">
        <v>658</v>
      </c>
      <c r="E6860">
        <v>9.15</v>
      </c>
    </row>
    <row r="6861" spans="1:5" x14ac:dyDescent="0.2">
      <c r="A6861">
        <v>96799</v>
      </c>
      <c r="B6861" t="s">
        <v>2009</v>
      </c>
      <c r="C6861" t="s">
        <v>13612</v>
      </c>
      <c r="D6861" s="16" t="s">
        <v>658</v>
      </c>
      <c r="E6861">
        <v>11.71</v>
      </c>
    </row>
    <row r="6862" spans="1:5" x14ac:dyDescent="0.2">
      <c r="A6862">
        <v>96800</v>
      </c>
      <c r="B6862" t="s">
        <v>2009</v>
      </c>
      <c r="C6862" t="s">
        <v>13613</v>
      </c>
      <c r="D6862" s="16" t="s">
        <v>658</v>
      </c>
      <c r="E6862">
        <v>15.9</v>
      </c>
    </row>
    <row r="6863" spans="1:5" x14ac:dyDescent="0.2">
      <c r="A6863">
        <v>96801</v>
      </c>
      <c r="B6863" t="s">
        <v>2009</v>
      </c>
      <c r="C6863" t="s">
        <v>13614</v>
      </c>
      <c r="D6863" s="16" t="s">
        <v>658</v>
      </c>
      <c r="E6863">
        <v>23.94</v>
      </c>
    </row>
    <row r="6864" spans="1:5" x14ac:dyDescent="0.2">
      <c r="A6864">
        <v>104539</v>
      </c>
      <c r="B6864" t="s">
        <v>2009</v>
      </c>
      <c r="C6864" t="s">
        <v>13615</v>
      </c>
      <c r="D6864" s="16" t="s">
        <v>621</v>
      </c>
      <c r="E6864">
        <v>0</v>
      </c>
    </row>
    <row r="6865" spans="1:5" x14ac:dyDescent="0.2">
      <c r="A6865">
        <v>104541</v>
      </c>
      <c r="B6865" t="s">
        <v>2009</v>
      </c>
      <c r="C6865" t="s">
        <v>13616</v>
      </c>
      <c r="D6865" s="16" t="s">
        <v>621</v>
      </c>
      <c r="E6865">
        <v>0</v>
      </c>
    </row>
    <row r="6866" spans="1:5" x14ac:dyDescent="0.2">
      <c r="A6866">
        <v>104540</v>
      </c>
      <c r="B6866" t="s">
        <v>2009</v>
      </c>
      <c r="C6866" t="s">
        <v>13617</v>
      </c>
      <c r="D6866" s="16" t="s">
        <v>621</v>
      </c>
      <c r="E6866">
        <v>0</v>
      </c>
    </row>
    <row r="6867" spans="1:5" x14ac:dyDescent="0.2">
      <c r="A6867">
        <v>104543</v>
      </c>
      <c r="B6867" t="s">
        <v>2009</v>
      </c>
      <c r="C6867" t="s">
        <v>13618</v>
      </c>
      <c r="D6867" s="16" t="s">
        <v>621</v>
      </c>
      <c r="E6867">
        <v>0</v>
      </c>
    </row>
    <row r="6868" spans="1:5" x14ac:dyDescent="0.2">
      <c r="A6868">
        <v>104544</v>
      </c>
      <c r="B6868" t="s">
        <v>2009</v>
      </c>
      <c r="C6868" t="s">
        <v>13619</v>
      </c>
      <c r="D6868" s="16" t="s">
        <v>621</v>
      </c>
      <c r="E6868">
        <v>0</v>
      </c>
    </row>
    <row r="6869" spans="1:5" x14ac:dyDescent="0.2">
      <c r="A6869">
        <v>104545</v>
      </c>
      <c r="B6869" t="s">
        <v>2009</v>
      </c>
      <c r="C6869" t="s">
        <v>13620</v>
      </c>
      <c r="D6869" s="16" t="s">
        <v>621</v>
      </c>
      <c r="E6869">
        <v>0</v>
      </c>
    </row>
    <row r="6870" spans="1:5" x14ac:dyDescent="0.2">
      <c r="A6870">
        <v>104542</v>
      </c>
      <c r="B6870" t="s">
        <v>2009</v>
      </c>
      <c r="C6870" t="s">
        <v>13621</v>
      </c>
      <c r="D6870" s="16" t="s">
        <v>621</v>
      </c>
      <c r="E6870">
        <v>0</v>
      </c>
    </row>
    <row r="6871" spans="1:5" x14ac:dyDescent="0.2">
      <c r="A6871">
        <v>104592</v>
      </c>
      <c r="B6871" t="s">
        <v>2009</v>
      </c>
      <c r="C6871" t="s">
        <v>13622</v>
      </c>
      <c r="D6871" s="16" t="s">
        <v>621</v>
      </c>
      <c r="E6871">
        <v>0</v>
      </c>
    </row>
    <row r="6872" spans="1:5" x14ac:dyDescent="0.2">
      <c r="A6872">
        <v>104548</v>
      </c>
      <c r="B6872" t="s">
        <v>2009</v>
      </c>
      <c r="C6872" t="s">
        <v>13623</v>
      </c>
      <c r="D6872" s="16" t="s">
        <v>621</v>
      </c>
      <c r="E6872">
        <v>0</v>
      </c>
    </row>
    <row r="6873" spans="1:5" x14ac:dyDescent="0.2">
      <c r="A6873">
        <v>104546</v>
      </c>
      <c r="B6873" t="s">
        <v>2009</v>
      </c>
      <c r="C6873" t="s">
        <v>13624</v>
      </c>
      <c r="D6873" s="16" t="s">
        <v>621</v>
      </c>
      <c r="E6873">
        <v>0</v>
      </c>
    </row>
    <row r="6874" spans="1:5" x14ac:dyDescent="0.2">
      <c r="A6874">
        <v>104549</v>
      </c>
      <c r="B6874" t="s">
        <v>2009</v>
      </c>
      <c r="C6874" t="s">
        <v>13625</v>
      </c>
      <c r="D6874" s="16" t="s">
        <v>621</v>
      </c>
      <c r="E6874">
        <v>0</v>
      </c>
    </row>
    <row r="6875" spans="1:5" x14ac:dyDescent="0.2">
      <c r="A6875">
        <v>104550</v>
      </c>
      <c r="B6875" t="s">
        <v>2009</v>
      </c>
      <c r="C6875" t="s">
        <v>13626</v>
      </c>
      <c r="D6875" s="16" t="s">
        <v>621</v>
      </c>
      <c r="E6875">
        <v>0</v>
      </c>
    </row>
    <row r="6876" spans="1:5" x14ac:dyDescent="0.2">
      <c r="A6876">
        <v>104552</v>
      </c>
      <c r="B6876" t="s">
        <v>2009</v>
      </c>
      <c r="C6876" t="s">
        <v>13627</v>
      </c>
      <c r="D6876" s="16" t="s">
        <v>621</v>
      </c>
      <c r="E6876">
        <v>0</v>
      </c>
    </row>
    <row r="6877" spans="1:5" x14ac:dyDescent="0.2">
      <c r="A6877">
        <v>104551</v>
      </c>
      <c r="B6877" t="s">
        <v>2009</v>
      </c>
      <c r="C6877" t="s">
        <v>13628</v>
      </c>
      <c r="D6877" s="16" t="s">
        <v>621</v>
      </c>
      <c r="E6877">
        <v>0</v>
      </c>
    </row>
    <row r="6878" spans="1:5" x14ac:dyDescent="0.2">
      <c r="A6878">
        <v>104553</v>
      </c>
      <c r="B6878" t="s">
        <v>2009</v>
      </c>
      <c r="C6878" t="s">
        <v>13629</v>
      </c>
      <c r="D6878" s="16" t="s">
        <v>621</v>
      </c>
      <c r="E6878">
        <v>0</v>
      </c>
    </row>
    <row r="6879" spans="1:5" x14ac:dyDescent="0.2">
      <c r="A6879">
        <v>104554</v>
      </c>
      <c r="B6879" t="s">
        <v>2009</v>
      </c>
      <c r="C6879" t="s">
        <v>13630</v>
      </c>
      <c r="D6879" s="16" t="s">
        <v>621</v>
      </c>
      <c r="E6879">
        <v>0</v>
      </c>
    </row>
    <row r="6880" spans="1:5" x14ac:dyDescent="0.2">
      <c r="A6880">
        <v>104555</v>
      </c>
      <c r="B6880" t="s">
        <v>2009</v>
      </c>
      <c r="C6880" t="s">
        <v>13631</v>
      </c>
      <c r="D6880" s="16" t="s">
        <v>621</v>
      </c>
      <c r="E6880">
        <v>0</v>
      </c>
    </row>
    <row r="6881" spans="1:5" x14ac:dyDescent="0.2">
      <c r="A6881">
        <v>104556</v>
      </c>
      <c r="B6881" t="s">
        <v>2009</v>
      </c>
      <c r="C6881" t="s">
        <v>13632</v>
      </c>
      <c r="D6881" s="16" t="s">
        <v>621</v>
      </c>
      <c r="E6881">
        <v>0</v>
      </c>
    </row>
    <row r="6882" spans="1:5" x14ac:dyDescent="0.2">
      <c r="A6882">
        <v>104558</v>
      </c>
      <c r="B6882" t="s">
        <v>2009</v>
      </c>
      <c r="C6882" t="s">
        <v>13633</v>
      </c>
      <c r="D6882" s="16" t="s">
        <v>621</v>
      </c>
      <c r="E6882">
        <v>0</v>
      </c>
    </row>
    <row r="6883" spans="1:5" x14ac:dyDescent="0.2">
      <c r="A6883">
        <v>104559</v>
      </c>
      <c r="B6883" t="s">
        <v>2009</v>
      </c>
      <c r="C6883" t="s">
        <v>13634</v>
      </c>
      <c r="D6883" s="16" t="s">
        <v>621</v>
      </c>
      <c r="E6883">
        <v>0</v>
      </c>
    </row>
    <row r="6884" spans="1:5" x14ac:dyDescent="0.2">
      <c r="A6884">
        <v>104560</v>
      </c>
      <c r="B6884" t="s">
        <v>2009</v>
      </c>
      <c r="C6884" t="s">
        <v>13635</v>
      </c>
      <c r="D6884" s="16" t="s">
        <v>621</v>
      </c>
      <c r="E6884">
        <v>0</v>
      </c>
    </row>
    <row r="6885" spans="1:5" x14ac:dyDescent="0.2">
      <c r="A6885">
        <v>104557</v>
      </c>
      <c r="B6885" t="s">
        <v>2009</v>
      </c>
      <c r="C6885" t="s">
        <v>13636</v>
      </c>
      <c r="D6885" s="16" t="s">
        <v>621</v>
      </c>
      <c r="E6885">
        <v>0</v>
      </c>
    </row>
    <row r="6886" spans="1:5" x14ac:dyDescent="0.2">
      <c r="A6886">
        <v>104561</v>
      </c>
      <c r="B6886" t="s">
        <v>2009</v>
      </c>
      <c r="C6886" t="s">
        <v>13637</v>
      </c>
      <c r="D6886" s="16" t="s">
        <v>621</v>
      </c>
      <c r="E6886">
        <v>0</v>
      </c>
    </row>
    <row r="6887" spans="1:5" x14ac:dyDescent="0.2">
      <c r="A6887">
        <v>104562</v>
      </c>
      <c r="B6887" t="s">
        <v>2009</v>
      </c>
      <c r="C6887" t="s">
        <v>13638</v>
      </c>
      <c r="D6887" s="16" t="s">
        <v>621</v>
      </c>
      <c r="E6887">
        <v>0</v>
      </c>
    </row>
    <row r="6888" spans="1:5" x14ac:dyDescent="0.2">
      <c r="A6888">
        <v>96860</v>
      </c>
      <c r="B6888" t="s">
        <v>2009</v>
      </c>
      <c r="C6888" t="s">
        <v>13639</v>
      </c>
      <c r="D6888" s="16" t="s">
        <v>621</v>
      </c>
      <c r="E6888">
        <v>33.130000000000003</v>
      </c>
    </row>
    <row r="6889" spans="1:5" x14ac:dyDescent="0.2">
      <c r="A6889">
        <v>96862</v>
      </c>
      <c r="B6889" t="s">
        <v>2009</v>
      </c>
      <c r="C6889" t="s">
        <v>13640</v>
      </c>
      <c r="D6889" s="16" t="s">
        <v>621</v>
      </c>
      <c r="E6889">
        <v>40.64</v>
      </c>
    </row>
    <row r="6890" spans="1:5" x14ac:dyDescent="0.2">
      <c r="A6890">
        <v>96864</v>
      </c>
      <c r="B6890" t="s">
        <v>2009</v>
      </c>
      <c r="C6890" t="s">
        <v>13641</v>
      </c>
      <c r="D6890" s="16" t="s">
        <v>621</v>
      </c>
      <c r="E6890">
        <v>56.84</v>
      </c>
    </row>
    <row r="6891" spans="1:5" x14ac:dyDescent="0.2">
      <c r="A6891">
        <v>96866</v>
      </c>
      <c r="B6891" t="s">
        <v>2009</v>
      </c>
      <c r="C6891" t="s">
        <v>13642</v>
      </c>
      <c r="D6891" s="16" t="s">
        <v>621</v>
      </c>
      <c r="E6891">
        <v>73.73</v>
      </c>
    </row>
    <row r="6892" spans="1:5" x14ac:dyDescent="0.2">
      <c r="A6892">
        <v>96868</v>
      </c>
      <c r="B6892" t="s">
        <v>2009</v>
      </c>
      <c r="C6892" t="s">
        <v>13643</v>
      </c>
      <c r="D6892" s="16" t="s">
        <v>621</v>
      </c>
      <c r="E6892">
        <v>21.74</v>
      </c>
    </row>
    <row r="6893" spans="1:5" x14ac:dyDescent="0.2">
      <c r="A6893">
        <v>96869</v>
      </c>
      <c r="B6893" t="s">
        <v>2009</v>
      </c>
      <c r="C6893" t="s">
        <v>13644</v>
      </c>
      <c r="D6893" s="16" t="s">
        <v>621</v>
      </c>
      <c r="E6893">
        <v>32.78</v>
      </c>
    </row>
    <row r="6894" spans="1:5" x14ac:dyDescent="0.2">
      <c r="A6894">
        <v>96870</v>
      </c>
      <c r="B6894" t="s">
        <v>2009</v>
      </c>
      <c r="C6894" t="s">
        <v>13645</v>
      </c>
      <c r="D6894" s="16" t="s">
        <v>621</v>
      </c>
      <c r="E6894">
        <v>48.67</v>
      </c>
    </row>
    <row r="6895" spans="1:5" x14ac:dyDescent="0.2">
      <c r="A6895">
        <v>96871</v>
      </c>
      <c r="B6895" t="s">
        <v>2009</v>
      </c>
      <c r="C6895" t="s">
        <v>13646</v>
      </c>
      <c r="D6895" s="16" t="s">
        <v>621</v>
      </c>
      <c r="E6895">
        <v>55.82</v>
      </c>
    </row>
    <row r="6896" spans="1:5" x14ac:dyDescent="0.2">
      <c r="A6896">
        <v>96861</v>
      </c>
      <c r="B6896" t="s">
        <v>2009</v>
      </c>
      <c r="C6896" t="s">
        <v>13647</v>
      </c>
      <c r="D6896" s="16" t="s">
        <v>621</v>
      </c>
      <c r="E6896">
        <v>41.79</v>
      </c>
    </row>
    <row r="6897" spans="1:5" x14ac:dyDescent="0.2">
      <c r="A6897">
        <v>96863</v>
      </c>
      <c r="B6897" t="s">
        <v>2009</v>
      </c>
      <c r="C6897" t="s">
        <v>13648</v>
      </c>
      <c r="D6897" s="16" t="s">
        <v>621</v>
      </c>
      <c r="E6897">
        <v>43.03</v>
      </c>
    </row>
    <row r="6898" spans="1:5" x14ac:dyDescent="0.2">
      <c r="A6898">
        <v>96865</v>
      </c>
      <c r="B6898" t="s">
        <v>2009</v>
      </c>
      <c r="C6898" t="s">
        <v>13649</v>
      </c>
      <c r="D6898" s="16" t="s">
        <v>621</v>
      </c>
      <c r="E6898">
        <v>50.8</v>
      </c>
    </row>
    <row r="6899" spans="1:5" x14ac:dyDescent="0.2">
      <c r="A6899">
        <v>96814</v>
      </c>
      <c r="B6899" t="s">
        <v>2009</v>
      </c>
      <c r="C6899" t="s">
        <v>13650</v>
      </c>
      <c r="D6899" s="16" t="s">
        <v>621</v>
      </c>
      <c r="E6899">
        <v>17.8</v>
      </c>
    </row>
    <row r="6900" spans="1:5" x14ac:dyDescent="0.2">
      <c r="A6900">
        <v>96818</v>
      </c>
      <c r="B6900" t="s">
        <v>2009</v>
      </c>
      <c r="C6900" t="s">
        <v>13651</v>
      </c>
      <c r="D6900" s="16" t="s">
        <v>621</v>
      </c>
      <c r="E6900">
        <v>23.65</v>
      </c>
    </row>
    <row r="6901" spans="1:5" x14ac:dyDescent="0.2">
      <c r="A6901">
        <v>96819</v>
      </c>
      <c r="B6901" t="s">
        <v>2009</v>
      </c>
      <c r="C6901" t="s">
        <v>13652</v>
      </c>
      <c r="D6901" s="16" t="s">
        <v>621</v>
      </c>
      <c r="E6901">
        <v>25.36</v>
      </c>
    </row>
    <row r="6902" spans="1:5" x14ac:dyDescent="0.2">
      <c r="A6902">
        <v>96822</v>
      </c>
      <c r="B6902" t="s">
        <v>2009</v>
      </c>
      <c r="C6902" t="s">
        <v>13653</v>
      </c>
      <c r="D6902" s="16" t="s">
        <v>621</v>
      </c>
      <c r="E6902">
        <v>33.159999999999997</v>
      </c>
    </row>
    <row r="6903" spans="1:5" x14ac:dyDescent="0.2">
      <c r="A6903">
        <v>96808</v>
      </c>
      <c r="B6903" t="s">
        <v>2009</v>
      </c>
      <c r="C6903" t="s">
        <v>13654</v>
      </c>
      <c r="D6903" s="16" t="s">
        <v>621</v>
      </c>
      <c r="E6903">
        <v>19.07</v>
      </c>
    </row>
    <row r="6904" spans="1:5" x14ac:dyDescent="0.2">
      <c r="A6904">
        <v>96811</v>
      </c>
      <c r="B6904" t="s">
        <v>2009</v>
      </c>
      <c r="C6904" t="s">
        <v>13655</v>
      </c>
      <c r="D6904" s="16" t="s">
        <v>621</v>
      </c>
      <c r="E6904">
        <v>23.96</v>
      </c>
    </row>
    <row r="6905" spans="1:5" x14ac:dyDescent="0.2">
      <c r="A6905">
        <v>96815</v>
      </c>
      <c r="B6905" t="s">
        <v>2009</v>
      </c>
      <c r="C6905" t="s">
        <v>13656</v>
      </c>
      <c r="D6905" s="16" t="s">
        <v>621</v>
      </c>
      <c r="E6905">
        <v>36.590000000000003</v>
      </c>
    </row>
    <row r="6906" spans="1:5" x14ac:dyDescent="0.2">
      <c r="A6906">
        <v>96820</v>
      </c>
      <c r="B6906" t="s">
        <v>2009</v>
      </c>
      <c r="C6906" t="s">
        <v>13657</v>
      </c>
      <c r="D6906" s="16" t="s">
        <v>621</v>
      </c>
      <c r="E6906">
        <v>44.05</v>
      </c>
    </row>
    <row r="6907" spans="1:5" x14ac:dyDescent="0.2">
      <c r="A6907">
        <v>96702</v>
      </c>
      <c r="B6907" t="s">
        <v>2009</v>
      </c>
      <c r="C6907" t="s">
        <v>13658</v>
      </c>
      <c r="D6907" s="16" t="s">
        <v>621</v>
      </c>
      <c r="E6907">
        <v>13.82</v>
      </c>
    </row>
    <row r="6908" spans="1:5" x14ac:dyDescent="0.2">
      <c r="A6908">
        <v>96662</v>
      </c>
      <c r="B6908" t="s">
        <v>2009</v>
      </c>
      <c r="C6908" t="s">
        <v>13659</v>
      </c>
      <c r="D6908" s="16" t="s">
        <v>621</v>
      </c>
      <c r="E6908">
        <v>11.03</v>
      </c>
    </row>
    <row r="6909" spans="1:5" x14ac:dyDescent="0.2">
      <c r="A6909">
        <v>96704</v>
      </c>
      <c r="B6909" t="s">
        <v>2009</v>
      </c>
      <c r="C6909" t="s">
        <v>13660</v>
      </c>
      <c r="D6909" s="16" t="s">
        <v>621</v>
      </c>
      <c r="E6909">
        <v>23.64</v>
      </c>
    </row>
    <row r="6910" spans="1:5" x14ac:dyDescent="0.2">
      <c r="A6910">
        <v>96664</v>
      </c>
      <c r="B6910" t="s">
        <v>2009</v>
      </c>
      <c r="C6910" t="s">
        <v>13661</v>
      </c>
      <c r="D6910" s="16" t="s">
        <v>621</v>
      </c>
      <c r="E6910">
        <v>20.07</v>
      </c>
    </row>
    <row r="6911" spans="1:5" x14ac:dyDescent="0.2">
      <c r="A6911">
        <v>104191</v>
      </c>
      <c r="B6911" t="s">
        <v>2009</v>
      </c>
      <c r="C6911" t="s">
        <v>13662</v>
      </c>
      <c r="D6911" s="16" t="s">
        <v>621</v>
      </c>
      <c r="E6911">
        <v>12.51</v>
      </c>
    </row>
    <row r="6912" spans="1:5" x14ac:dyDescent="0.2">
      <c r="A6912">
        <v>96700</v>
      </c>
      <c r="B6912" t="s">
        <v>2009</v>
      </c>
      <c r="C6912" t="s">
        <v>13663</v>
      </c>
      <c r="D6912" s="16" t="s">
        <v>621</v>
      </c>
      <c r="E6912">
        <v>19.59</v>
      </c>
    </row>
    <row r="6913" spans="1:5" x14ac:dyDescent="0.2">
      <c r="A6913">
        <v>96658</v>
      </c>
      <c r="B6913" t="s">
        <v>2009</v>
      </c>
      <c r="C6913" t="s">
        <v>13664</v>
      </c>
      <c r="D6913" s="16" t="s">
        <v>621</v>
      </c>
      <c r="E6913">
        <v>17.48</v>
      </c>
    </row>
    <row r="6914" spans="1:5" x14ac:dyDescent="0.2">
      <c r="A6914">
        <v>96641</v>
      </c>
      <c r="B6914" t="s">
        <v>2009</v>
      </c>
      <c r="C6914" t="s">
        <v>13665</v>
      </c>
      <c r="D6914" s="16" t="s">
        <v>621</v>
      </c>
      <c r="E6914">
        <v>20.09</v>
      </c>
    </row>
    <row r="6915" spans="1:5" x14ac:dyDescent="0.2">
      <c r="A6915">
        <v>96661</v>
      </c>
      <c r="B6915" t="s">
        <v>2009</v>
      </c>
      <c r="C6915" t="s">
        <v>13666</v>
      </c>
      <c r="D6915" s="16" t="s">
        <v>621</v>
      </c>
      <c r="E6915">
        <v>36.200000000000003</v>
      </c>
    </row>
    <row r="6916" spans="1:5" x14ac:dyDescent="0.2">
      <c r="A6916">
        <v>96699</v>
      </c>
      <c r="B6916" t="s">
        <v>2009</v>
      </c>
      <c r="C6916" t="s">
        <v>13667</v>
      </c>
      <c r="D6916" s="16" t="s">
        <v>621</v>
      </c>
      <c r="E6916">
        <v>29.16</v>
      </c>
    </row>
    <row r="6917" spans="1:5" x14ac:dyDescent="0.2">
      <c r="A6917">
        <v>96657</v>
      </c>
      <c r="B6917" t="s">
        <v>2009</v>
      </c>
      <c r="C6917" t="s">
        <v>13668</v>
      </c>
      <c r="D6917" s="16" t="s">
        <v>621</v>
      </c>
      <c r="E6917">
        <v>27.05</v>
      </c>
    </row>
    <row r="6918" spans="1:5" x14ac:dyDescent="0.2">
      <c r="A6918">
        <v>96640</v>
      </c>
      <c r="B6918" t="s">
        <v>2009</v>
      </c>
      <c r="C6918" t="s">
        <v>13669</v>
      </c>
      <c r="D6918" s="16" t="s">
        <v>621</v>
      </c>
      <c r="E6918">
        <v>29.66</v>
      </c>
    </row>
    <row r="6919" spans="1:5" x14ac:dyDescent="0.2">
      <c r="A6919">
        <v>96660</v>
      </c>
      <c r="B6919" t="s">
        <v>2009</v>
      </c>
      <c r="C6919" t="s">
        <v>13670</v>
      </c>
      <c r="D6919" s="16" t="s">
        <v>621</v>
      </c>
      <c r="E6919">
        <v>36.54</v>
      </c>
    </row>
    <row r="6920" spans="1:5" x14ac:dyDescent="0.2">
      <c r="A6920">
        <v>104196</v>
      </c>
      <c r="B6920" t="s">
        <v>2009</v>
      </c>
      <c r="C6920" t="s">
        <v>13671</v>
      </c>
      <c r="D6920" s="16" t="s">
        <v>621</v>
      </c>
      <c r="E6920">
        <v>18.579999999999998</v>
      </c>
    </row>
    <row r="6921" spans="1:5" x14ac:dyDescent="0.2">
      <c r="A6921">
        <v>104197</v>
      </c>
      <c r="B6921" t="s">
        <v>2009</v>
      </c>
      <c r="C6921" t="s">
        <v>13672</v>
      </c>
      <c r="D6921" s="16" t="s">
        <v>621</v>
      </c>
      <c r="E6921">
        <v>35.340000000000003</v>
      </c>
    </row>
    <row r="6922" spans="1:5" x14ac:dyDescent="0.2">
      <c r="A6922">
        <v>104198</v>
      </c>
      <c r="B6922" t="s">
        <v>2009</v>
      </c>
      <c r="C6922" t="s">
        <v>13673</v>
      </c>
      <c r="D6922" s="16" t="s">
        <v>621</v>
      </c>
      <c r="E6922">
        <v>9.43</v>
      </c>
    </row>
    <row r="6923" spans="1:5" x14ac:dyDescent="0.2">
      <c r="A6923">
        <v>96685</v>
      </c>
      <c r="B6923" t="s">
        <v>2009</v>
      </c>
      <c r="C6923" t="s">
        <v>13674</v>
      </c>
      <c r="D6923" s="16" t="s">
        <v>621</v>
      </c>
      <c r="E6923">
        <v>14.46</v>
      </c>
    </row>
    <row r="6924" spans="1:5" x14ac:dyDescent="0.2">
      <c r="A6924">
        <v>96651</v>
      </c>
      <c r="B6924" t="s">
        <v>2009</v>
      </c>
      <c r="C6924" t="s">
        <v>13675</v>
      </c>
      <c r="D6924" s="16" t="s">
        <v>621</v>
      </c>
      <c r="E6924">
        <v>11.28</v>
      </c>
    </row>
    <row r="6925" spans="1:5" x14ac:dyDescent="0.2">
      <c r="A6925">
        <v>96638</v>
      </c>
      <c r="B6925" t="s">
        <v>2009</v>
      </c>
      <c r="C6925" t="s">
        <v>13676</v>
      </c>
      <c r="D6925" s="16" t="s">
        <v>621</v>
      </c>
      <c r="E6925">
        <v>20.079999999999998</v>
      </c>
    </row>
    <row r="6926" spans="1:5" x14ac:dyDescent="0.2">
      <c r="A6926">
        <v>96687</v>
      </c>
      <c r="B6926" t="s">
        <v>2009</v>
      </c>
      <c r="C6926" t="s">
        <v>13677</v>
      </c>
      <c r="D6926" s="16" t="s">
        <v>621</v>
      </c>
      <c r="E6926">
        <v>21.69</v>
      </c>
    </row>
    <row r="6927" spans="1:5" x14ac:dyDescent="0.2">
      <c r="A6927">
        <v>96653</v>
      </c>
      <c r="B6927" t="s">
        <v>2009</v>
      </c>
      <c r="C6927" t="s">
        <v>13678</v>
      </c>
      <c r="D6927" s="16" t="s">
        <v>621</v>
      </c>
      <c r="E6927">
        <v>16.48</v>
      </c>
    </row>
    <row r="6928" spans="1:5" x14ac:dyDescent="0.2">
      <c r="A6928">
        <v>96689</v>
      </c>
      <c r="B6928" t="s">
        <v>2009</v>
      </c>
      <c r="C6928" t="s">
        <v>13679</v>
      </c>
      <c r="D6928" s="16" t="s">
        <v>621</v>
      </c>
      <c r="E6928">
        <v>32.25</v>
      </c>
    </row>
    <row r="6929" spans="1:5" x14ac:dyDescent="0.2">
      <c r="A6929">
        <v>96655</v>
      </c>
      <c r="B6929" t="s">
        <v>2009</v>
      </c>
      <c r="C6929" t="s">
        <v>13680</v>
      </c>
      <c r="D6929" s="16" t="s">
        <v>621</v>
      </c>
      <c r="E6929">
        <v>24.71</v>
      </c>
    </row>
    <row r="6930" spans="1:5" x14ac:dyDescent="0.2">
      <c r="A6930">
        <v>96691</v>
      </c>
      <c r="B6930" t="s">
        <v>2009</v>
      </c>
      <c r="C6930" t="s">
        <v>13681</v>
      </c>
      <c r="D6930" s="16" t="s">
        <v>621</v>
      </c>
      <c r="E6930">
        <v>45.71</v>
      </c>
    </row>
    <row r="6931" spans="1:5" x14ac:dyDescent="0.2">
      <c r="A6931">
        <v>96693</v>
      </c>
      <c r="B6931" t="s">
        <v>2009</v>
      </c>
      <c r="C6931" t="s">
        <v>13682</v>
      </c>
      <c r="D6931" s="16" t="s">
        <v>621</v>
      </c>
      <c r="E6931">
        <v>67.86</v>
      </c>
    </row>
    <row r="6932" spans="1:5" x14ac:dyDescent="0.2">
      <c r="A6932">
        <v>96695</v>
      </c>
      <c r="B6932" t="s">
        <v>2009</v>
      </c>
      <c r="C6932" t="s">
        <v>13683</v>
      </c>
      <c r="D6932" s="16" t="s">
        <v>621</v>
      </c>
      <c r="E6932">
        <v>115.47</v>
      </c>
    </row>
    <row r="6933" spans="1:5" x14ac:dyDescent="0.2">
      <c r="A6933">
        <v>104193</v>
      </c>
      <c r="B6933" t="s">
        <v>2009</v>
      </c>
      <c r="C6933" t="s">
        <v>13684</v>
      </c>
      <c r="D6933" s="16" t="s">
        <v>621</v>
      </c>
      <c r="E6933">
        <v>190.06</v>
      </c>
    </row>
    <row r="6934" spans="1:5" x14ac:dyDescent="0.2">
      <c r="A6934">
        <v>96697</v>
      </c>
      <c r="B6934" t="s">
        <v>2009</v>
      </c>
      <c r="C6934" t="s">
        <v>13685</v>
      </c>
      <c r="D6934" s="16" t="s">
        <v>621</v>
      </c>
      <c r="E6934">
        <v>381.11</v>
      </c>
    </row>
    <row r="6935" spans="1:5" x14ac:dyDescent="0.2">
      <c r="A6935">
        <v>104199</v>
      </c>
      <c r="B6935" t="s">
        <v>2009</v>
      </c>
      <c r="C6935" t="s">
        <v>13686</v>
      </c>
      <c r="D6935" s="16" t="s">
        <v>621</v>
      </c>
      <c r="E6935">
        <v>9.16</v>
      </c>
    </row>
    <row r="6936" spans="1:5" x14ac:dyDescent="0.2">
      <c r="A6936">
        <v>96684</v>
      </c>
      <c r="B6936" t="s">
        <v>2009</v>
      </c>
      <c r="C6936" t="s">
        <v>13687</v>
      </c>
      <c r="D6936" s="16" t="s">
        <v>621</v>
      </c>
      <c r="E6936">
        <v>14.02</v>
      </c>
    </row>
    <row r="6937" spans="1:5" x14ac:dyDescent="0.2">
      <c r="A6937">
        <v>96650</v>
      </c>
      <c r="B6937" t="s">
        <v>2009</v>
      </c>
      <c r="C6937" t="s">
        <v>13688</v>
      </c>
      <c r="D6937" s="16" t="s">
        <v>621</v>
      </c>
      <c r="E6937">
        <v>10.84</v>
      </c>
    </row>
    <row r="6938" spans="1:5" x14ac:dyDescent="0.2">
      <c r="A6938">
        <v>96637</v>
      </c>
      <c r="B6938" t="s">
        <v>2009</v>
      </c>
      <c r="C6938" t="s">
        <v>13689</v>
      </c>
      <c r="D6938" s="16" t="s">
        <v>621</v>
      </c>
      <c r="E6938">
        <v>19.64</v>
      </c>
    </row>
    <row r="6939" spans="1:5" x14ac:dyDescent="0.2">
      <c r="A6939">
        <v>96686</v>
      </c>
      <c r="B6939" t="s">
        <v>2009</v>
      </c>
      <c r="C6939" t="s">
        <v>13690</v>
      </c>
      <c r="D6939" s="16" t="s">
        <v>621</v>
      </c>
      <c r="E6939">
        <v>17.97</v>
      </c>
    </row>
    <row r="6940" spans="1:5" x14ac:dyDescent="0.2">
      <c r="A6940">
        <v>96652</v>
      </c>
      <c r="B6940" t="s">
        <v>2009</v>
      </c>
      <c r="C6940" t="s">
        <v>13691</v>
      </c>
      <c r="D6940" s="16" t="s">
        <v>621</v>
      </c>
      <c r="E6940">
        <v>12.76</v>
      </c>
    </row>
    <row r="6941" spans="1:5" x14ac:dyDescent="0.2">
      <c r="A6941">
        <v>96688</v>
      </c>
      <c r="B6941" t="s">
        <v>2009</v>
      </c>
      <c r="C6941" t="s">
        <v>13692</v>
      </c>
      <c r="D6941" s="16" t="s">
        <v>621</v>
      </c>
      <c r="E6941">
        <v>26.2</v>
      </c>
    </row>
    <row r="6942" spans="1:5" x14ac:dyDescent="0.2">
      <c r="A6942">
        <v>96654</v>
      </c>
      <c r="B6942" t="s">
        <v>2009</v>
      </c>
      <c r="C6942" t="s">
        <v>13693</v>
      </c>
      <c r="D6942" s="16" t="s">
        <v>621</v>
      </c>
      <c r="E6942">
        <v>18.66</v>
      </c>
    </row>
    <row r="6943" spans="1:5" x14ac:dyDescent="0.2">
      <c r="A6943">
        <v>96690</v>
      </c>
      <c r="B6943" t="s">
        <v>2009</v>
      </c>
      <c r="C6943" t="s">
        <v>13694</v>
      </c>
      <c r="D6943" s="16" t="s">
        <v>621</v>
      </c>
      <c r="E6943">
        <v>36.130000000000003</v>
      </c>
    </row>
    <row r="6944" spans="1:5" x14ac:dyDescent="0.2">
      <c r="A6944">
        <v>96692</v>
      </c>
      <c r="B6944" t="s">
        <v>2009</v>
      </c>
      <c r="C6944" t="s">
        <v>13695</v>
      </c>
      <c r="D6944" s="16" t="s">
        <v>621</v>
      </c>
      <c r="E6944">
        <v>50.77</v>
      </c>
    </row>
    <row r="6945" spans="1:5" x14ac:dyDescent="0.2">
      <c r="A6945">
        <v>96694</v>
      </c>
      <c r="B6945" t="s">
        <v>2009</v>
      </c>
      <c r="C6945" t="s">
        <v>13696</v>
      </c>
      <c r="D6945" s="16" t="s">
        <v>621</v>
      </c>
      <c r="E6945">
        <v>105.04</v>
      </c>
    </row>
    <row r="6946" spans="1:5" x14ac:dyDescent="0.2">
      <c r="A6946">
        <v>96696</v>
      </c>
      <c r="B6946" t="s">
        <v>2009</v>
      </c>
      <c r="C6946" t="s">
        <v>13697</v>
      </c>
      <c r="D6946" s="16" t="s">
        <v>621</v>
      </c>
      <c r="E6946">
        <v>130.97</v>
      </c>
    </row>
    <row r="6947" spans="1:5" x14ac:dyDescent="0.2">
      <c r="A6947">
        <v>96709</v>
      </c>
      <c r="B6947" t="s">
        <v>2009</v>
      </c>
      <c r="C6947" t="s">
        <v>13698</v>
      </c>
      <c r="D6947" s="16" t="s">
        <v>621</v>
      </c>
      <c r="E6947">
        <v>126.92</v>
      </c>
    </row>
    <row r="6948" spans="1:5" x14ac:dyDescent="0.2">
      <c r="A6948">
        <v>104200</v>
      </c>
      <c r="B6948" t="s">
        <v>2009</v>
      </c>
      <c r="C6948" t="s">
        <v>13699</v>
      </c>
      <c r="D6948" s="16" t="s">
        <v>621</v>
      </c>
      <c r="E6948">
        <v>7.36</v>
      </c>
    </row>
    <row r="6949" spans="1:5" x14ac:dyDescent="0.2">
      <c r="A6949">
        <v>96698</v>
      </c>
      <c r="B6949" t="s">
        <v>2009</v>
      </c>
      <c r="C6949" t="s">
        <v>13700</v>
      </c>
      <c r="D6949" s="16" t="s">
        <v>621</v>
      </c>
      <c r="E6949">
        <v>9.8800000000000008</v>
      </c>
    </row>
    <row r="6950" spans="1:5" x14ac:dyDescent="0.2">
      <c r="A6950">
        <v>96656</v>
      </c>
      <c r="B6950" t="s">
        <v>2009</v>
      </c>
      <c r="C6950" t="s">
        <v>13701</v>
      </c>
      <c r="D6950" s="16" t="s">
        <v>621</v>
      </c>
      <c r="E6950">
        <v>7.77</v>
      </c>
    </row>
    <row r="6951" spans="1:5" x14ac:dyDescent="0.2">
      <c r="A6951">
        <v>96639</v>
      </c>
      <c r="B6951" t="s">
        <v>2009</v>
      </c>
      <c r="C6951" t="s">
        <v>13702</v>
      </c>
      <c r="D6951" s="16" t="s">
        <v>621</v>
      </c>
      <c r="E6951">
        <v>13.63</v>
      </c>
    </row>
    <row r="6952" spans="1:5" x14ac:dyDescent="0.2">
      <c r="A6952">
        <v>96701</v>
      </c>
      <c r="B6952" t="s">
        <v>2009</v>
      </c>
      <c r="C6952" t="s">
        <v>13703</v>
      </c>
      <c r="D6952" s="16" t="s">
        <v>621</v>
      </c>
      <c r="E6952">
        <v>13.44</v>
      </c>
    </row>
    <row r="6953" spans="1:5" x14ac:dyDescent="0.2">
      <c r="A6953">
        <v>96659</v>
      </c>
      <c r="B6953" t="s">
        <v>2009</v>
      </c>
      <c r="C6953" t="s">
        <v>13704</v>
      </c>
      <c r="D6953" s="16" t="s">
        <v>621</v>
      </c>
      <c r="E6953">
        <v>9.9700000000000006</v>
      </c>
    </row>
    <row r="6954" spans="1:5" x14ac:dyDescent="0.2">
      <c r="A6954">
        <v>96703</v>
      </c>
      <c r="B6954" t="s">
        <v>2009</v>
      </c>
      <c r="C6954" t="s">
        <v>13705</v>
      </c>
      <c r="D6954" s="16" t="s">
        <v>621</v>
      </c>
      <c r="E6954">
        <v>23.38</v>
      </c>
    </row>
    <row r="6955" spans="1:5" x14ac:dyDescent="0.2">
      <c r="A6955">
        <v>96663</v>
      </c>
      <c r="B6955" t="s">
        <v>2009</v>
      </c>
      <c r="C6955" t="s">
        <v>13706</v>
      </c>
      <c r="D6955" s="16" t="s">
        <v>621</v>
      </c>
      <c r="E6955">
        <v>18.350000000000001</v>
      </c>
    </row>
    <row r="6956" spans="1:5" x14ac:dyDescent="0.2">
      <c r="A6956">
        <v>96705</v>
      </c>
      <c r="B6956" t="s">
        <v>2009</v>
      </c>
      <c r="C6956" t="s">
        <v>13707</v>
      </c>
      <c r="D6956" s="16" t="s">
        <v>621</v>
      </c>
      <c r="E6956">
        <v>28.37</v>
      </c>
    </row>
    <row r="6957" spans="1:5" x14ac:dyDescent="0.2">
      <c r="A6957">
        <v>96706</v>
      </c>
      <c r="B6957" t="s">
        <v>2009</v>
      </c>
      <c r="C6957" t="s">
        <v>13708</v>
      </c>
      <c r="D6957" s="16" t="s">
        <v>621</v>
      </c>
      <c r="E6957">
        <v>41.65</v>
      </c>
    </row>
    <row r="6958" spans="1:5" x14ac:dyDescent="0.2">
      <c r="A6958">
        <v>96707</v>
      </c>
      <c r="B6958" t="s">
        <v>2009</v>
      </c>
      <c r="C6958" t="s">
        <v>13709</v>
      </c>
      <c r="D6958" s="16" t="s">
        <v>621</v>
      </c>
      <c r="E6958">
        <v>66.17</v>
      </c>
    </row>
    <row r="6959" spans="1:5" x14ac:dyDescent="0.2">
      <c r="A6959">
        <v>96708</v>
      </c>
      <c r="B6959" t="s">
        <v>2009</v>
      </c>
      <c r="C6959" t="s">
        <v>13710</v>
      </c>
      <c r="D6959" s="16" t="s">
        <v>621</v>
      </c>
      <c r="E6959">
        <v>99.6</v>
      </c>
    </row>
    <row r="6960" spans="1:5" x14ac:dyDescent="0.2">
      <c r="A6960">
        <v>96675</v>
      </c>
      <c r="B6960" t="s">
        <v>2009</v>
      </c>
      <c r="C6960" t="s">
        <v>13711</v>
      </c>
      <c r="D6960" s="16" t="s">
        <v>658</v>
      </c>
      <c r="E6960">
        <v>177.04</v>
      </c>
    </row>
    <row r="6961" spans="1:5" x14ac:dyDescent="0.2">
      <c r="A6961">
        <v>96683</v>
      </c>
      <c r="B6961" t="s">
        <v>2009</v>
      </c>
      <c r="C6961" t="s">
        <v>13712</v>
      </c>
      <c r="D6961" s="16" t="s">
        <v>658</v>
      </c>
      <c r="E6961">
        <v>342.75</v>
      </c>
    </row>
    <row r="6962" spans="1:5" x14ac:dyDescent="0.2">
      <c r="A6962">
        <v>104194</v>
      </c>
      <c r="B6962" t="s">
        <v>2009</v>
      </c>
      <c r="C6962" t="s">
        <v>13713</v>
      </c>
      <c r="D6962" s="16" t="s">
        <v>658</v>
      </c>
      <c r="E6962">
        <v>26.19</v>
      </c>
    </row>
    <row r="6963" spans="1:5" x14ac:dyDescent="0.2">
      <c r="A6963">
        <v>104195</v>
      </c>
      <c r="B6963" t="s">
        <v>2009</v>
      </c>
      <c r="C6963" t="s">
        <v>13714</v>
      </c>
      <c r="D6963" s="16" t="s">
        <v>658</v>
      </c>
      <c r="E6963">
        <v>27.76</v>
      </c>
    </row>
    <row r="6964" spans="1:5" x14ac:dyDescent="0.2">
      <c r="A6964">
        <v>96668</v>
      </c>
      <c r="B6964" t="s">
        <v>2009</v>
      </c>
      <c r="C6964" t="s">
        <v>13715</v>
      </c>
      <c r="D6964" s="16" t="s">
        <v>658</v>
      </c>
      <c r="E6964">
        <v>20.47</v>
      </c>
    </row>
    <row r="6965" spans="1:5" x14ac:dyDescent="0.2">
      <c r="A6965">
        <v>96644</v>
      </c>
      <c r="B6965" t="s">
        <v>2009</v>
      </c>
      <c r="C6965" t="s">
        <v>13716</v>
      </c>
      <c r="D6965" s="16" t="s">
        <v>658</v>
      </c>
      <c r="E6965">
        <v>26.78</v>
      </c>
    </row>
    <row r="6966" spans="1:5" x14ac:dyDescent="0.2">
      <c r="A6966">
        <v>96635</v>
      </c>
      <c r="B6966" t="s">
        <v>2009</v>
      </c>
      <c r="C6966" t="s">
        <v>13717</v>
      </c>
      <c r="D6966" s="16" t="s">
        <v>658</v>
      </c>
      <c r="E6966">
        <v>50.48</v>
      </c>
    </row>
    <row r="6967" spans="1:5" x14ac:dyDescent="0.2">
      <c r="A6967">
        <v>96636</v>
      </c>
      <c r="B6967" t="s">
        <v>2009</v>
      </c>
      <c r="C6967" t="s">
        <v>13718</v>
      </c>
      <c r="D6967" s="16" t="s">
        <v>658</v>
      </c>
      <c r="E6967">
        <v>53.4</v>
      </c>
    </row>
    <row r="6968" spans="1:5" x14ac:dyDescent="0.2">
      <c r="A6968">
        <v>96676</v>
      </c>
      <c r="B6968" t="s">
        <v>2009</v>
      </c>
      <c r="C6968" t="s">
        <v>13719</v>
      </c>
      <c r="D6968" s="16" t="s">
        <v>658</v>
      </c>
      <c r="E6968">
        <v>26.13</v>
      </c>
    </row>
    <row r="6969" spans="1:5" x14ac:dyDescent="0.2">
      <c r="A6969">
        <v>96647</v>
      </c>
      <c r="B6969" t="s">
        <v>2009</v>
      </c>
      <c r="C6969" t="s">
        <v>13720</v>
      </c>
      <c r="D6969" s="16" t="s">
        <v>658</v>
      </c>
      <c r="E6969">
        <v>29.02</v>
      </c>
    </row>
    <row r="6970" spans="1:5" x14ac:dyDescent="0.2">
      <c r="A6970">
        <v>96669</v>
      </c>
      <c r="B6970" t="s">
        <v>2009</v>
      </c>
      <c r="C6970" t="s">
        <v>13721</v>
      </c>
      <c r="D6970" s="16" t="s">
        <v>658</v>
      </c>
      <c r="E6970">
        <v>20.49</v>
      </c>
    </row>
    <row r="6971" spans="1:5" x14ac:dyDescent="0.2">
      <c r="A6971">
        <v>96645</v>
      </c>
      <c r="B6971" t="s">
        <v>2009</v>
      </c>
      <c r="C6971" t="s">
        <v>13722</v>
      </c>
      <c r="D6971" s="16" t="s">
        <v>658</v>
      </c>
      <c r="E6971">
        <v>23.85</v>
      </c>
    </row>
    <row r="6972" spans="1:5" x14ac:dyDescent="0.2">
      <c r="A6972">
        <v>96677</v>
      </c>
      <c r="B6972" t="s">
        <v>2009</v>
      </c>
      <c r="C6972" t="s">
        <v>13723</v>
      </c>
      <c r="D6972" s="16" t="s">
        <v>658</v>
      </c>
      <c r="E6972">
        <v>33.950000000000003</v>
      </c>
    </row>
    <row r="6973" spans="1:5" x14ac:dyDescent="0.2">
      <c r="A6973">
        <v>96648</v>
      </c>
      <c r="B6973" t="s">
        <v>2009</v>
      </c>
      <c r="C6973" t="s">
        <v>13724</v>
      </c>
      <c r="D6973" s="16" t="s">
        <v>658</v>
      </c>
      <c r="E6973">
        <v>35.590000000000003</v>
      </c>
    </row>
    <row r="6974" spans="1:5" x14ac:dyDescent="0.2">
      <c r="A6974">
        <v>96670</v>
      </c>
      <c r="B6974" t="s">
        <v>2009</v>
      </c>
      <c r="C6974" t="s">
        <v>13725</v>
      </c>
      <c r="D6974" s="16" t="s">
        <v>658</v>
      </c>
      <c r="E6974">
        <v>26.56</v>
      </c>
    </row>
    <row r="6975" spans="1:5" x14ac:dyDescent="0.2">
      <c r="A6975">
        <v>96646</v>
      </c>
      <c r="B6975" t="s">
        <v>2009</v>
      </c>
      <c r="C6975" t="s">
        <v>13726</v>
      </c>
      <c r="D6975" s="16" t="s">
        <v>658</v>
      </c>
      <c r="E6975">
        <v>28.98</v>
      </c>
    </row>
    <row r="6976" spans="1:5" x14ac:dyDescent="0.2">
      <c r="A6976">
        <v>96678</v>
      </c>
      <c r="B6976" t="s">
        <v>2009</v>
      </c>
      <c r="C6976" t="s">
        <v>13727</v>
      </c>
      <c r="D6976" s="16" t="s">
        <v>658</v>
      </c>
      <c r="E6976">
        <v>46.58</v>
      </c>
    </row>
    <row r="6977" spans="1:5" x14ac:dyDescent="0.2">
      <c r="A6977">
        <v>96649</v>
      </c>
      <c r="B6977" t="s">
        <v>2009</v>
      </c>
      <c r="C6977" t="s">
        <v>13728</v>
      </c>
      <c r="D6977" s="16" t="s">
        <v>658</v>
      </c>
      <c r="E6977">
        <v>46.75</v>
      </c>
    </row>
    <row r="6978" spans="1:5" x14ac:dyDescent="0.2">
      <c r="A6978">
        <v>96671</v>
      </c>
      <c r="B6978" t="s">
        <v>2009</v>
      </c>
      <c r="C6978" t="s">
        <v>13729</v>
      </c>
      <c r="D6978" s="16" t="s">
        <v>658</v>
      </c>
      <c r="E6978">
        <v>39.9</v>
      </c>
    </row>
    <row r="6979" spans="1:5" x14ac:dyDescent="0.2">
      <c r="A6979">
        <v>96679</v>
      </c>
      <c r="B6979" t="s">
        <v>2009</v>
      </c>
      <c r="C6979" t="s">
        <v>13730</v>
      </c>
      <c r="D6979" s="16" t="s">
        <v>658</v>
      </c>
      <c r="E6979">
        <v>69.02</v>
      </c>
    </row>
    <row r="6980" spans="1:5" x14ac:dyDescent="0.2">
      <c r="A6980">
        <v>96672</v>
      </c>
      <c r="B6980" t="s">
        <v>2009</v>
      </c>
      <c r="C6980" t="s">
        <v>13731</v>
      </c>
      <c r="D6980" s="16" t="s">
        <v>658</v>
      </c>
      <c r="E6980">
        <v>60.4</v>
      </c>
    </row>
    <row r="6981" spans="1:5" x14ac:dyDescent="0.2">
      <c r="A6981">
        <v>96680</v>
      </c>
      <c r="B6981" t="s">
        <v>2009</v>
      </c>
      <c r="C6981" t="s">
        <v>13732</v>
      </c>
      <c r="D6981" s="16" t="s">
        <v>658</v>
      </c>
      <c r="E6981">
        <v>113.44</v>
      </c>
    </row>
    <row r="6982" spans="1:5" x14ac:dyDescent="0.2">
      <c r="A6982">
        <v>96673</v>
      </c>
      <c r="B6982" t="s">
        <v>2009</v>
      </c>
      <c r="C6982" t="s">
        <v>13733</v>
      </c>
      <c r="D6982" s="16" t="s">
        <v>658</v>
      </c>
      <c r="E6982">
        <v>76.02</v>
      </c>
    </row>
    <row r="6983" spans="1:5" x14ac:dyDescent="0.2">
      <c r="A6983">
        <v>96681</v>
      </c>
      <c r="B6983" t="s">
        <v>2009</v>
      </c>
      <c r="C6983" t="s">
        <v>13734</v>
      </c>
      <c r="D6983" s="16" t="s">
        <v>658</v>
      </c>
      <c r="E6983">
        <v>152.22999999999999</v>
      </c>
    </row>
    <row r="6984" spans="1:5" x14ac:dyDescent="0.2">
      <c r="A6984">
        <v>96674</v>
      </c>
      <c r="B6984" t="s">
        <v>2009</v>
      </c>
      <c r="C6984" t="s">
        <v>13735</v>
      </c>
      <c r="D6984" s="16" t="s">
        <v>658</v>
      </c>
      <c r="E6984">
        <v>122.13</v>
      </c>
    </row>
    <row r="6985" spans="1:5" x14ac:dyDescent="0.2">
      <c r="A6985">
        <v>96682</v>
      </c>
      <c r="B6985" t="s">
        <v>2009</v>
      </c>
      <c r="C6985" t="s">
        <v>13736</v>
      </c>
      <c r="D6985" s="16" t="s">
        <v>658</v>
      </c>
      <c r="E6985">
        <v>250.05</v>
      </c>
    </row>
    <row r="6986" spans="1:5" x14ac:dyDescent="0.2">
      <c r="A6986">
        <v>96643</v>
      </c>
      <c r="B6986" t="s">
        <v>2009</v>
      </c>
      <c r="C6986" t="s">
        <v>13737</v>
      </c>
      <c r="D6986" s="16" t="s">
        <v>621</v>
      </c>
      <c r="E6986">
        <v>52.22</v>
      </c>
    </row>
    <row r="6987" spans="1:5" x14ac:dyDescent="0.2">
      <c r="A6987">
        <v>104201</v>
      </c>
      <c r="B6987" t="s">
        <v>2009</v>
      </c>
      <c r="C6987" t="s">
        <v>13738</v>
      </c>
      <c r="D6987" s="16" t="s">
        <v>621</v>
      </c>
      <c r="E6987">
        <v>23.02</v>
      </c>
    </row>
    <row r="6988" spans="1:5" x14ac:dyDescent="0.2">
      <c r="A6988">
        <v>104192</v>
      </c>
      <c r="B6988" t="s">
        <v>2009</v>
      </c>
      <c r="C6988" t="s">
        <v>13739</v>
      </c>
      <c r="D6988" s="16" t="s">
        <v>621</v>
      </c>
      <c r="E6988">
        <v>34.130000000000003</v>
      </c>
    </row>
    <row r="6989" spans="1:5" x14ac:dyDescent="0.2">
      <c r="A6989">
        <v>104202</v>
      </c>
      <c r="B6989" t="s">
        <v>2009</v>
      </c>
      <c r="C6989" t="s">
        <v>13740</v>
      </c>
      <c r="D6989" s="16" t="s">
        <v>621</v>
      </c>
      <c r="E6989">
        <v>13.46</v>
      </c>
    </row>
    <row r="6990" spans="1:5" x14ac:dyDescent="0.2">
      <c r="A6990">
        <v>96717</v>
      </c>
      <c r="B6990" t="s">
        <v>2009</v>
      </c>
      <c r="C6990" t="s">
        <v>13741</v>
      </c>
      <c r="D6990" s="16" t="s">
        <v>621</v>
      </c>
      <c r="E6990">
        <v>348.7</v>
      </c>
    </row>
    <row r="6991" spans="1:5" x14ac:dyDescent="0.2">
      <c r="A6991">
        <v>96710</v>
      </c>
      <c r="B6991" t="s">
        <v>2009</v>
      </c>
      <c r="C6991" t="s">
        <v>13742</v>
      </c>
      <c r="D6991" s="16" t="s">
        <v>621</v>
      </c>
      <c r="E6991">
        <v>18.38</v>
      </c>
    </row>
    <row r="6992" spans="1:5" x14ac:dyDescent="0.2">
      <c r="A6992">
        <v>96665</v>
      </c>
      <c r="B6992" t="s">
        <v>2009</v>
      </c>
      <c r="C6992" t="s">
        <v>13743</v>
      </c>
      <c r="D6992" s="16" t="s">
        <v>621</v>
      </c>
      <c r="E6992">
        <v>14.16</v>
      </c>
    </row>
    <row r="6993" spans="1:5" x14ac:dyDescent="0.2">
      <c r="A6993">
        <v>96642</v>
      </c>
      <c r="B6993" t="s">
        <v>2009</v>
      </c>
      <c r="C6993" t="s">
        <v>13744</v>
      </c>
      <c r="D6993" s="16" t="s">
        <v>621</v>
      </c>
      <c r="E6993">
        <v>25.88</v>
      </c>
    </row>
    <row r="6994" spans="1:5" x14ac:dyDescent="0.2">
      <c r="A6994">
        <v>96711</v>
      </c>
      <c r="B6994" t="s">
        <v>2009</v>
      </c>
      <c r="C6994" t="s">
        <v>13745</v>
      </c>
      <c r="D6994" s="16" t="s">
        <v>621</v>
      </c>
      <c r="E6994">
        <v>26.84</v>
      </c>
    </row>
    <row r="6995" spans="1:5" x14ac:dyDescent="0.2">
      <c r="A6995">
        <v>96666</v>
      </c>
      <c r="B6995" t="s">
        <v>2009</v>
      </c>
      <c r="C6995" t="s">
        <v>13746</v>
      </c>
      <c r="D6995" s="16" t="s">
        <v>621</v>
      </c>
      <c r="E6995">
        <v>19.899999999999999</v>
      </c>
    </row>
    <row r="6996" spans="1:5" x14ac:dyDescent="0.2">
      <c r="A6996">
        <v>96712</v>
      </c>
      <c r="B6996" t="s">
        <v>2009</v>
      </c>
      <c r="C6996" t="s">
        <v>13747</v>
      </c>
      <c r="D6996" s="16" t="s">
        <v>621</v>
      </c>
      <c r="E6996">
        <v>37.729999999999997</v>
      </c>
    </row>
    <row r="6997" spans="1:5" x14ac:dyDescent="0.2">
      <c r="A6997">
        <v>96667</v>
      </c>
      <c r="B6997" t="s">
        <v>2009</v>
      </c>
      <c r="C6997" t="s">
        <v>13748</v>
      </c>
      <c r="D6997" s="16" t="s">
        <v>621</v>
      </c>
      <c r="E6997">
        <v>27.7</v>
      </c>
    </row>
    <row r="6998" spans="1:5" x14ac:dyDescent="0.2">
      <c r="A6998">
        <v>96713</v>
      </c>
      <c r="B6998" t="s">
        <v>2009</v>
      </c>
      <c r="C6998" t="s">
        <v>13749</v>
      </c>
      <c r="D6998" s="16" t="s">
        <v>621</v>
      </c>
      <c r="E6998">
        <v>57.08</v>
      </c>
    </row>
    <row r="6999" spans="1:5" x14ac:dyDescent="0.2">
      <c r="A6999">
        <v>96714</v>
      </c>
      <c r="B6999" t="s">
        <v>2009</v>
      </c>
      <c r="C6999" t="s">
        <v>13750</v>
      </c>
      <c r="D6999" s="16" t="s">
        <v>621</v>
      </c>
      <c r="E6999">
        <v>80.599999999999994</v>
      </c>
    </row>
    <row r="7000" spans="1:5" x14ac:dyDescent="0.2">
      <c r="A7000">
        <v>96715</v>
      </c>
      <c r="B7000" t="s">
        <v>2009</v>
      </c>
      <c r="C7000" t="s">
        <v>13751</v>
      </c>
      <c r="D7000" s="16" t="s">
        <v>621</v>
      </c>
      <c r="E7000">
        <v>141.24</v>
      </c>
    </row>
    <row r="7001" spans="1:5" x14ac:dyDescent="0.2">
      <c r="A7001">
        <v>96716</v>
      </c>
      <c r="B7001" t="s">
        <v>2009</v>
      </c>
      <c r="C7001" t="s">
        <v>13752</v>
      </c>
      <c r="D7001" s="16" t="s">
        <v>621</v>
      </c>
      <c r="E7001">
        <v>183.47</v>
      </c>
    </row>
    <row r="7002" spans="1:5" x14ac:dyDescent="0.2">
      <c r="A7002">
        <v>104328</v>
      </c>
      <c r="B7002" t="s">
        <v>2009</v>
      </c>
      <c r="C7002" t="s">
        <v>13753</v>
      </c>
      <c r="D7002" s="16" t="s">
        <v>621</v>
      </c>
      <c r="E7002">
        <v>88.9</v>
      </c>
    </row>
    <row r="7003" spans="1:5" x14ac:dyDescent="0.2">
      <c r="A7003">
        <v>104329</v>
      </c>
      <c r="B7003" t="s">
        <v>2009</v>
      </c>
      <c r="C7003" t="s">
        <v>13754</v>
      </c>
      <c r="D7003" s="16" t="s">
        <v>621</v>
      </c>
      <c r="E7003">
        <v>100.38</v>
      </c>
    </row>
    <row r="7004" spans="1:5" x14ac:dyDescent="0.2">
      <c r="A7004">
        <v>89707</v>
      </c>
      <c r="B7004" t="s">
        <v>2009</v>
      </c>
      <c r="C7004" t="s">
        <v>13755</v>
      </c>
      <c r="D7004" s="16" t="s">
        <v>621</v>
      </c>
      <c r="E7004">
        <v>61.32</v>
      </c>
    </row>
    <row r="7005" spans="1:5" x14ac:dyDescent="0.2">
      <c r="A7005">
        <v>89708</v>
      </c>
      <c r="B7005" t="s">
        <v>2009</v>
      </c>
      <c r="C7005" t="s">
        <v>13756</v>
      </c>
      <c r="D7005" s="16" t="s">
        <v>621</v>
      </c>
      <c r="E7005">
        <v>130</v>
      </c>
    </row>
    <row r="7006" spans="1:5" x14ac:dyDescent="0.2">
      <c r="A7006">
        <v>104330</v>
      </c>
      <c r="B7006" t="s">
        <v>2009</v>
      </c>
      <c r="C7006" t="s">
        <v>13757</v>
      </c>
      <c r="D7006" s="16" t="s">
        <v>621</v>
      </c>
      <c r="E7006">
        <v>0</v>
      </c>
    </row>
    <row r="7007" spans="1:5" x14ac:dyDescent="0.2">
      <c r="A7007">
        <v>104326</v>
      </c>
      <c r="B7007" t="s">
        <v>2009</v>
      </c>
      <c r="C7007" t="s">
        <v>13758</v>
      </c>
      <c r="D7007" s="16" t="s">
        <v>621</v>
      </c>
      <c r="E7007">
        <v>25.38</v>
      </c>
    </row>
    <row r="7008" spans="1:5" x14ac:dyDescent="0.2">
      <c r="A7008">
        <v>89710</v>
      </c>
      <c r="B7008" t="s">
        <v>2009</v>
      </c>
      <c r="C7008" t="s">
        <v>13759</v>
      </c>
      <c r="D7008" s="16" t="s">
        <v>621</v>
      </c>
      <c r="E7008">
        <v>23.39</v>
      </c>
    </row>
    <row r="7009" spans="1:5" x14ac:dyDescent="0.2">
      <c r="A7009">
        <v>104327</v>
      </c>
      <c r="B7009" t="s">
        <v>2009</v>
      </c>
      <c r="C7009" t="s">
        <v>13760</v>
      </c>
      <c r="D7009" s="16" t="s">
        <v>621</v>
      </c>
      <c r="E7009">
        <v>24.21</v>
      </c>
    </row>
    <row r="7010" spans="1:5" x14ac:dyDescent="0.2">
      <c r="A7010">
        <v>89709</v>
      </c>
      <c r="B7010" t="s">
        <v>2009</v>
      </c>
      <c r="C7010" t="s">
        <v>13761</v>
      </c>
      <c r="D7010" s="16" t="s">
        <v>621</v>
      </c>
      <c r="E7010">
        <v>26.61</v>
      </c>
    </row>
    <row r="7011" spans="1:5" x14ac:dyDescent="0.2">
      <c r="A7011">
        <v>104341</v>
      </c>
      <c r="B7011" t="s">
        <v>2009</v>
      </c>
      <c r="C7011" t="s">
        <v>13762</v>
      </c>
      <c r="D7011" s="16" t="s">
        <v>621</v>
      </c>
      <c r="E7011">
        <v>14.02</v>
      </c>
    </row>
    <row r="7012" spans="1:5" x14ac:dyDescent="0.2">
      <c r="A7012">
        <v>104357</v>
      </c>
      <c r="B7012" t="s">
        <v>2009</v>
      </c>
      <c r="C7012" t="s">
        <v>13763</v>
      </c>
      <c r="D7012" s="16" t="s">
        <v>621</v>
      </c>
      <c r="E7012">
        <v>25.84</v>
      </c>
    </row>
    <row r="7013" spans="1:5" x14ac:dyDescent="0.2">
      <c r="A7013">
        <v>89811</v>
      </c>
      <c r="B7013" t="s">
        <v>2009</v>
      </c>
      <c r="C7013" t="s">
        <v>13764</v>
      </c>
      <c r="D7013" s="16" t="s">
        <v>621</v>
      </c>
      <c r="E7013">
        <v>59.93</v>
      </c>
    </row>
    <row r="7014" spans="1:5" x14ac:dyDescent="0.2">
      <c r="A7014">
        <v>89748</v>
      </c>
      <c r="B7014" t="s">
        <v>2009</v>
      </c>
      <c r="C7014" t="s">
        <v>13765</v>
      </c>
      <c r="D7014" s="16" t="s">
        <v>621</v>
      </c>
      <c r="E7014">
        <v>58.35</v>
      </c>
    </row>
    <row r="7015" spans="1:5" x14ac:dyDescent="0.2">
      <c r="A7015">
        <v>89852</v>
      </c>
      <c r="B7015" t="s">
        <v>2009</v>
      </c>
      <c r="C7015" t="s">
        <v>13766</v>
      </c>
      <c r="D7015" s="16" t="s">
        <v>621</v>
      </c>
      <c r="E7015">
        <v>63.78</v>
      </c>
    </row>
    <row r="7016" spans="1:5" x14ac:dyDescent="0.2">
      <c r="A7016">
        <v>89728</v>
      </c>
      <c r="B7016" t="s">
        <v>2009</v>
      </c>
      <c r="C7016" t="s">
        <v>13767</v>
      </c>
      <c r="D7016" s="16" t="s">
        <v>621</v>
      </c>
      <c r="E7016">
        <v>17.88</v>
      </c>
    </row>
    <row r="7017" spans="1:5" x14ac:dyDescent="0.2">
      <c r="A7017">
        <v>89803</v>
      </c>
      <c r="B7017" t="s">
        <v>2009</v>
      </c>
      <c r="C7017" t="s">
        <v>13768</v>
      </c>
      <c r="D7017" s="16" t="s">
        <v>621</v>
      </c>
      <c r="E7017">
        <v>25.16</v>
      </c>
    </row>
    <row r="7018" spans="1:5" x14ac:dyDescent="0.2">
      <c r="A7018">
        <v>89733</v>
      </c>
      <c r="B7018" t="s">
        <v>2009</v>
      </c>
      <c r="C7018" t="s">
        <v>13769</v>
      </c>
      <c r="D7018" s="16" t="s">
        <v>621</v>
      </c>
      <c r="E7018">
        <v>31.79</v>
      </c>
    </row>
    <row r="7019" spans="1:5" x14ac:dyDescent="0.2">
      <c r="A7019">
        <v>89807</v>
      </c>
      <c r="B7019" t="s">
        <v>2009</v>
      </c>
      <c r="C7019" t="s">
        <v>13770</v>
      </c>
      <c r="D7019" s="16" t="s">
        <v>621</v>
      </c>
      <c r="E7019">
        <v>52.76</v>
      </c>
    </row>
    <row r="7020" spans="1:5" x14ac:dyDescent="0.2">
      <c r="A7020">
        <v>89742</v>
      </c>
      <c r="B7020" t="s">
        <v>2009</v>
      </c>
      <c r="C7020" t="s">
        <v>13771</v>
      </c>
      <c r="D7020" s="16" t="s">
        <v>621</v>
      </c>
      <c r="E7020">
        <v>55.29</v>
      </c>
    </row>
    <row r="7021" spans="1:5" x14ac:dyDescent="0.2">
      <c r="A7021">
        <v>89812</v>
      </c>
      <c r="B7021" t="s">
        <v>2009</v>
      </c>
      <c r="C7021" t="s">
        <v>13772</v>
      </c>
      <c r="D7021" s="16" t="s">
        <v>621</v>
      </c>
      <c r="E7021">
        <v>113.78</v>
      </c>
    </row>
    <row r="7022" spans="1:5" x14ac:dyDescent="0.2">
      <c r="A7022">
        <v>89750</v>
      </c>
      <c r="B7022" t="s">
        <v>2009</v>
      </c>
      <c r="C7022" t="s">
        <v>13773</v>
      </c>
      <c r="D7022" s="16" t="s">
        <v>621</v>
      </c>
      <c r="E7022">
        <v>112.2</v>
      </c>
    </row>
    <row r="7023" spans="1:5" x14ac:dyDescent="0.2">
      <c r="A7023">
        <v>89853</v>
      </c>
      <c r="B7023" t="s">
        <v>2009</v>
      </c>
      <c r="C7023" t="s">
        <v>13774</v>
      </c>
      <c r="D7023" s="16" t="s">
        <v>621</v>
      </c>
      <c r="E7023">
        <v>117.63</v>
      </c>
    </row>
    <row r="7024" spans="1:5" x14ac:dyDescent="0.2">
      <c r="A7024">
        <v>89730</v>
      </c>
      <c r="B7024" t="s">
        <v>2009</v>
      </c>
      <c r="C7024" t="s">
        <v>13775</v>
      </c>
      <c r="D7024" s="16" t="s">
        <v>621</v>
      </c>
      <c r="E7024">
        <v>20.8</v>
      </c>
    </row>
    <row r="7025" spans="1:5" x14ac:dyDescent="0.2">
      <c r="A7025">
        <v>89804</v>
      </c>
      <c r="B7025" t="s">
        <v>2009</v>
      </c>
      <c r="C7025" t="s">
        <v>13776</v>
      </c>
      <c r="D7025" s="16" t="s">
        <v>621</v>
      </c>
      <c r="E7025">
        <v>28.52</v>
      </c>
    </row>
    <row r="7026" spans="1:5" x14ac:dyDescent="0.2">
      <c r="A7026">
        <v>89735</v>
      </c>
      <c r="B7026" t="s">
        <v>2009</v>
      </c>
      <c r="C7026" t="s">
        <v>13777</v>
      </c>
      <c r="D7026" s="16" t="s">
        <v>621</v>
      </c>
      <c r="E7026">
        <v>35.15</v>
      </c>
    </row>
    <row r="7027" spans="1:5" x14ac:dyDescent="0.2">
      <c r="A7027">
        <v>89808</v>
      </c>
      <c r="B7027" t="s">
        <v>2009</v>
      </c>
      <c r="C7027" t="s">
        <v>13778</v>
      </c>
      <c r="D7027" s="16" t="s">
        <v>621</v>
      </c>
      <c r="E7027">
        <v>84.39</v>
      </c>
    </row>
    <row r="7028" spans="1:5" x14ac:dyDescent="0.2">
      <c r="A7028">
        <v>89743</v>
      </c>
      <c r="B7028" t="s">
        <v>2009</v>
      </c>
      <c r="C7028" t="s">
        <v>13779</v>
      </c>
      <c r="D7028" s="16" t="s">
        <v>621</v>
      </c>
      <c r="E7028">
        <v>86.92</v>
      </c>
    </row>
    <row r="7029" spans="1:5" x14ac:dyDescent="0.2">
      <c r="A7029">
        <v>89810</v>
      </c>
      <c r="B7029" t="s">
        <v>2009</v>
      </c>
      <c r="C7029" t="s">
        <v>13780</v>
      </c>
      <c r="D7029" s="16" t="s">
        <v>621</v>
      </c>
      <c r="E7029">
        <v>38.1</v>
      </c>
    </row>
    <row r="7030" spans="1:5" x14ac:dyDescent="0.2">
      <c r="A7030">
        <v>89746</v>
      </c>
      <c r="B7030" t="s">
        <v>2009</v>
      </c>
      <c r="C7030" t="s">
        <v>13781</v>
      </c>
      <c r="D7030" s="16" t="s">
        <v>621</v>
      </c>
      <c r="E7030">
        <v>36.520000000000003</v>
      </c>
    </row>
    <row r="7031" spans="1:5" x14ac:dyDescent="0.2">
      <c r="A7031">
        <v>89851</v>
      </c>
      <c r="B7031" t="s">
        <v>2009</v>
      </c>
      <c r="C7031" t="s">
        <v>13782</v>
      </c>
      <c r="D7031" s="16" t="s">
        <v>621</v>
      </c>
      <c r="E7031">
        <v>41.95</v>
      </c>
    </row>
    <row r="7032" spans="1:5" x14ac:dyDescent="0.2">
      <c r="A7032">
        <v>89855</v>
      </c>
      <c r="B7032" t="s">
        <v>2009</v>
      </c>
      <c r="C7032" t="s">
        <v>13783</v>
      </c>
      <c r="D7032" s="16" t="s">
        <v>621</v>
      </c>
      <c r="E7032">
        <v>152.29</v>
      </c>
    </row>
    <row r="7033" spans="1:5" x14ac:dyDescent="0.2">
      <c r="A7033">
        <v>89726</v>
      </c>
      <c r="B7033" t="s">
        <v>2009</v>
      </c>
      <c r="C7033" t="s">
        <v>13784</v>
      </c>
      <c r="D7033" s="16" t="s">
        <v>621</v>
      </c>
      <c r="E7033">
        <v>13.74</v>
      </c>
    </row>
    <row r="7034" spans="1:5" x14ac:dyDescent="0.2">
      <c r="A7034">
        <v>89802</v>
      </c>
      <c r="B7034" t="s">
        <v>2009</v>
      </c>
      <c r="C7034" t="s">
        <v>13785</v>
      </c>
      <c r="D7034" s="16" t="s">
        <v>621</v>
      </c>
      <c r="E7034">
        <v>13.29</v>
      </c>
    </row>
    <row r="7035" spans="1:5" x14ac:dyDescent="0.2">
      <c r="A7035">
        <v>89732</v>
      </c>
      <c r="B7035" t="s">
        <v>2009</v>
      </c>
      <c r="C7035" t="s">
        <v>13786</v>
      </c>
      <c r="D7035" s="16" t="s">
        <v>621</v>
      </c>
      <c r="E7035">
        <v>19.920000000000002</v>
      </c>
    </row>
    <row r="7036" spans="1:5" x14ac:dyDescent="0.2">
      <c r="A7036">
        <v>89806</v>
      </c>
      <c r="B7036" t="s">
        <v>2009</v>
      </c>
      <c r="C7036" t="s">
        <v>13787</v>
      </c>
      <c r="D7036" s="16" t="s">
        <v>621</v>
      </c>
      <c r="E7036">
        <v>28.02</v>
      </c>
    </row>
    <row r="7037" spans="1:5" x14ac:dyDescent="0.2">
      <c r="A7037">
        <v>89739</v>
      </c>
      <c r="B7037" t="s">
        <v>2009</v>
      </c>
      <c r="C7037" t="s">
        <v>13788</v>
      </c>
      <c r="D7037" s="16" t="s">
        <v>621</v>
      </c>
      <c r="E7037">
        <v>30.55</v>
      </c>
    </row>
    <row r="7038" spans="1:5" x14ac:dyDescent="0.2">
      <c r="A7038">
        <v>89809</v>
      </c>
      <c r="B7038" t="s">
        <v>2009</v>
      </c>
      <c r="C7038" t="s">
        <v>13789</v>
      </c>
      <c r="D7038" s="16" t="s">
        <v>621</v>
      </c>
      <c r="E7038">
        <v>36.82</v>
      </c>
    </row>
    <row r="7039" spans="1:5" x14ac:dyDescent="0.2">
      <c r="A7039">
        <v>89744</v>
      </c>
      <c r="B7039" t="s">
        <v>2009</v>
      </c>
      <c r="C7039" t="s">
        <v>13790</v>
      </c>
      <c r="D7039" s="16" t="s">
        <v>621</v>
      </c>
      <c r="E7039">
        <v>35.24</v>
      </c>
    </row>
    <row r="7040" spans="1:5" x14ac:dyDescent="0.2">
      <c r="A7040">
        <v>89850</v>
      </c>
      <c r="B7040" t="s">
        <v>2009</v>
      </c>
      <c r="C7040" t="s">
        <v>13791</v>
      </c>
      <c r="D7040" s="16" t="s">
        <v>621</v>
      </c>
      <c r="E7040">
        <v>40.67</v>
      </c>
    </row>
    <row r="7041" spans="1:5" x14ac:dyDescent="0.2">
      <c r="A7041">
        <v>89854</v>
      </c>
      <c r="B7041" t="s">
        <v>2009</v>
      </c>
      <c r="C7041" t="s">
        <v>13792</v>
      </c>
      <c r="D7041" s="16" t="s">
        <v>621</v>
      </c>
      <c r="E7041">
        <v>144.28</v>
      </c>
    </row>
    <row r="7042" spans="1:5" x14ac:dyDescent="0.2">
      <c r="A7042">
        <v>89724</v>
      </c>
      <c r="B7042" t="s">
        <v>2009</v>
      </c>
      <c r="C7042" t="s">
        <v>13793</v>
      </c>
      <c r="D7042" s="16" t="s">
        <v>621</v>
      </c>
      <c r="E7042">
        <v>13.39</v>
      </c>
    </row>
    <row r="7043" spans="1:5" x14ac:dyDescent="0.2">
      <c r="A7043">
        <v>89801</v>
      </c>
      <c r="B7043" t="s">
        <v>2009</v>
      </c>
      <c r="C7043" t="s">
        <v>13794</v>
      </c>
      <c r="D7043" s="16" t="s">
        <v>621</v>
      </c>
      <c r="E7043">
        <v>12.16</v>
      </c>
    </row>
    <row r="7044" spans="1:5" x14ac:dyDescent="0.2">
      <c r="A7044">
        <v>89731</v>
      </c>
      <c r="B7044" t="s">
        <v>2009</v>
      </c>
      <c r="C7044" t="s">
        <v>13795</v>
      </c>
      <c r="D7044" s="16" t="s">
        <v>621</v>
      </c>
      <c r="E7044">
        <v>18.79</v>
      </c>
    </row>
    <row r="7045" spans="1:5" x14ac:dyDescent="0.2">
      <c r="A7045">
        <v>89805</v>
      </c>
      <c r="B7045" t="s">
        <v>2009</v>
      </c>
      <c r="C7045" t="s">
        <v>13796</v>
      </c>
      <c r="D7045" s="16" t="s">
        <v>621</v>
      </c>
      <c r="E7045">
        <v>26.52</v>
      </c>
    </row>
    <row r="7046" spans="1:5" x14ac:dyDescent="0.2">
      <c r="A7046">
        <v>89737</v>
      </c>
      <c r="B7046" t="s">
        <v>2009</v>
      </c>
      <c r="C7046" t="s">
        <v>13797</v>
      </c>
      <c r="D7046" s="16" t="s">
        <v>621</v>
      </c>
      <c r="E7046">
        <v>29.05</v>
      </c>
    </row>
    <row r="7047" spans="1:5" x14ac:dyDescent="0.2">
      <c r="A7047">
        <v>104355</v>
      </c>
      <c r="B7047" t="s">
        <v>2009</v>
      </c>
      <c r="C7047" t="s">
        <v>13798</v>
      </c>
      <c r="D7047" s="16" t="s">
        <v>621</v>
      </c>
      <c r="E7047">
        <v>64.13</v>
      </c>
    </row>
    <row r="7048" spans="1:5" x14ac:dyDescent="0.2">
      <c r="A7048">
        <v>104347</v>
      </c>
      <c r="B7048" t="s">
        <v>2009</v>
      </c>
      <c r="C7048" t="s">
        <v>13799</v>
      </c>
      <c r="D7048" s="16" t="s">
        <v>621</v>
      </c>
      <c r="E7048">
        <v>63.84</v>
      </c>
    </row>
    <row r="7049" spans="1:5" x14ac:dyDescent="0.2">
      <c r="A7049">
        <v>104353</v>
      </c>
      <c r="B7049" t="s">
        <v>2009</v>
      </c>
      <c r="C7049" t="s">
        <v>13800</v>
      </c>
      <c r="D7049" s="16" t="s">
        <v>621</v>
      </c>
      <c r="E7049">
        <v>55.48</v>
      </c>
    </row>
    <row r="7050" spans="1:5" x14ac:dyDescent="0.2">
      <c r="A7050">
        <v>104345</v>
      </c>
      <c r="B7050" t="s">
        <v>2009</v>
      </c>
      <c r="C7050" t="s">
        <v>13801</v>
      </c>
      <c r="D7050" s="16" t="s">
        <v>621</v>
      </c>
      <c r="E7050">
        <v>57.02</v>
      </c>
    </row>
    <row r="7051" spans="1:5" x14ac:dyDescent="0.2">
      <c r="A7051">
        <v>104350</v>
      </c>
      <c r="B7051" t="s">
        <v>2009</v>
      </c>
      <c r="C7051" t="s">
        <v>13802</v>
      </c>
      <c r="D7051" s="16" t="s">
        <v>621</v>
      </c>
      <c r="E7051">
        <v>39.520000000000003</v>
      </c>
    </row>
    <row r="7052" spans="1:5" x14ac:dyDescent="0.2">
      <c r="A7052">
        <v>104343</v>
      </c>
      <c r="B7052" t="s">
        <v>2009</v>
      </c>
      <c r="C7052" t="s">
        <v>13803</v>
      </c>
      <c r="D7052" s="16" t="s">
        <v>621</v>
      </c>
      <c r="E7052">
        <v>44.72</v>
      </c>
    </row>
    <row r="7053" spans="1:5" x14ac:dyDescent="0.2">
      <c r="A7053">
        <v>89834</v>
      </c>
      <c r="B7053" t="s">
        <v>2009</v>
      </c>
      <c r="C7053" t="s">
        <v>13804</v>
      </c>
      <c r="D7053" s="16" t="s">
        <v>621</v>
      </c>
      <c r="E7053">
        <v>70.72</v>
      </c>
    </row>
    <row r="7054" spans="1:5" x14ac:dyDescent="0.2">
      <c r="A7054">
        <v>89797</v>
      </c>
      <c r="B7054" t="s">
        <v>2009</v>
      </c>
      <c r="C7054" t="s">
        <v>13805</v>
      </c>
      <c r="D7054" s="16" t="s">
        <v>621</v>
      </c>
      <c r="E7054">
        <v>68.62</v>
      </c>
    </row>
    <row r="7055" spans="1:5" x14ac:dyDescent="0.2">
      <c r="A7055">
        <v>89861</v>
      </c>
      <c r="B7055" t="s">
        <v>2009</v>
      </c>
      <c r="C7055" t="s">
        <v>13806</v>
      </c>
      <c r="D7055" s="16" t="s">
        <v>621</v>
      </c>
      <c r="E7055">
        <v>75.86</v>
      </c>
    </row>
    <row r="7056" spans="1:5" x14ac:dyDescent="0.2">
      <c r="A7056">
        <v>89783</v>
      </c>
      <c r="B7056" t="s">
        <v>2009</v>
      </c>
      <c r="C7056" t="s">
        <v>13807</v>
      </c>
      <c r="D7056" s="16" t="s">
        <v>621</v>
      </c>
      <c r="E7056">
        <v>19.68</v>
      </c>
    </row>
    <row r="7057" spans="1:5" x14ac:dyDescent="0.2">
      <c r="A7057">
        <v>89827</v>
      </c>
      <c r="B7057" t="s">
        <v>2009</v>
      </c>
      <c r="C7057" t="s">
        <v>13808</v>
      </c>
      <c r="D7057" s="16" t="s">
        <v>621</v>
      </c>
      <c r="E7057">
        <v>25.99</v>
      </c>
    </row>
    <row r="7058" spans="1:5" x14ac:dyDescent="0.2">
      <c r="A7058">
        <v>89785</v>
      </c>
      <c r="B7058" t="s">
        <v>2009</v>
      </c>
      <c r="C7058" t="s">
        <v>13809</v>
      </c>
      <c r="D7058" s="16" t="s">
        <v>621</v>
      </c>
      <c r="E7058">
        <v>34.840000000000003</v>
      </c>
    </row>
    <row r="7059" spans="1:5" x14ac:dyDescent="0.2">
      <c r="A7059">
        <v>89830</v>
      </c>
      <c r="B7059" t="s">
        <v>2009</v>
      </c>
      <c r="C7059" t="s">
        <v>13810</v>
      </c>
      <c r="D7059" s="16" t="s">
        <v>621</v>
      </c>
      <c r="E7059">
        <v>51.14</v>
      </c>
    </row>
    <row r="7060" spans="1:5" x14ac:dyDescent="0.2">
      <c r="A7060">
        <v>89795</v>
      </c>
      <c r="B7060" t="s">
        <v>2009</v>
      </c>
      <c r="C7060" t="s">
        <v>13811</v>
      </c>
      <c r="D7060" s="16" t="s">
        <v>621</v>
      </c>
      <c r="E7060">
        <v>54.52</v>
      </c>
    </row>
    <row r="7061" spans="1:5" x14ac:dyDescent="0.2">
      <c r="A7061">
        <v>89823</v>
      </c>
      <c r="B7061" t="s">
        <v>2009</v>
      </c>
      <c r="C7061" t="s">
        <v>13812</v>
      </c>
      <c r="D7061" s="16" t="s">
        <v>621</v>
      </c>
      <c r="E7061">
        <v>47.79</v>
      </c>
    </row>
    <row r="7062" spans="1:5" x14ac:dyDescent="0.2">
      <c r="A7062">
        <v>89779</v>
      </c>
      <c r="B7062" t="s">
        <v>2009</v>
      </c>
      <c r="C7062" t="s">
        <v>13813</v>
      </c>
      <c r="D7062" s="16" t="s">
        <v>621</v>
      </c>
      <c r="E7062">
        <v>46.75</v>
      </c>
    </row>
    <row r="7063" spans="1:5" x14ac:dyDescent="0.2">
      <c r="A7063">
        <v>89857</v>
      </c>
      <c r="B7063" t="s">
        <v>2009</v>
      </c>
      <c r="C7063" t="s">
        <v>13814</v>
      </c>
      <c r="D7063" s="16" t="s">
        <v>621</v>
      </c>
      <c r="E7063">
        <v>50.37</v>
      </c>
    </row>
    <row r="7064" spans="1:5" x14ac:dyDescent="0.2">
      <c r="A7064">
        <v>89814</v>
      </c>
      <c r="B7064" t="s">
        <v>2009</v>
      </c>
      <c r="C7064" t="s">
        <v>13815</v>
      </c>
      <c r="D7064" s="16" t="s">
        <v>621</v>
      </c>
      <c r="E7064">
        <v>24.04</v>
      </c>
    </row>
    <row r="7065" spans="1:5" x14ac:dyDescent="0.2">
      <c r="A7065">
        <v>89754</v>
      </c>
      <c r="B7065" t="s">
        <v>2009</v>
      </c>
      <c r="C7065" t="s">
        <v>13816</v>
      </c>
      <c r="D7065" s="16" t="s">
        <v>621</v>
      </c>
      <c r="E7065">
        <v>28.46</v>
      </c>
    </row>
    <row r="7066" spans="1:5" x14ac:dyDescent="0.2">
      <c r="A7066">
        <v>89819</v>
      </c>
      <c r="B7066" t="s">
        <v>2009</v>
      </c>
      <c r="C7066" t="s">
        <v>13817</v>
      </c>
      <c r="D7066" s="16" t="s">
        <v>621</v>
      </c>
      <c r="E7066">
        <v>32.36</v>
      </c>
    </row>
    <row r="7067" spans="1:5" x14ac:dyDescent="0.2">
      <c r="A7067">
        <v>89776</v>
      </c>
      <c r="B7067" t="s">
        <v>2009</v>
      </c>
      <c r="C7067" t="s">
        <v>13818</v>
      </c>
      <c r="D7067" s="16" t="s">
        <v>621</v>
      </c>
      <c r="E7067">
        <v>34.06</v>
      </c>
    </row>
    <row r="7068" spans="1:5" x14ac:dyDescent="0.2">
      <c r="A7068">
        <v>89821</v>
      </c>
      <c r="B7068" t="s">
        <v>2009</v>
      </c>
      <c r="C7068" t="s">
        <v>13819</v>
      </c>
      <c r="D7068" s="16" t="s">
        <v>621</v>
      </c>
      <c r="E7068">
        <v>24.58</v>
      </c>
    </row>
    <row r="7069" spans="1:5" x14ac:dyDescent="0.2">
      <c r="A7069">
        <v>89778</v>
      </c>
      <c r="B7069" t="s">
        <v>2009</v>
      </c>
      <c r="C7069" t="s">
        <v>13820</v>
      </c>
      <c r="D7069" s="16" t="s">
        <v>621</v>
      </c>
      <c r="E7069">
        <v>23.54</v>
      </c>
    </row>
    <row r="7070" spans="1:5" x14ac:dyDescent="0.2">
      <c r="A7070">
        <v>89856</v>
      </c>
      <c r="B7070" t="s">
        <v>2009</v>
      </c>
      <c r="C7070" t="s">
        <v>13821</v>
      </c>
      <c r="D7070" s="16" t="s">
        <v>621</v>
      </c>
      <c r="E7070">
        <v>27.16</v>
      </c>
    </row>
    <row r="7071" spans="1:5" x14ac:dyDescent="0.2">
      <c r="A7071">
        <v>89752</v>
      </c>
      <c r="B7071" t="s">
        <v>2009</v>
      </c>
      <c r="C7071" t="s">
        <v>13822</v>
      </c>
      <c r="D7071" s="16" t="s">
        <v>621</v>
      </c>
      <c r="E7071">
        <v>9.9</v>
      </c>
    </row>
    <row r="7072" spans="1:5" x14ac:dyDescent="0.2">
      <c r="A7072">
        <v>89813</v>
      </c>
      <c r="B7072" t="s">
        <v>2009</v>
      </c>
      <c r="C7072" t="s">
        <v>13823</v>
      </c>
      <c r="D7072" s="16" t="s">
        <v>621</v>
      </c>
      <c r="E7072">
        <v>8.02</v>
      </c>
    </row>
    <row r="7073" spans="1:5" x14ac:dyDescent="0.2">
      <c r="A7073">
        <v>89753</v>
      </c>
      <c r="B7073" t="s">
        <v>2009</v>
      </c>
      <c r="C7073" t="s">
        <v>13824</v>
      </c>
      <c r="D7073" s="16" t="s">
        <v>621</v>
      </c>
      <c r="E7073">
        <v>12.51</v>
      </c>
    </row>
    <row r="7074" spans="1:5" x14ac:dyDescent="0.2">
      <c r="A7074">
        <v>89817</v>
      </c>
      <c r="B7074" t="s">
        <v>2009</v>
      </c>
      <c r="C7074" t="s">
        <v>13825</v>
      </c>
      <c r="D7074" s="16" t="s">
        <v>621</v>
      </c>
      <c r="E7074">
        <v>19.18</v>
      </c>
    </row>
    <row r="7075" spans="1:5" x14ac:dyDescent="0.2">
      <c r="A7075">
        <v>89774</v>
      </c>
      <c r="B7075" t="s">
        <v>2009</v>
      </c>
      <c r="C7075" t="s">
        <v>13826</v>
      </c>
      <c r="D7075" s="16" t="s">
        <v>621</v>
      </c>
      <c r="E7075">
        <v>20.91</v>
      </c>
    </row>
    <row r="7076" spans="1:5" x14ac:dyDescent="0.2">
      <c r="A7076">
        <v>95693</v>
      </c>
      <c r="B7076" t="s">
        <v>2009</v>
      </c>
      <c r="C7076" t="s">
        <v>13827</v>
      </c>
      <c r="D7076" s="16" t="s">
        <v>621</v>
      </c>
      <c r="E7076">
        <v>72.42</v>
      </c>
    </row>
    <row r="7077" spans="1:5" x14ac:dyDescent="0.2">
      <c r="A7077">
        <v>89833</v>
      </c>
      <c r="B7077" t="s">
        <v>2009</v>
      </c>
      <c r="C7077" t="s">
        <v>13828</v>
      </c>
      <c r="D7077" s="16" t="s">
        <v>621</v>
      </c>
      <c r="E7077">
        <v>58.36</v>
      </c>
    </row>
    <row r="7078" spans="1:5" x14ac:dyDescent="0.2">
      <c r="A7078">
        <v>89796</v>
      </c>
      <c r="B7078" t="s">
        <v>2009</v>
      </c>
      <c r="C7078" t="s">
        <v>13829</v>
      </c>
      <c r="D7078" s="16" t="s">
        <v>621</v>
      </c>
      <c r="E7078">
        <v>56.26</v>
      </c>
    </row>
    <row r="7079" spans="1:5" x14ac:dyDescent="0.2">
      <c r="A7079">
        <v>89860</v>
      </c>
      <c r="B7079" t="s">
        <v>2009</v>
      </c>
      <c r="C7079" t="s">
        <v>13830</v>
      </c>
      <c r="D7079" s="16" t="s">
        <v>621</v>
      </c>
      <c r="E7079">
        <v>63.5</v>
      </c>
    </row>
    <row r="7080" spans="1:5" x14ac:dyDescent="0.2">
      <c r="A7080">
        <v>89782</v>
      </c>
      <c r="B7080" t="s">
        <v>2009</v>
      </c>
      <c r="C7080" t="s">
        <v>13831</v>
      </c>
      <c r="D7080" s="16" t="s">
        <v>621</v>
      </c>
      <c r="E7080">
        <v>19.53</v>
      </c>
    </row>
    <row r="7081" spans="1:5" x14ac:dyDescent="0.2">
      <c r="A7081">
        <v>89825</v>
      </c>
      <c r="B7081" t="s">
        <v>2009</v>
      </c>
      <c r="C7081" t="s">
        <v>13832</v>
      </c>
      <c r="D7081" s="16" t="s">
        <v>621</v>
      </c>
      <c r="E7081">
        <v>22.38</v>
      </c>
    </row>
    <row r="7082" spans="1:5" x14ac:dyDescent="0.2">
      <c r="A7082">
        <v>89784</v>
      </c>
      <c r="B7082" t="s">
        <v>2009</v>
      </c>
      <c r="C7082" t="s">
        <v>13833</v>
      </c>
      <c r="D7082" s="16" t="s">
        <v>621</v>
      </c>
      <c r="E7082">
        <v>31.23</v>
      </c>
    </row>
    <row r="7083" spans="1:5" x14ac:dyDescent="0.2">
      <c r="A7083">
        <v>89829</v>
      </c>
      <c r="B7083" t="s">
        <v>2009</v>
      </c>
      <c r="C7083" t="s">
        <v>13834</v>
      </c>
      <c r="D7083" s="16" t="s">
        <v>621</v>
      </c>
      <c r="E7083">
        <v>47.95</v>
      </c>
    </row>
    <row r="7084" spans="1:5" x14ac:dyDescent="0.2">
      <c r="A7084">
        <v>89786</v>
      </c>
      <c r="B7084" t="s">
        <v>2009</v>
      </c>
      <c r="C7084" t="s">
        <v>13835</v>
      </c>
      <c r="D7084" s="16" t="s">
        <v>621</v>
      </c>
      <c r="E7084">
        <v>51.33</v>
      </c>
    </row>
    <row r="7085" spans="1:5" x14ac:dyDescent="0.2">
      <c r="A7085">
        <v>104352</v>
      </c>
      <c r="B7085" t="s">
        <v>2009</v>
      </c>
      <c r="C7085" t="s">
        <v>13836</v>
      </c>
      <c r="D7085" s="16" t="s">
        <v>621</v>
      </c>
      <c r="E7085">
        <v>52.29</v>
      </c>
    </row>
    <row r="7086" spans="1:5" x14ac:dyDescent="0.2">
      <c r="A7086">
        <v>104344</v>
      </c>
      <c r="B7086" t="s">
        <v>2009</v>
      </c>
      <c r="C7086" t="s">
        <v>13837</v>
      </c>
      <c r="D7086" s="16" t="s">
        <v>621</v>
      </c>
      <c r="E7086">
        <v>53.83</v>
      </c>
    </row>
    <row r="7087" spans="1:5" x14ac:dyDescent="0.2">
      <c r="A7087">
        <v>104354</v>
      </c>
      <c r="B7087" t="s">
        <v>2009</v>
      </c>
      <c r="C7087" t="s">
        <v>13838</v>
      </c>
      <c r="D7087" s="16" t="s">
        <v>621</v>
      </c>
      <c r="E7087">
        <v>60.02</v>
      </c>
    </row>
    <row r="7088" spans="1:5" x14ac:dyDescent="0.2">
      <c r="A7088">
        <v>104346</v>
      </c>
      <c r="B7088" t="s">
        <v>2009</v>
      </c>
      <c r="C7088" t="s">
        <v>13839</v>
      </c>
      <c r="D7088" s="16" t="s">
        <v>621</v>
      </c>
      <c r="E7088">
        <v>59.73</v>
      </c>
    </row>
    <row r="7089" spans="1:5" x14ac:dyDescent="0.2">
      <c r="A7089">
        <v>104356</v>
      </c>
      <c r="B7089" t="s">
        <v>2009</v>
      </c>
      <c r="C7089" t="s">
        <v>13840</v>
      </c>
      <c r="D7089" s="16" t="s">
        <v>621</v>
      </c>
      <c r="E7089">
        <v>43.61</v>
      </c>
    </row>
    <row r="7090" spans="1:5" x14ac:dyDescent="0.2">
      <c r="A7090">
        <v>104348</v>
      </c>
      <c r="B7090" t="s">
        <v>2009</v>
      </c>
      <c r="C7090" t="s">
        <v>13841</v>
      </c>
      <c r="D7090" s="16" t="s">
        <v>621</v>
      </c>
      <c r="E7090">
        <v>16.25</v>
      </c>
    </row>
    <row r="7091" spans="1:5" x14ac:dyDescent="0.2">
      <c r="A7091">
        <v>104351</v>
      </c>
      <c r="B7091" t="s">
        <v>2009</v>
      </c>
      <c r="C7091" t="s">
        <v>13842</v>
      </c>
      <c r="D7091" s="16" t="s">
        <v>621</v>
      </c>
      <c r="E7091">
        <v>33.19</v>
      </c>
    </row>
    <row r="7092" spans="1:5" x14ac:dyDescent="0.2">
      <c r="A7092">
        <v>89800</v>
      </c>
      <c r="B7092" t="s">
        <v>2009</v>
      </c>
      <c r="C7092" t="s">
        <v>13843</v>
      </c>
      <c r="D7092" s="16" t="s">
        <v>658</v>
      </c>
      <c r="E7092">
        <v>41.08</v>
      </c>
    </row>
    <row r="7093" spans="1:5" x14ac:dyDescent="0.2">
      <c r="A7093">
        <v>89714</v>
      </c>
      <c r="B7093" t="s">
        <v>2009</v>
      </c>
      <c r="C7093" t="s">
        <v>13844</v>
      </c>
      <c r="D7093" s="16" t="s">
        <v>658</v>
      </c>
      <c r="E7093">
        <v>52.7</v>
      </c>
    </row>
    <row r="7094" spans="1:5" x14ac:dyDescent="0.2">
      <c r="A7094">
        <v>89848</v>
      </c>
      <c r="B7094" t="s">
        <v>2009</v>
      </c>
      <c r="C7094" t="s">
        <v>13845</v>
      </c>
      <c r="D7094" s="16" t="s">
        <v>658</v>
      </c>
      <c r="E7094">
        <v>39.56</v>
      </c>
    </row>
    <row r="7095" spans="1:5" x14ac:dyDescent="0.2">
      <c r="A7095">
        <v>89849</v>
      </c>
      <c r="B7095" t="s">
        <v>2009</v>
      </c>
      <c r="C7095" t="s">
        <v>13846</v>
      </c>
      <c r="D7095" s="16" t="s">
        <v>658</v>
      </c>
      <c r="E7095">
        <v>83.25</v>
      </c>
    </row>
    <row r="7096" spans="1:5" x14ac:dyDescent="0.2">
      <c r="A7096">
        <v>89711</v>
      </c>
      <c r="B7096" t="s">
        <v>2009</v>
      </c>
      <c r="C7096" t="s">
        <v>13847</v>
      </c>
      <c r="D7096" s="16" t="s">
        <v>658</v>
      </c>
      <c r="E7096">
        <v>29.36</v>
      </c>
    </row>
    <row r="7097" spans="1:5" x14ac:dyDescent="0.2">
      <c r="A7097">
        <v>89798</v>
      </c>
      <c r="B7097" t="s">
        <v>2009</v>
      </c>
      <c r="C7097" t="s">
        <v>13848</v>
      </c>
      <c r="D7097" s="16" t="s">
        <v>658</v>
      </c>
      <c r="E7097">
        <v>20.149999999999999</v>
      </c>
    </row>
    <row r="7098" spans="1:5" x14ac:dyDescent="0.2">
      <c r="A7098">
        <v>89712</v>
      </c>
      <c r="B7098" t="s">
        <v>2009</v>
      </c>
      <c r="C7098" t="s">
        <v>13849</v>
      </c>
      <c r="D7098" s="16" t="s">
        <v>658</v>
      </c>
      <c r="E7098">
        <v>37.86</v>
      </c>
    </row>
    <row r="7099" spans="1:5" x14ac:dyDescent="0.2">
      <c r="A7099">
        <v>89799</v>
      </c>
      <c r="B7099" t="s">
        <v>2009</v>
      </c>
      <c r="C7099" t="s">
        <v>13850</v>
      </c>
      <c r="D7099" s="16" t="s">
        <v>658</v>
      </c>
      <c r="E7099">
        <v>32.69</v>
      </c>
    </row>
    <row r="7100" spans="1:5" x14ac:dyDescent="0.2">
      <c r="A7100">
        <v>89713</v>
      </c>
      <c r="B7100" t="s">
        <v>2009</v>
      </c>
      <c r="C7100" t="s">
        <v>13851</v>
      </c>
      <c r="D7100" s="16" t="s">
        <v>658</v>
      </c>
      <c r="E7100">
        <v>47.37</v>
      </c>
    </row>
    <row r="7101" spans="1:5" x14ac:dyDescent="0.2">
      <c r="A7101">
        <v>89376</v>
      </c>
      <c r="B7101" t="s">
        <v>2009</v>
      </c>
      <c r="C7101" t="s">
        <v>13852</v>
      </c>
      <c r="D7101" s="16" t="s">
        <v>621</v>
      </c>
      <c r="E7101">
        <v>7.2</v>
      </c>
    </row>
    <row r="7102" spans="1:5" x14ac:dyDescent="0.2">
      <c r="A7102">
        <v>89429</v>
      </c>
      <c r="B7102" t="s">
        <v>2009</v>
      </c>
      <c r="C7102" t="s">
        <v>13853</v>
      </c>
      <c r="D7102" s="16" t="s">
        <v>621</v>
      </c>
      <c r="E7102">
        <v>7.73</v>
      </c>
    </row>
    <row r="7103" spans="1:5" x14ac:dyDescent="0.2">
      <c r="A7103">
        <v>89383</v>
      </c>
      <c r="B7103" t="s">
        <v>2009</v>
      </c>
      <c r="C7103" t="s">
        <v>13854</v>
      </c>
      <c r="D7103" s="16" t="s">
        <v>621</v>
      </c>
      <c r="E7103">
        <v>8.39</v>
      </c>
    </row>
    <row r="7104" spans="1:5" x14ac:dyDescent="0.2">
      <c r="A7104">
        <v>89553</v>
      </c>
      <c r="B7104" t="s">
        <v>2009</v>
      </c>
      <c r="C7104" t="s">
        <v>13855</v>
      </c>
      <c r="D7104" s="16" t="s">
        <v>621</v>
      </c>
      <c r="E7104">
        <v>7.31</v>
      </c>
    </row>
    <row r="7105" spans="1:5" x14ac:dyDescent="0.2">
      <c r="A7105">
        <v>89436</v>
      </c>
      <c r="B7105" t="s">
        <v>2009</v>
      </c>
      <c r="C7105" t="s">
        <v>13856</v>
      </c>
      <c r="D7105" s="16" t="s">
        <v>621</v>
      </c>
      <c r="E7105">
        <v>10.35</v>
      </c>
    </row>
    <row r="7106" spans="1:5" x14ac:dyDescent="0.2">
      <c r="A7106">
        <v>89391</v>
      </c>
      <c r="B7106" t="s">
        <v>2009</v>
      </c>
      <c r="C7106" t="s">
        <v>13857</v>
      </c>
      <c r="D7106" s="16" t="s">
        <v>621</v>
      </c>
      <c r="E7106">
        <v>11.11</v>
      </c>
    </row>
    <row r="7107" spans="1:5" x14ac:dyDescent="0.2">
      <c r="A7107">
        <v>103994</v>
      </c>
      <c r="B7107" t="s">
        <v>2009</v>
      </c>
      <c r="C7107" t="s">
        <v>13858</v>
      </c>
      <c r="D7107" s="16" t="s">
        <v>621</v>
      </c>
      <c r="E7107">
        <v>18.309999999999999</v>
      </c>
    </row>
    <row r="7108" spans="1:5" x14ac:dyDescent="0.2">
      <c r="A7108">
        <v>89570</v>
      </c>
      <c r="B7108" t="s">
        <v>2009</v>
      </c>
      <c r="C7108" t="s">
        <v>13859</v>
      </c>
      <c r="D7108" s="16" t="s">
        <v>621</v>
      </c>
      <c r="E7108">
        <v>14.86</v>
      </c>
    </row>
    <row r="7109" spans="1:5" x14ac:dyDescent="0.2">
      <c r="A7109">
        <v>103992</v>
      </c>
      <c r="B7109" t="s">
        <v>2009</v>
      </c>
      <c r="C7109" t="s">
        <v>13860</v>
      </c>
      <c r="D7109" s="16" t="s">
        <v>621</v>
      </c>
      <c r="E7109">
        <v>14.7</v>
      </c>
    </row>
    <row r="7110" spans="1:5" x14ac:dyDescent="0.2">
      <c r="A7110">
        <v>89572</v>
      </c>
      <c r="B7110" t="s">
        <v>2009</v>
      </c>
      <c r="C7110" t="s">
        <v>13861</v>
      </c>
      <c r="D7110" s="16" t="s">
        <v>621</v>
      </c>
      <c r="E7110">
        <v>11.16</v>
      </c>
    </row>
    <row r="7111" spans="1:5" x14ac:dyDescent="0.2">
      <c r="A7111">
        <v>104001</v>
      </c>
      <c r="B7111" t="s">
        <v>2009</v>
      </c>
      <c r="C7111" t="s">
        <v>13862</v>
      </c>
      <c r="D7111" s="16" t="s">
        <v>621</v>
      </c>
      <c r="E7111">
        <v>17.55</v>
      </c>
    </row>
    <row r="7112" spans="1:5" x14ac:dyDescent="0.2">
      <c r="A7112">
        <v>89596</v>
      </c>
      <c r="B7112" t="s">
        <v>2009</v>
      </c>
      <c r="C7112" t="s">
        <v>13863</v>
      </c>
      <c r="D7112" s="16" t="s">
        <v>621</v>
      </c>
      <c r="E7112">
        <v>13.38</v>
      </c>
    </row>
    <row r="7113" spans="1:5" x14ac:dyDescent="0.2">
      <c r="A7113">
        <v>104002</v>
      </c>
      <c r="B7113" t="s">
        <v>2009</v>
      </c>
      <c r="C7113" t="s">
        <v>13864</v>
      </c>
      <c r="D7113" s="16" t="s">
        <v>621</v>
      </c>
      <c r="E7113">
        <v>22.67</v>
      </c>
    </row>
    <row r="7114" spans="1:5" x14ac:dyDescent="0.2">
      <c r="A7114">
        <v>89595</v>
      </c>
      <c r="B7114" t="s">
        <v>2009</v>
      </c>
      <c r="C7114" t="s">
        <v>13865</v>
      </c>
      <c r="D7114" s="16" t="s">
        <v>621</v>
      </c>
      <c r="E7114">
        <v>18.809999999999999</v>
      </c>
    </row>
    <row r="7115" spans="1:5" x14ac:dyDescent="0.2">
      <c r="A7115">
        <v>89610</v>
      </c>
      <c r="B7115" t="s">
        <v>2009</v>
      </c>
      <c r="C7115" t="s">
        <v>13866</v>
      </c>
      <c r="D7115" s="16" t="s">
        <v>621</v>
      </c>
      <c r="E7115">
        <v>25.31</v>
      </c>
    </row>
    <row r="7116" spans="1:5" x14ac:dyDescent="0.2">
      <c r="A7116">
        <v>89613</v>
      </c>
      <c r="B7116" t="s">
        <v>2009</v>
      </c>
      <c r="C7116" t="s">
        <v>13867</v>
      </c>
      <c r="D7116" s="16" t="s">
        <v>621</v>
      </c>
      <c r="E7116">
        <v>39.72</v>
      </c>
    </row>
    <row r="7117" spans="1:5" x14ac:dyDescent="0.2">
      <c r="A7117">
        <v>89616</v>
      </c>
      <c r="B7117" t="s">
        <v>2009</v>
      </c>
      <c r="C7117" t="s">
        <v>13868</v>
      </c>
      <c r="D7117" s="16" t="s">
        <v>621</v>
      </c>
      <c r="E7117">
        <v>53.14</v>
      </c>
    </row>
    <row r="7118" spans="1:5" x14ac:dyDescent="0.2">
      <c r="A7118">
        <v>103952</v>
      </c>
      <c r="B7118" t="s">
        <v>2009</v>
      </c>
      <c r="C7118" t="s">
        <v>13869</v>
      </c>
      <c r="D7118" s="16" t="s">
        <v>621</v>
      </c>
      <c r="E7118">
        <v>7.31</v>
      </c>
    </row>
    <row r="7119" spans="1:5" x14ac:dyDescent="0.2">
      <c r="A7119">
        <v>103947</v>
      </c>
      <c r="B7119" t="s">
        <v>2009</v>
      </c>
      <c r="C7119" t="s">
        <v>13870</v>
      </c>
      <c r="D7119" s="16" t="s">
        <v>621</v>
      </c>
      <c r="E7119">
        <v>7.97</v>
      </c>
    </row>
    <row r="7120" spans="1:5" x14ac:dyDescent="0.2">
      <c r="A7120">
        <v>103957</v>
      </c>
      <c r="B7120" t="s">
        <v>2009</v>
      </c>
      <c r="C7120" t="s">
        <v>13871</v>
      </c>
      <c r="D7120" s="16" t="s">
        <v>621</v>
      </c>
      <c r="E7120">
        <v>6.13</v>
      </c>
    </row>
    <row r="7121" spans="1:5" x14ac:dyDescent="0.2">
      <c r="A7121">
        <v>103953</v>
      </c>
      <c r="B7121" t="s">
        <v>2009</v>
      </c>
      <c r="C7121" t="s">
        <v>13872</v>
      </c>
      <c r="D7121" s="16" t="s">
        <v>621</v>
      </c>
      <c r="E7121">
        <v>9.17</v>
      </c>
    </row>
    <row r="7122" spans="1:5" x14ac:dyDescent="0.2">
      <c r="A7122">
        <v>103948</v>
      </c>
      <c r="B7122" t="s">
        <v>2009</v>
      </c>
      <c r="C7122" t="s">
        <v>13873</v>
      </c>
      <c r="D7122" s="16" t="s">
        <v>621</v>
      </c>
      <c r="E7122">
        <v>9.93</v>
      </c>
    </row>
    <row r="7123" spans="1:5" x14ac:dyDescent="0.2">
      <c r="A7123">
        <v>103958</v>
      </c>
      <c r="B7123" t="s">
        <v>2009</v>
      </c>
      <c r="C7123" t="s">
        <v>13874</v>
      </c>
      <c r="D7123" s="16" t="s">
        <v>621</v>
      </c>
      <c r="E7123">
        <v>12.68</v>
      </c>
    </row>
    <row r="7124" spans="1:5" x14ac:dyDescent="0.2">
      <c r="A7124">
        <v>104009</v>
      </c>
      <c r="B7124" t="s">
        <v>2009</v>
      </c>
      <c r="C7124" t="s">
        <v>13875</v>
      </c>
      <c r="D7124" s="16" t="s">
        <v>621</v>
      </c>
      <c r="E7124">
        <v>16.8</v>
      </c>
    </row>
    <row r="7125" spans="1:5" x14ac:dyDescent="0.2">
      <c r="A7125">
        <v>103959</v>
      </c>
      <c r="B7125" t="s">
        <v>2009</v>
      </c>
      <c r="C7125" t="s">
        <v>13876</v>
      </c>
      <c r="D7125" s="16" t="s">
        <v>621</v>
      </c>
      <c r="E7125">
        <v>19.170000000000002</v>
      </c>
    </row>
    <row r="7126" spans="1:5" x14ac:dyDescent="0.2">
      <c r="A7126">
        <v>103962</v>
      </c>
      <c r="B7126" t="s">
        <v>2009</v>
      </c>
      <c r="C7126" t="s">
        <v>13877</v>
      </c>
      <c r="D7126" s="16" t="s">
        <v>621</v>
      </c>
      <c r="E7126">
        <v>8.2799999999999994</v>
      </c>
    </row>
    <row r="7127" spans="1:5" x14ac:dyDescent="0.2">
      <c r="A7127">
        <v>103954</v>
      </c>
      <c r="B7127" t="s">
        <v>2009</v>
      </c>
      <c r="C7127" t="s">
        <v>13878</v>
      </c>
      <c r="D7127" s="16" t="s">
        <v>621</v>
      </c>
      <c r="E7127">
        <v>11.22</v>
      </c>
    </row>
    <row r="7128" spans="1:5" x14ac:dyDescent="0.2">
      <c r="A7128">
        <v>103949</v>
      </c>
      <c r="B7128" t="s">
        <v>2009</v>
      </c>
      <c r="C7128" t="s">
        <v>13879</v>
      </c>
      <c r="D7128" s="16" t="s">
        <v>621</v>
      </c>
      <c r="E7128">
        <v>11.95</v>
      </c>
    </row>
    <row r="7129" spans="1:5" x14ac:dyDescent="0.2">
      <c r="A7129">
        <v>103964</v>
      </c>
      <c r="B7129" t="s">
        <v>2009</v>
      </c>
      <c r="C7129" t="s">
        <v>13880</v>
      </c>
      <c r="D7129" s="16" t="s">
        <v>621</v>
      </c>
      <c r="E7129">
        <v>10.51</v>
      </c>
    </row>
    <row r="7130" spans="1:5" x14ac:dyDescent="0.2">
      <c r="A7130">
        <v>104014</v>
      </c>
      <c r="B7130" t="s">
        <v>2009</v>
      </c>
      <c r="C7130" t="s">
        <v>13881</v>
      </c>
      <c r="D7130" s="16" t="s">
        <v>621</v>
      </c>
      <c r="E7130">
        <v>13.83</v>
      </c>
    </row>
    <row r="7131" spans="1:5" x14ac:dyDescent="0.2">
      <c r="A7131">
        <v>103966</v>
      </c>
      <c r="B7131" t="s">
        <v>2009</v>
      </c>
      <c r="C7131" t="s">
        <v>13882</v>
      </c>
      <c r="D7131" s="16" t="s">
        <v>621</v>
      </c>
      <c r="E7131">
        <v>12.38</v>
      </c>
    </row>
    <row r="7132" spans="1:5" x14ac:dyDescent="0.2">
      <c r="A7132">
        <v>103999</v>
      </c>
      <c r="B7132" t="s">
        <v>2009</v>
      </c>
      <c r="C7132" t="s">
        <v>13883</v>
      </c>
      <c r="D7132" s="16" t="s">
        <v>621</v>
      </c>
      <c r="E7132">
        <v>16.010000000000002</v>
      </c>
    </row>
    <row r="7133" spans="1:5" x14ac:dyDescent="0.2">
      <c r="A7133">
        <v>103967</v>
      </c>
      <c r="B7133" t="s">
        <v>2009</v>
      </c>
      <c r="C7133" t="s">
        <v>13884</v>
      </c>
      <c r="D7133" s="16" t="s">
        <v>621</v>
      </c>
      <c r="E7133">
        <v>14.99</v>
      </c>
    </row>
    <row r="7134" spans="1:5" x14ac:dyDescent="0.2">
      <c r="A7134">
        <v>104003</v>
      </c>
      <c r="B7134" t="s">
        <v>2009</v>
      </c>
      <c r="C7134" t="s">
        <v>13885</v>
      </c>
      <c r="D7134" s="16" t="s">
        <v>621</v>
      </c>
      <c r="E7134">
        <v>18.850000000000001</v>
      </c>
    </row>
    <row r="7135" spans="1:5" x14ac:dyDescent="0.2">
      <c r="A7135">
        <v>103968</v>
      </c>
      <c r="B7135" t="s">
        <v>2009</v>
      </c>
      <c r="C7135" t="s">
        <v>13886</v>
      </c>
      <c r="D7135" s="16" t="s">
        <v>621</v>
      </c>
      <c r="E7135">
        <v>21.74</v>
      </c>
    </row>
    <row r="7136" spans="1:5" x14ac:dyDescent="0.2">
      <c r="A7136">
        <v>103969</v>
      </c>
      <c r="B7136" t="s">
        <v>2009</v>
      </c>
      <c r="C7136" t="s">
        <v>13887</v>
      </c>
      <c r="D7136" s="16" t="s">
        <v>621</v>
      </c>
      <c r="E7136">
        <v>25.78</v>
      </c>
    </row>
    <row r="7137" spans="1:5" x14ac:dyDescent="0.2">
      <c r="A7137">
        <v>103971</v>
      </c>
      <c r="B7137" t="s">
        <v>2009</v>
      </c>
      <c r="C7137" t="s">
        <v>13888</v>
      </c>
      <c r="D7137" s="16" t="s">
        <v>621</v>
      </c>
      <c r="E7137">
        <v>32.83</v>
      </c>
    </row>
    <row r="7138" spans="1:5" x14ac:dyDescent="0.2">
      <c r="A7138">
        <v>103972</v>
      </c>
      <c r="B7138" t="s">
        <v>2009</v>
      </c>
      <c r="C7138" t="s">
        <v>13889</v>
      </c>
      <c r="D7138" s="16" t="s">
        <v>621</v>
      </c>
      <c r="E7138">
        <v>37.92</v>
      </c>
    </row>
    <row r="7139" spans="1:5" x14ac:dyDescent="0.2">
      <c r="A7139">
        <v>103993</v>
      </c>
      <c r="B7139" t="s">
        <v>2009</v>
      </c>
      <c r="C7139" t="s">
        <v>13890</v>
      </c>
      <c r="D7139" s="16" t="s">
        <v>621</v>
      </c>
      <c r="E7139">
        <v>12.44</v>
      </c>
    </row>
    <row r="7140" spans="1:5" x14ac:dyDescent="0.2">
      <c r="A7140">
        <v>89407</v>
      </c>
      <c r="B7140" t="s">
        <v>2009</v>
      </c>
      <c r="C7140" t="s">
        <v>13891</v>
      </c>
      <c r="D7140" s="16" t="s">
        <v>621</v>
      </c>
      <c r="E7140">
        <v>11.48</v>
      </c>
    </row>
    <row r="7141" spans="1:5" x14ac:dyDescent="0.2">
      <c r="A7141">
        <v>89361</v>
      </c>
      <c r="B7141" t="s">
        <v>2009</v>
      </c>
      <c r="C7141" t="s">
        <v>13892</v>
      </c>
      <c r="D7141" s="16" t="s">
        <v>621</v>
      </c>
      <c r="E7141">
        <v>12.39</v>
      </c>
    </row>
    <row r="7142" spans="1:5" x14ac:dyDescent="0.2">
      <c r="A7142">
        <v>89490</v>
      </c>
      <c r="B7142" t="s">
        <v>2009</v>
      </c>
      <c r="C7142" t="s">
        <v>13893</v>
      </c>
      <c r="D7142" s="16" t="s">
        <v>621</v>
      </c>
      <c r="E7142">
        <v>9.19</v>
      </c>
    </row>
    <row r="7143" spans="1:5" x14ac:dyDescent="0.2">
      <c r="A7143">
        <v>89411</v>
      </c>
      <c r="B7143" t="s">
        <v>2009</v>
      </c>
      <c r="C7143" t="s">
        <v>13894</v>
      </c>
      <c r="D7143" s="16" t="s">
        <v>621</v>
      </c>
      <c r="E7143">
        <v>13.42</v>
      </c>
    </row>
    <row r="7144" spans="1:5" x14ac:dyDescent="0.2">
      <c r="A7144">
        <v>89365</v>
      </c>
      <c r="B7144" t="s">
        <v>2009</v>
      </c>
      <c r="C7144" t="s">
        <v>13895</v>
      </c>
      <c r="D7144" s="16" t="s">
        <v>621</v>
      </c>
      <c r="E7144">
        <v>14.45</v>
      </c>
    </row>
    <row r="7145" spans="1:5" x14ac:dyDescent="0.2">
      <c r="A7145">
        <v>89496</v>
      </c>
      <c r="B7145" t="s">
        <v>2009</v>
      </c>
      <c r="C7145" t="s">
        <v>13896</v>
      </c>
      <c r="D7145" s="16" t="s">
        <v>621</v>
      </c>
      <c r="E7145">
        <v>13.45</v>
      </c>
    </row>
    <row r="7146" spans="1:5" x14ac:dyDescent="0.2">
      <c r="A7146">
        <v>89416</v>
      </c>
      <c r="B7146" t="s">
        <v>2009</v>
      </c>
      <c r="C7146" t="s">
        <v>13897</v>
      </c>
      <c r="D7146" s="16" t="s">
        <v>621</v>
      </c>
      <c r="E7146">
        <v>18.38</v>
      </c>
    </row>
    <row r="7147" spans="1:5" x14ac:dyDescent="0.2">
      <c r="A7147">
        <v>89370</v>
      </c>
      <c r="B7147" t="s">
        <v>2009</v>
      </c>
      <c r="C7147" t="s">
        <v>13898</v>
      </c>
      <c r="D7147" s="16" t="s">
        <v>621</v>
      </c>
      <c r="E7147">
        <v>19.61</v>
      </c>
    </row>
    <row r="7148" spans="1:5" x14ac:dyDescent="0.2">
      <c r="A7148">
        <v>89500</v>
      </c>
      <c r="B7148" t="s">
        <v>2009</v>
      </c>
      <c r="C7148" t="s">
        <v>13899</v>
      </c>
      <c r="D7148" s="16" t="s">
        <v>621</v>
      </c>
      <c r="E7148">
        <v>16.440000000000001</v>
      </c>
    </row>
    <row r="7149" spans="1:5" x14ac:dyDescent="0.2">
      <c r="A7149">
        <v>103983</v>
      </c>
      <c r="B7149" t="s">
        <v>2009</v>
      </c>
      <c r="C7149" t="s">
        <v>13900</v>
      </c>
      <c r="D7149" s="16" t="s">
        <v>621</v>
      </c>
      <c r="E7149">
        <v>22.07</v>
      </c>
    </row>
    <row r="7150" spans="1:5" x14ac:dyDescent="0.2">
      <c r="A7150">
        <v>89504</v>
      </c>
      <c r="B7150" t="s">
        <v>2009</v>
      </c>
      <c r="C7150" t="s">
        <v>13901</v>
      </c>
      <c r="D7150" s="16" t="s">
        <v>621</v>
      </c>
      <c r="E7150">
        <v>24.34</v>
      </c>
    </row>
    <row r="7151" spans="1:5" x14ac:dyDescent="0.2">
      <c r="A7151">
        <v>103987</v>
      </c>
      <c r="B7151" t="s">
        <v>2009</v>
      </c>
      <c r="C7151" t="s">
        <v>13902</v>
      </c>
      <c r="D7151" s="16" t="s">
        <v>621</v>
      </c>
      <c r="E7151">
        <v>30.97</v>
      </c>
    </row>
    <row r="7152" spans="1:5" x14ac:dyDescent="0.2">
      <c r="A7152">
        <v>89510</v>
      </c>
      <c r="B7152" t="s">
        <v>2009</v>
      </c>
      <c r="C7152" t="s">
        <v>13903</v>
      </c>
      <c r="D7152" s="16" t="s">
        <v>621</v>
      </c>
      <c r="E7152">
        <v>34.92</v>
      </c>
    </row>
    <row r="7153" spans="1:5" x14ac:dyDescent="0.2">
      <c r="A7153">
        <v>89519</v>
      </c>
      <c r="B7153" t="s">
        <v>2009</v>
      </c>
      <c r="C7153" t="s">
        <v>13904</v>
      </c>
      <c r="D7153" s="16" t="s">
        <v>621</v>
      </c>
      <c r="E7153">
        <v>61.71</v>
      </c>
    </row>
    <row r="7154" spans="1:5" x14ac:dyDescent="0.2">
      <c r="A7154">
        <v>89527</v>
      </c>
      <c r="B7154" t="s">
        <v>2009</v>
      </c>
      <c r="C7154" t="s">
        <v>13905</v>
      </c>
      <c r="D7154" s="16" t="s">
        <v>621</v>
      </c>
      <c r="E7154">
        <v>74.36</v>
      </c>
    </row>
    <row r="7155" spans="1:5" x14ac:dyDescent="0.2">
      <c r="A7155">
        <v>89406</v>
      </c>
      <c r="B7155" t="s">
        <v>2009</v>
      </c>
      <c r="C7155" t="s">
        <v>13906</v>
      </c>
      <c r="D7155" s="16" t="s">
        <v>621</v>
      </c>
      <c r="E7155">
        <v>11.37</v>
      </c>
    </row>
    <row r="7156" spans="1:5" x14ac:dyDescent="0.2">
      <c r="A7156">
        <v>89360</v>
      </c>
      <c r="B7156" t="s">
        <v>2009</v>
      </c>
      <c r="C7156" t="s">
        <v>13907</v>
      </c>
      <c r="D7156" s="16" t="s">
        <v>621</v>
      </c>
      <c r="E7156">
        <v>12.28</v>
      </c>
    </row>
    <row r="7157" spans="1:5" x14ac:dyDescent="0.2">
      <c r="A7157">
        <v>89489</v>
      </c>
      <c r="B7157" t="s">
        <v>2009</v>
      </c>
      <c r="C7157" t="s">
        <v>13908</v>
      </c>
      <c r="D7157" s="16" t="s">
        <v>621</v>
      </c>
      <c r="E7157">
        <v>9.94</v>
      </c>
    </row>
    <row r="7158" spans="1:5" x14ac:dyDescent="0.2">
      <c r="A7158">
        <v>89410</v>
      </c>
      <c r="B7158" t="s">
        <v>2009</v>
      </c>
      <c r="C7158" t="s">
        <v>13909</v>
      </c>
      <c r="D7158" s="16" t="s">
        <v>621</v>
      </c>
      <c r="E7158">
        <v>14.17</v>
      </c>
    </row>
    <row r="7159" spans="1:5" x14ac:dyDescent="0.2">
      <c r="A7159">
        <v>89364</v>
      </c>
      <c r="B7159" t="s">
        <v>2009</v>
      </c>
      <c r="C7159" t="s">
        <v>13910</v>
      </c>
      <c r="D7159" s="16" t="s">
        <v>621</v>
      </c>
      <c r="E7159">
        <v>15.2</v>
      </c>
    </row>
    <row r="7160" spans="1:5" x14ac:dyDescent="0.2">
      <c r="A7160">
        <v>89494</v>
      </c>
      <c r="B7160" t="s">
        <v>2009</v>
      </c>
      <c r="C7160" t="s">
        <v>13911</v>
      </c>
      <c r="D7160" s="16" t="s">
        <v>621</v>
      </c>
      <c r="E7160">
        <v>16.25</v>
      </c>
    </row>
    <row r="7161" spans="1:5" x14ac:dyDescent="0.2">
      <c r="A7161">
        <v>89415</v>
      </c>
      <c r="B7161" t="s">
        <v>2009</v>
      </c>
      <c r="C7161" t="s">
        <v>13912</v>
      </c>
      <c r="D7161" s="16" t="s">
        <v>621</v>
      </c>
      <c r="E7161">
        <v>21.18</v>
      </c>
    </row>
    <row r="7162" spans="1:5" x14ac:dyDescent="0.2">
      <c r="A7162">
        <v>89369</v>
      </c>
      <c r="B7162" t="s">
        <v>2009</v>
      </c>
      <c r="C7162" t="s">
        <v>13913</v>
      </c>
      <c r="D7162" s="16" t="s">
        <v>621</v>
      </c>
      <c r="E7162">
        <v>22.41</v>
      </c>
    </row>
    <row r="7163" spans="1:5" x14ac:dyDescent="0.2">
      <c r="A7163">
        <v>89499</v>
      </c>
      <c r="B7163" t="s">
        <v>2009</v>
      </c>
      <c r="C7163" t="s">
        <v>13914</v>
      </c>
      <c r="D7163" s="16" t="s">
        <v>621</v>
      </c>
      <c r="E7163">
        <v>25.75</v>
      </c>
    </row>
    <row r="7164" spans="1:5" x14ac:dyDescent="0.2">
      <c r="A7164">
        <v>103982</v>
      </c>
      <c r="B7164" t="s">
        <v>2009</v>
      </c>
      <c r="C7164" t="s">
        <v>13915</v>
      </c>
      <c r="D7164" s="16" t="s">
        <v>621</v>
      </c>
      <c r="E7164">
        <v>31.38</v>
      </c>
    </row>
    <row r="7165" spans="1:5" x14ac:dyDescent="0.2">
      <c r="A7165">
        <v>89503</v>
      </c>
      <c r="B7165" t="s">
        <v>2009</v>
      </c>
      <c r="C7165" t="s">
        <v>13916</v>
      </c>
      <c r="D7165" s="16" t="s">
        <v>621</v>
      </c>
      <c r="E7165">
        <v>29.66</v>
      </c>
    </row>
    <row r="7166" spans="1:5" x14ac:dyDescent="0.2">
      <c r="A7166">
        <v>103986</v>
      </c>
      <c r="B7166" t="s">
        <v>2009</v>
      </c>
      <c r="C7166" t="s">
        <v>13917</v>
      </c>
      <c r="D7166" s="16" t="s">
        <v>621</v>
      </c>
      <c r="E7166">
        <v>36.29</v>
      </c>
    </row>
    <row r="7167" spans="1:5" x14ac:dyDescent="0.2">
      <c r="A7167">
        <v>89507</v>
      </c>
      <c r="B7167" t="s">
        <v>2009</v>
      </c>
      <c r="C7167" t="s">
        <v>13918</v>
      </c>
      <c r="D7167" s="16" t="s">
        <v>621</v>
      </c>
      <c r="E7167">
        <v>61.91</v>
      </c>
    </row>
    <row r="7168" spans="1:5" x14ac:dyDescent="0.2">
      <c r="A7168">
        <v>89517</v>
      </c>
      <c r="B7168" t="s">
        <v>2009</v>
      </c>
      <c r="C7168" t="s">
        <v>13919</v>
      </c>
      <c r="D7168" s="16" t="s">
        <v>621</v>
      </c>
      <c r="E7168">
        <v>91.9</v>
      </c>
    </row>
    <row r="7169" spans="1:5" x14ac:dyDescent="0.2">
      <c r="A7169">
        <v>89525</v>
      </c>
      <c r="B7169" t="s">
        <v>2009</v>
      </c>
      <c r="C7169" t="s">
        <v>13920</v>
      </c>
      <c r="D7169" s="16" t="s">
        <v>621</v>
      </c>
      <c r="E7169">
        <v>115.68</v>
      </c>
    </row>
    <row r="7170" spans="1:5" x14ac:dyDescent="0.2">
      <c r="A7170">
        <v>89423</v>
      </c>
      <c r="B7170" t="s">
        <v>2009</v>
      </c>
      <c r="C7170" t="s">
        <v>13921</v>
      </c>
      <c r="D7170" s="16" t="s">
        <v>621</v>
      </c>
      <c r="E7170">
        <v>12.84</v>
      </c>
    </row>
    <row r="7171" spans="1:5" x14ac:dyDescent="0.2">
      <c r="A7171">
        <v>89377</v>
      </c>
      <c r="B7171" t="s">
        <v>2009</v>
      </c>
      <c r="C7171" t="s">
        <v>13922</v>
      </c>
      <c r="D7171" s="16" t="s">
        <v>621</v>
      </c>
      <c r="E7171">
        <v>13.45</v>
      </c>
    </row>
    <row r="7172" spans="1:5" x14ac:dyDescent="0.2">
      <c r="A7172">
        <v>89540</v>
      </c>
      <c r="B7172" t="s">
        <v>2009</v>
      </c>
      <c r="C7172" t="s">
        <v>13923</v>
      </c>
      <c r="D7172" s="16" t="s">
        <v>621</v>
      </c>
      <c r="E7172">
        <v>13.65</v>
      </c>
    </row>
    <row r="7173" spans="1:5" x14ac:dyDescent="0.2">
      <c r="A7173">
        <v>89430</v>
      </c>
      <c r="B7173" t="s">
        <v>2009</v>
      </c>
      <c r="C7173" t="s">
        <v>13924</v>
      </c>
      <c r="D7173" s="16" t="s">
        <v>621</v>
      </c>
      <c r="E7173">
        <v>16.48</v>
      </c>
    </row>
    <row r="7174" spans="1:5" x14ac:dyDescent="0.2">
      <c r="A7174">
        <v>89384</v>
      </c>
      <c r="B7174" t="s">
        <v>2009</v>
      </c>
      <c r="C7174" t="s">
        <v>13925</v>
      </c>
      <c r="D7174" s="16" t="s">
        <v>621</v>
      </c>
      <c r="E7174">
        <v>17.18</v>
      </c>
    </row>
    <row r="7175" spans="1:5" x14ac:dyDescent="0.2">
      <c r="A7175">
        <v>89555</v>
      </c>
      <c r="B7175" t="s">
        <v>2009</v>
      </c>
      <c r="C7175" t="s">
        <v>13926</v>
      </c>
      <c r="D7175" s="16" t="s">
        <v>621</v>
      </c>
      <c r="E7175">
        <v>28.61</v>
      </c>
    </row>
    <row r="7176" spans="1:5" x14ac:dyDescent="0.2">
      <c r="A7176">
        <v>89437</v>
      </c>
      <c r="B7176" t="s">
        <v>2009</v>
      </c>
      <c r="C7176" t="s">
        <v>13927</v>
      </c>
      <c r="D7176" s="16" t="s">
        <v>621</v>
      </c>
      <c r="E7176">
        <v>31.89</v>
      </c>
    </row>
    <row r="7177" spans="1:5" x14ac:dyDescent="0.2">
      <c r="A7177">
        <v>89392</v>
      </c>
      <c r="B7177" t="s">
        <v>2009</v>
      </c>
      <c r="C7177" t="s">
        <v>13928</v>
      </c>
      <c r="D7177" s="16" t="s">
        <v>621</v>
      </c>
      <c r="E7177">
        <v>32.71</v>
      </c>
    </row>
    <row r="7178" spans="1:5" x14ac:dyDescent="0.2">
      <c r="A7178">
        <v>89405</v>
      </c>
      <c r="B7178" t="s">
        <v>2009</v>
      </c>
      <c r="C7178" t="s">
        <v>13929</v>
      </c>
      <c r="D7178" s="16" t="s">
        <v>621</v>
      </c>
      <c r="E7178">
        <v>9.99</v>
      </c>
    </row>
    <row r="7179" spans="1:5" x14ac:dyDescent="0.2">
      <c r="A7179">
        <v>89359</v>
      </c>
      <c r="B7179" t="s">
        <v>2009</v>
      </c>
      <c r="C7179" t="s">
        <v>13930</v>
      </c>
      <c r="D7179" s="16" t="s">
        <v>621</v>
      </c>
      <c r="E7179">
        <v>10.9</v>
      </c>
    </row>
    <row r="7180" spans="1:5" x14ac:dyDescent="0.2">
      <c r="A7180">
        <v>89485</v>
      </c>
      <c r="B7180" t="s">
        <v>2009</v>
      </c>
      <c r="C7180" t="s">
        <v>13931</v>
      </c>
      <c r="D7180" s="16" t="s">
        <v>621</v>
      </c>
      <c r="E7180">
        <v>7.85</v>
      </c>
    </row>
    <row r="7181" spans="1:5" x14ac:dyDescent="0.2">
      <c r="A7181">
        <v>89409</v>
      </c>
      <c r="B7181" t="s">
        <v>2009</v>
      </c>
      <c r="C7181" t="s">
        <v>13932</v>
      </c>
      <c r="D7181" s="16" t="s">
        <v>621</v>
      </c>
      <c r="E7181">
        <v>12.08</v>
      </c>
    </row>
    <row r="7182" spans="1:5" x14ac:dyDescent="0.2">
      <c r="A7182">
        <v>89363</v>
      </c>
      <c r="B7182" t="s">
        <v>2009</v>
      </c>
      <c r="C7182" t="s">
        <v>13933</v>
      </c>
      <c r="D7182" s="16" t="s">
        <v>621</v>
      </c>
      <c r="E7182">
        <v>13.11</v>
      </c>
    </row>
    <row r="7183" spans="1:5" x14ac:dyDescent="0.2">
      <c r="A7183">
        <v>89493</v>
      </c>
      <c r="B7183" t="s">
        <v>2009</v>
      </c>
      <c r="C7183" t="s">
        <v>13934</v>
      </c>
      <c r="D7183" s="16" t="s">
        <v>621</v>
      </c>
      <c r="E7183">
        <v>12.98</v>
      </c>
    </row>
    <row r="7184" spans="1:5" x14ac:dyDescent="0.2">
      <c r="A7184">
        <v>89414</v>
      </c>
      <c r="B7184" t="s">
        <v>2009</v>
      </c>
      <c r="C7184" t="s">
        <v>13935</v>
      </c>
      <c r="D7184" s="16" t="s">
        <v>621</v>
      </c>
      <c r="E7184">
        <v>17.91</v>
      </c>
    </row>
    <row r="7185" spans="1:5" x14ac:dyDescent="0.2">
      <c r="A7185">
        <v>89368</v>
      </c>
      <c r="B7185" t="s">
        <v>2009</v>
      </c>
      <c r="C7185" t="s">
        <v>13936</v>
      </c>
      <c r="D7185" s="16" t="s">
        <v>621</v>
      </c>
      <c r="E7185">
        <v>19.14</v>
      </c>
    </row>
    <row r="7186" spans="1:5" x14ac:dyDescent="0.2">
      <c r="A7186">
        <v>89498</v>
      </c>
      <c r="B7186" t="s">
        <v>2009</v>
      </c>
      <c r="C7186" t="s">
        <v>13937</v>
      </c>
      <c r="D7186" s="16" t="s">
        <v>621</v>
      </c>
      <c r="E7186">
        <v>17.2</v>
      </c>
    </row>
    <row r="7187" spans="1:5" x14ac:dyDescent="0.2">
      <c r="A7187">
        <v>103981</v>
      </c>
      <c r="B7187" t="s">
        <v>2009</v>
      </c>
      <c r="C7187" t="s">
        <v>13938</v>
      </c>
      <c r="D7187" s="16" t="s">
        <v>621</v>
      </c>
      <c r="E7187">
        <v>22.83</v>
      </c>
    </row>
    <row r="7188" spans="1:5" x14ac:dyDescent="0.2">
      <c r="A7188">
        <v>89502</v>
      </c>
      <c r="B7188" t="s">
        <v>2009</v>
      </c>
      <c r="C7188" t="s">
        <v>13939</v>
      </c>
      <c r="D7188" s="16" t="s">
        <v>621</v>
      </c>
      <c r="E7188">
        <v>21.81</v>
      </c>
    </row>
    <row r="7189" spans="1:5" x14ac:dyDescent="0.2">
      <c r="A7189">
        <v>103985</v>
      </c>
      <c r="B7189" t="s">
        <v>2009</v>
      </c>
      <c r="C7189" t="s">
        <v>13940</v>
      </c>
      <c r="D7189" s="16" t="s">
        <v>621</v>
      </c>
      <c r="E7189">
        <v>28.44</v>
      </c>
    </row>
    <row r="7190" spans="1:5" x14ac:dyDescent="0.2">
      <c r="A7190">
        <v>89506</v>
      </c>
      <c r="B7190" t="s">
        <v>2009</v>
      </c>
      <c r="C7190" t="s">
        <v>13941</v>
      </c>
      <c r="D7190" s="16" t="s">
        <v>621</v>
      </c>
      <c r="E7190">
        <v>52.18</v>
      </c>
    </row>
    <row r="7191" spans="1:5" x14ac:dyDescent="0.2">
      <c r="A7191">
        <v>89515</v>
      </c>
      <c r="B7191" t="s">
        <v>2009</v>
      </c>
      <c r="C7191" t="s">
        <v>13942</v>
      </c>
      <c r="D7191" s="16" t="s">
        <v>621</v>
      </c>
      <c r="E7191">
        <v>110.05</v>
      </c>
    </row>
    <row r="7192" spans="1:5" x14ac:dyDescent="0.2">
      <c r="A7192">
        <v>89523</v>
      </c>
      <c r="B7192" t="s">
        <v>2009</v>
      </c>
      <c r="C7192" t="s">
        <v>13943</v>
      </c>
      <c r="D7192" s="16" t="s">
        <v>621</v>
      </c>
      <c r="E7192">
        <v>134.61000000000001</v>
      </c>
    </row>
    <row r="7193" spans="1:5" x14ac:dyDescent="0.2">
      <c r="A7193">
        <v>90373</v>
      </c>
      <c r="B7193" t="s">
        <v>2009</v>
      </c>
      <c r="C7193" t="s">
        <v>13944</v>
      </c>
      <c r="D7193" s="16" t="s">
        <v>621</v>
      </c>
      <c r="E7193">
        <v>17.04</v>
      </c>
    </row>
    <row r="7194" spans="1:5" x14ac:dyDescent="0.2">
      <c r="A7194">
        <v>89366</v>
      </c>
      <c r="B7194" t="s">
        <v>2009</v>
      </c>
      <c r="C7194" t="s">
        <v>13945</v>
      </c>
      <c r="D7194" s="16" t="s">
        <v>621</v>
      </c>
      <c r="E7194">
        <v>21.53</v>
      </c>
    </row>
    <row r="7195" spans="1:5" x14ac:dyDescent="0.2">
      <c r="A7195">
        <v>89404</v>
      </c>
      <c r="B7195" t="s">
        <v>2009</v>
      </c>
      <c r="C7195" t="s">
        <v>13946</v>
      </c>
      <c r="D7195" s="16" t="s">
        <v>621</v>
      </c>
      <c r="E7195">
        <v>9.23</v>
      </c>
    </row>
    <row r="7196" spans="1:5" x14ac:dyDescent="0.2">
      <c r="A7196">
        <v>89358</v>
      </c>
      <c r="B7196" t="s">
        <v>2009</v>
      </c>
      <c r="C7196" t="s">
        <v>13947</v>
      </c>
      <c r="D7196" s="16" t="s">
        <v>621</v>
      </c>
      <c r="E7196">
        <v>10.14</v>
      </c>
    </row>
    <row r="7197" spans="1:5" x14ac:dyDescent="0.2">
      <c r="A7197">
        <v>89481</v>
      </c>
      <c r="B7197" t="s">
        <v>2009</v>
      </c>
      <c r="C7197" t="s">
        <v>13948</v>
      </c>
      <c r="D7197" s="16" t="s">
        <v>621</v>
      </c>
      <c r="E7197">
        <v>6.76</v>
      </c>
    </row>
    <row r="7198" spans="1:5" x14ac:dyDescent="0.2">
      <c r="A7198">
        <v>89408</v>
      </c>
      <c r="B7198" t="s">
        <v>2009</v>
      </c>
      <c r="C7198" t="s">
        <v>13949</v>
      </c>
      <c r="D7198" s="16" t="s">
        <v>621</v>
      </c>
      <c r="E7198">
        <v>10.99</v>
      </c>
    </row>
    <row r="7199" spans="1:5" x14ac:dyDescent="0.2">
      <c r="A7199">
        <v>89362</v>
      </c>
      <c r="B7199" t="s">
        <v>2009</v>
      </c>
      <c r="C7199" t="s">
        <v>13950</v>
      </c>
      <c r="D7199" s="16" t="s">
        <v>621</v>
      </c>
      <c r="E7199">
        <v>12.02</v>
      </c>
    </row>
    <row r="7200" spans="1:5" x14ac:dyDescent="0.2">
      <c r="A7200">
        <v>89412</v>
      </c>
      <c r="B7200" t="s">
        <v>2009</v>
      </c>
      <c r="C7200" t="s">
        <v>13951</v>
      </c>
      <c r="D7200" s="16" t="s">
        <v>621</v>
      </c>
      <c r="E7200">
        <v>12.61</v>
      </c>
    </row>
    <row r="7201" spans="1:5" x14ac:dyDescent="0.2">
      <c r="A7201">
        <v>89492</v>
      </c>
      <c r="B7201" t="s">
        <v>2009</v>
      </c>
      <c r="C7201" t="s">
        <v>13952</v>
      </c>
      <c r="D7201" s="16" t="s">
        <v>621</v>
      </c>
      <c r="E7201">
        <v>10.56</v>
      </c>
    </row>
    <row r="7202" spans="1:5" x14ac:dyDescent="0.2">
      <c r="A7202">
        <v>89413</v>
      </c>
      <c r="B7202" t="s">
        <v>2009</v>
      </c>
      <c r="C7202" t="s">
        <v>13953</v>
      </c>
      <c r="D7202" s="16" t="s">
        <v>621</v>
      </c>
      <c r="E7202">
        <v>15.49</v>
      </c>
    </row>
    <row r="7203" spans="1:5" x14ac:dyDescent="0.2">
      <c r="A7203">
        <v>89367</v>
      </c>
      <c r="B7203" t="s">
        <v>2009</v>
      </c>
      <c r="C7203" t="s">
        <v>13954</v>
      </c>
      <c r="D7203" s="16" t="s">
        <v>621</v>
      </c>
      <c r="E7203">
        <v>16.72</v>
      </c>
    </row>
    <row r="7204" spans="1:5" x14ac:dyDescent="0.2">
      <c r="A7204">
        <v>89497</v>
      </c>
      <c r="B7204" t="s">
        <v>2009</v>
      </c>
      <c r="C7204" t="s">
        <v>13955</v>
      </c>
      <c r="D7204" s="16" t="s">
        <v>621</v>
      </c>
      <c r="E7204">
        <v>17.12</v>
      </c>
    </row>
    <row r="7205" spans="1:5" x14ac:dyDescent="0.2">
      <c r="A7205">
        <v>103980</v>
      </c>
      <c r="B7205" t="s">
        <v>2009</v>
      </c>
      <c r="C7205" t="s">
        <v>13956</v>
      </c>
      <c r="D7205" s="16" t="s">
        <v>621</v>
      </c>
      <c r="E7205">
        <v>22.75</v>
      </c>
    </row>
    <row r="7206" spans="1:5" x14ac:dyDescent="0.2">
      <c r="A7206">
        <v>89501</v>
      </c>
      <c r="B7206" t="s">
        <v>2009</v>
      </c>
      <c r="C7206" t="s">
        <v>13957</v>
      </c>
      <c r="D7206" s="16" t="s">
        <v>621</v>
      </c>
      <c r="E7206">
        <v>18.3</v>
      </c>
    </row>
    <row r="7207" spans="1:5" x14ac:dyDescent="0.2">
      <c r="A7207">
        <v>103984</v>
      </c>
      <c r="B7207" t="s">
        <v>2009</v>
      </c>
      <c r="C7207" t="s">
        <v>13958</v>
      </c>
      <c r="D7207" s="16" t="s">
        <v>621</v>
      </c>
      <c r="E7207">
        <v>24.93</v>
      </c>
    </row>
    <row r="7208" spans="1:5" x14ac:dyDescent="0.2">
      <c r="A7208">
        <v>89505</v>
      </c>
      <c r="B7208" t="s">
        <v>2009</v>
      </c>
      <c r="C7208" t="s">
        <v>13959</v>
      </c>
      <c r="D7208" s="16" t="s">
        <v>621</v>
      </c>
      <c r="E7208">
        <v>54.64</v>
      </c>
    </row>
    <row r="7209" spans="1:5" x14ac:dyDescent="0.2">
      <c r="A7209">
        <v>89513</v>
      </c>
      <c r="B7209" t="s">
        <v>2009</v>
      </c>
      <c r="C7209" t="s">
        <v>13960</v>
      </c>
      <c r="D7209" s="16" t="s">
        <v>621</v>
      </c>
      <c r="E7209">
        <v>138.49</v>
      </c>
    </row>
    <row r="7210" spans="1:5" x14ac:dyDescent="0.2">
      <c r="A7210">
        <v>89521</v>
      </c>
      <c r="B7210" t="s">
        <v>2009</v>
      </c>
      <c r="C7210" t="s">
        <v>13961</v>
      </c>
      <c r="D7210" s="16" t="s">
        <v>621</v>
      </c>
      <c r="E7210">
        <v>165.06</v>
      </c>
    </row>
    <row r="7211" spans="1:5" x14ac:dyDescent="0.2">
      <c r="A7211">
        <v>103955</v>
      </c>
      <c r="B7211" t="s">
        <v>2009</v>
      </c>
      <c r="C7211" t="s">
        <v>13962</v>
      </c>
      <c r="D7211" s="16" t="s">
        <v>621</v>
      </c>
      <c r="E7211">
        <v>13.04</v>
      </c>
    </row>
    <row r="7212" spans="1:5" x14ac:dyDescent="0.2">
      <c r="A7212">
        <v>103950</v>
      </c>
      <c r="B7212" t="s">
        <v>2009</v>
      </c>
      <c r="C7212" t="s">
        <v>13963</v>
      </c>
      <c r="D7212" s="16" t="s">
        <v>621</v>
      </c>
      <c r="E7212">
        <v>14.01</v>
      </c>
    </row>
    <row r="7213" spans="1:5" x14ac:dyDescent="0.2">
      <c r="A7213">
        <v>103974</v>
      </c>
      <c r="B7213" t="s">
        <v>2009</v>
      </c>
      <c r="C7213" t="s">
        <v>13964</v>
      </c>
      <c r="D7213" s="16" t="s">
        <v>621</v>
      </c>
      <c r="E7213">
        <v>13.74</v>
      </c>
    </row>
    <row r="7214" spans="1:5" x14ac:dyDescent="0.2">
      <c r="A7214">
        <v>103956</v>
      </c>
      <c r="B7214" t="s">
        <v>2009</v>
      </c>
      <c r="C7214" t="s">
        <v>13965</v>
      </c>
      <c r="D7214" s="16" t="s">
        <v>621</v>
      </c>
      <c r="E7214">
        <v>18.309999999999999</v>
      </c>
    </row>
    <row r="7215" spans="1:5" x14ac:dyDescent="0.2">
      <c r="A7215">
        <v>103951</v>
      </c>
      <c r="B7215" t="s">
        <v>2009</v>
      </c>
      <c r="C7215" t="s">
        <v>13966</v>
      </c>
      <c r="D7215" s="16" t="s">
        <v>621</v>
      </c>
      <c r="E7215">
        <v>19.45</v>
      </c>
    </row>
    <row r="7216" spans="1:5" x14ac:dyDescent="0.2">
      <c r="A7216">
        <v>89374</v>
      </c>
      <c r="B7216" t="s">
        <v>2009</v>
      </c>
      <c r="C7216" t="s">
        <v>13967</v>
      </c>
      <c r="D7216" s="16" t="s">
        <v>621</v>
      </c>
      <c r="E7216">
        <v>13.34</v>
      </c>
    </row>
    <row r="7217" spans="1:5" x14ac:dyDescent="0.2">
      <c r="A7217">
        <v>89427</v>
      </c>
      <c r="B7217" t="s">
        <v>2009</v>
      </c>
      <c r="C7217" t="s">
        <v>13968</v>
      </c>
      <c r="D7217" s="16" t="s">
        <v>621</v>
      </c>
      <c r="E7217">
        <v>15.74</v>
      </c>
    </row>
    <row r="7218" spans="1:5" x14ac:dyDescent="0.2">
      <c r="A7218">
        <v>89381</v>
      </c>
      <c r="B7218" t="s">
        <v>2009</v>
      </c>
      <c r="C7218" t="s">
        <v>13969</v>
      </c>
      <c r="D7218" s="16" t="s">
        <v>621</v>
      </c>
      <c r="E7218">
        <v>16.399999999999999</v>
      </c>
    </row>
    <row r="7219" spans="1:5" x14ac:dyDescent="0.2">
      <c r="A7219">
        <v>95237</v>
      </c>
      <c r="B7219" t="s">
        <v>2009</v>
      </c>
      <c r="C7219" t="s">
        <v>13970</v>
      </c>
      <c r="D7219" s="16" t="s">
        <v>621</v>
      </c>
      <c r="E7219">
        <v>32.340000000000003</v>
      </c>
    </row>
    <row r="7220" spans="1:5" x14ac:dyDescent="0.2">
      <c r="A7220">
        <v>89979</v>
      </c>
      <c r="B7220" t="s">
        <v>2009</v>
      </c>
      <c r="C7220" t="s">
        <v>13971</v>
      </c>
      <c r="D7220" s="16" t="s">
        <v>621</v>
      </c>
      <c r="E7220">
        <v>33.1</v>
      </c>
    </row>
    <row r="7221" spans="1:5" x14ac:dyDescent="0.2">
      <c r="A7221">
        <v>103991</v>
      </c>
      <c r="B7221" t="s">
        <v>2009</v>
      </c>
      <c r="C7221" t="s">
        <v>13972</v>
      </c>
      <c r="D7221" s="16" t="s">
        <v>621</v>
      </c>
      <c r="E7221">
        <v>24.04</v>
      </c>
    </row>
    <row r="7222" spans="1:5" x14ac:dyDescent="0.2">
      <c r="A7222">
        <v>89564</v>
      </c>
      <c r="B7222" t="s">
        <v>2009</v>
      </c>
      <c r="C7222" t="s">
        <v>13973</v>
      </c>
      <c r="D7222" s="16" t="s">
        <v>621</v>
      </c>
      <c r="E7222">
        <v>20.5</v>
      </c>
    </row>
    <row r="7223" spans="1:5" x14ac:dyDescent="0.2">
      <c r="A7223">
        <v>104000</v>
      </c>
      <c r="B7223" t="s">
        <v>2009</v>
      </c>
      <c r="C7223" t="s">
        <v>13974</v>
      </c>
      <c r="D7223" s="16" t="s">
        <v>621</v>
      </c>
      <c r="E7223">
        <v>37.03</v>
      </c>
    </row>
    <row r="7224" spans="1:5" x14ac:dyDescent="0.2">
      <c r="A7224">
        <v>89593</v>
      </c>
      <c r="B7224" t="s">
        <v>2009</v>
      </c>
      <c r="C7224" t="s">
        <v>13975</v>
      </c>
      <c r="D7224" s="16" t="s">
        <v>621</v>
      </c>
      <c r="E7224">
        <v>32.86</v>
      </c>
    </row>
    <row r="7225" spans="1:5" x14ac:dyDescent="0.2">
      <c r="A7225">
        <v>89418</v>
      </c>
      <c r="B7225" t="s">
        <v>2009</v>
      </c>
      <c r="C7225" t="s">
        <v>13976</v>
      </c>
      <c r="D7225" s="16" t="s">
        <v>621</v>
      </c>
      <c r="E7225">
        <v>20.85</v>
      </c>
    </row>
    <row r="7226" spans="1:5" x14ac:dyDescent="0.2">
      <c r="A7226">
        <v>89372</v>
      </c>
      <c r="B7226" t="s">
        <v>2009</v>
      </c>
      <c r="C7226" t="s">
        <v>13977</v>
      </c>
      <c r="D7226" s="16" t="s">
        <v>621</v>
      </c>
      <c r="E7226">
        <v>21.46</v>
      </c>
    </row>
    <row r="7227" spans="1:5" x14ac:dyDescent="0.2">
      <c r="A7227">
        <v>89530</v>
      </c>
      <c r="B7227" t="s">
        <v>2009</v>
      </c>
      <c r="C7227" t="s">
        <v>13978</v>
      </c>
      <c r="D7227" s="16" t="s">
        <v>621</v>
      </c>
      <c r="E7227">
        <v>21.63</v>
      </c>
    </row>
    <row r="7228" spans="1:5" x14ac:dyDescent="0.2">
      <c r="A7228">
        <v>89425</v>
      </c>
      <c r="B7228" t="s">
        <v>2009</v>
      </c>
      <c r="C7228" t="s">
        <v>13979</v>
      </c>
      <c r="D7228" s="16" t="s">
        <v>621</v>
      </c>
      <c r="E7228">
        <v>24.46</v>
      </c>
    </row>
    <row r="7229" spans="1:5" x14ac:dyDescent="0.2">
      <c r="A7229">
        <v>89379</v>
      </c>
      <c r="B7229" t="s">
        <v>2009</v>
      </c>
      <c r="C7229" t="s">
        <v>13980</v>
      </c>
      <c r="D7229" s="16" t="s">
        <v>621</v>
      </c>
      <c r="E7229">
        <v>25.16</v>
      </c>
    </row>
    <row r="7230" spans="1:5" x14ac:dyDescent="0.2">
      <c r="A7230">
        <v>89542</v>
      </c>
      <c r="B7230" t="s">
        <v>2009</v>
      </c>
      <c r="C7230" t="s">
        <v>13981</v>
      </c>
      <c r="D7230" s="16" t="s">
        <v>621</v>
      </c>
      <c r="E7230">
        <v>36.25</v>
      </c>
    </row>
    <row r="7231" spans="1:5" x14ac:dyDescent="0.2">
      <c r="A7231">
        <v>89432</v>
      </c>
      <c r="B7231" t="s">
        <v>2009</v>
      </c>
      <c r="C7231" t="s">
        <v>13982</v>
      </c>
      <c r="D7231" s="16" t="s">
        <v>621</v>
      </c>
      <c r="E7231">
        <v>39.53</v>
      </c>
    </row>
    <row r="7232" spans="1:5" x14ac:dyDescent="0.2">
      <c r="A7232">
        <v>89387</v>
      </c>
      <c r="B7232" t="s">
        <v>2009</v>
      </c>
      <c r="C7232" t="s">
        <v>13983</v>
      </c>
      <c r="D7232" s="16" t="s">
        <v>621</v>
      </c>
      <c r="E7232">
        <v>40.35</v>
      </c>
    </row>
    <row r="7233" spans="1:5" x14ac:dyDescent="0.2">
      <c r="A7233">
        <v>89560</v>
      </c>
      <c r="B7233" t="s">
        <v>2009</v>
      </c>
      <c r="C7233" t="s">
        <v>13984</v>
      </c>
      <c r="D7233" s="16" t="s">
        <v>621</v>
      </c>
      <c r="E7233">
        <v>46.48</v>
      </c>
    </row>
    <row r="7234" spans="1:5" x14ac:dyDescent="0.2">
      <c r="A7234">
        <v>104159</v>
      </c>
      <c r="B7234" t="s">
        <v>2009</v>
      </c>
      <c r="C7234" t="s">
        <v>13985</v>
      </c>
      <c r="D7234" s="16" t="s">
        <v>621</v>
      </c>
      <c r="E7234">
        <v>50.28</v>
      </c>
    </row>
    <row r="7235" spans="1:5" x14ac:dyDescent="0.2">
      <c r="A7235">
        <v>89577</v>
      </c>
      <c r="B7235" t="s">
        <v>2009</v>
      </c>
      <c r="C7235" t="s">
        <v>13986</v>
      </c>
      <c r="D7235" s="16" t="s">
        <v>621</v>
      </c>
      <c r="E7235">
        <v>48.83</v>
      </c>
    </row>
    <row r="7236" spans="1:5" x14ac:dyDescent="0.2">
      <c r="A7236">
        <v>103996</v>
      </c>
      <c r="B7236" t="s">
        <v>2009</v>
      </c>
      <c r="C7236" t="s">
        <v>13987</v>
      </c>
      <c r="D7236" s="16" t="s">
        <v>621</v>
      </c>
      <c r="E7236">
        <v>53.28</v>
      </c>
    </row>
    <row r="7237" spans="1:5" x14ac:dyDescent="0.2">
      <c r="A7237">
        <v>89598</v>
      </c>
      <c r="B7237" t="s">
        <v>2009</v>
      </c>
      <c r="C7237" t="s">
        <v>13988</v>
      </c>
      <c r="D7237" s="16" t="s">
        <v>621</v>
      </c>
      <c r="E7237">
        <v>65.94</v>
      </c>
    </row>
    <row r="7238" spans="1:5" x14ac:dyDescent="0.2">
      <c r="A7238">
        <v>89419</v>
      </c>
      <c r="B7238" t="s">
        <v>2009</v>
      </c>
      <c r="C7238" t="s">
        <v>13989</v>
      </c>
      <c r="D7238" s="16" t="s">
        <v>621</v>
      </c>
      <c r="E7238">
        <v>8.4499999999999993</v>
      </c>
    </row>
    <row r="7239" spans="1:5" x14ac:dyDescent="0.2">
      <c r="A7239">
        <v>89373</v>
      </c>
      <c r="B7239" t="s">
        <v>2009</v>
      </c>
      <c r="C7239" t="s">
        <v>13990</v>
      </c>
      <c r="D7239" s="16" t="s">
        <v>621</v>
      </c>
      <c r="E7239">
        <v>9.11</v>
      </c>
    </row>
    <row r="7240" spans="1:5" x14ac:dyDescent="0.2">
      <c r="A7240">
        <v>89532</v>
      </c>
      <c r="B7240" t="s">
        <v>2009</v>
      </c>
      <c r="C7240" t="s">
        <v>13991</v>
      </c>
      <c r="D7240" s="16" t="s">
        <v>621</v>
      </c>
      <c r="E7240">
        <v>9.16</v>
      </c>
    </row>
    <row r="7241" spans="1:5" x14ac:dyDescent="0.2">
      <c r="A7241">
        <v>89426</v>
      </c>
      <c r="B7241" t="s">
        <v>2009</v>
      </c>
      <c r="C7241" t="s">
        <v>13992</v>
      </c>
      <c r="D7241" s="16" t="s">
        <v>621</v>
      </c>
      <c r="E7241">
        <v>12.2</v>
      </c>
    </row>
    <row r="7242" spans="1:5" x14ac:dyDescent="0.2">
      <c r="A7242">
        <v>89380</v>
      </c>
      <c r="B7242" t="s">
        <v>2009</v>
      </c>
      <c r="C7242" t="s">
        <v>13993</v>
      </c>
      <c r="D7242" s="16" t="s">
        <v>621</v>
      </c>
      <c r="E7242">
        <v>12.96</v>
      </c>
    </row>
    <row r="7243" spans="1:5" x14ac:dyDescent="0.2">
      <c r="A7243">
        <v>89562</v>
      </c>
      <c r="B7243" t="s">
        <v>2009</v>
      </c>
      <c r="C7243" t="s">
        <v>13994</v>
      </c>
      <c r="D7243" s="16" t="s">
        <v>621</v>
      </c>
      <c r="E7243">
        <v>13.41</v>
      </c>
    </row>
    <row r="7244" spans="1:5" x14ac:dyDescent="0.2">
      <c r="A7244">
        <v>89433</v>
      </c>
      <c r="B7244" t="s">
        <v>2009</v>
      </c>
      <c r="C7244" t="s">
        <v>13995</v>
      </c>
      <c r="D7244" s="16" t="s">
        <v>621</v>
      </c>
      <c r="E7244">
        <v>16.95</v>
      </c>
    </row>
    <row r="7245" spans="1:5" x14ac:dyDescent="0.2">
      <c r="A7245">
        <v>89579</v>
      </c>
      <c r="B7245" t="s">
        <v>2009</v>
      </c>
      <c r="C7245" t="s">
        <v>13996</v>
      </c>
      <c r="D7245" s="16" t="s">
        <v>621</v>
      </c>
      <c r="E7245">
        <v>15.17</v>
      </c>
    </row>
    <row r="7246" spans="1:5" x14ac:dyDescent="0.2">
      <c r="A7246">
        <v>103998</v>
      </c>
      <c r="B7246" t="s">
        <v>2009</v>
      </c>
      <c r="C7246" t="s">
        <v>13997</v>
      </c>
      <c r="D7246" s="16" t="s">
        <v>621</v>
      </c>
      <c r="E7246">
        <v>18.8</v>
      </c>
    </row>
    <row r="7247" spans="1:5" x14ac:dyDescent="0.2">
      <c r="A7247">
        <v>89605</v>
      </c>
      <c r="B7247" t="s">
        <v>2009</v>
      </c>
      <c r="C7247" t="s">
        <v>13998</v>
      </c>
      <c r="D7247" s="16" t="s">
        <v>621</v>
      </c>
      <c r="E7247">
        <v>26.8</v>
      </c>
    </row>
    <row r="7248" spans="1:5" x14ac:dyDescent="0.2">
      <c r="A7248">
        <v>89981</v>
      </c>
      <c r="B7248" t="s">
        <v>2009</v>
      </c>
      <c r="C7248" t="s">
        <v>13999</v>
      </c>
      <c r="D7248" s="16" t="s">
        <v>621</v>
      </c>
      <c r="E7248">
        <v>29.3</v>
      </c>
    </row>
    <row r="7249" spans="1:5" x14ac:dyDescent="0.2">
      <c r="A7249">
        <v>89385</v>
      </c>
      <c r="B7249" t="s">
        <v>2009</v>
      </c>
      <c r="C7249" t="s">
        <v>14000</v>
      </c>
      <c r="D7249" s="16" t="s">
        <v>621</v>
      </c>
      <c r="E7249">
        <v>9.27</v>
      </c>
    </row>
    <row r="7250" spans="1:5" x14ac:dyDescent="0.2">
      <c r="A7250">
        <v>89551</v>
      </c>
      <c r="B7250" t="s">
        <v>2009</v>
      </c>
      <c r="C7250" t="s">
        <v>14001</v>
      </c>
      <c r="D7250" s="16" t="s">
        <v>621</v>
      </c>
      <c r="E7250">
        <v>11.14</v>
      </c>
    </row>
    <row r="7251" spans="1:5" x14ac:dyDescent="0.2">
      <c r="A7251">
        <v>89434</v>
      </c>
      <c r="B7251" t="s">
        <v>2009</v>
      </c>
      <c r="C7251" t="s">
        <v>14002</v>
      </c>
      <c r="D7251" s="16" t="s">
        <v>621</v>
      </c>
      <c r="E7251">
        <v>14.18</v>
      </c>
    </row>
    <row r="7252" spans="1:5" x14ac:dyDescent="0.2">
      <c r="A7252">
        <v>89389</v>
      </c>
      <c r="B7252" t="s">
        <v>2009</v>
      </c>
      <c r="C7252" t="s">
        <v>14003</v>
      </c>
      <c r="D7252" s="16" t="s">
        <v>621</v>
      </c>
      <c r="E7252">
        <v>14.94</v>
      </c>
    </row>
    <row r="7253" spans="1:5" x14ac:dyDescent="0.2">
      <c r="A7253">
        <v>89417</v>
      </c>
      <c r="B7253" t="s">
        <v>2009</v>
      </c>
      <c r="C7253" t="s">
        <v>14004</v>
      </c>
      <c r="D7253" s="16" t="s">
        <v>621</v>
      </c>
      <c r="E7253">
        <v>6.98</v>
      </c>
    </row>
    <row r="7254" spans="1:5" x14ac:dyDescent="0.2">
      <c r="A7254">
        <v>89371</v>
      </c>
      <c r="B7254" t="s">
        <v>2009</v>
      </c>
      <c r="C7254" t="s">
        <v>14005</v>
      </c>
      <c r="D7254" s="16" t="s">
        <v>621</v>
      </c>
      <c r="E7254">
        <v>7.59</v>
      </c>
    </row>
    <row r="7255" spans="1:5" x14ac:dyDescent="0.2">
      <c r="A7255">
        <v>89528</v>
      </c>
      <c r="B7255" t="s">
        <v>2009</v>
      </c>
      <c r="C7255" t="s">
        <v>14006</v>
      </c>
      <c r="D7255" s="16" t="s">
        <v>621</v>
      </c>
      <c r="E7255">
        <v>5.38</v>
      </c>
    </row>
    <row r="7256" spans="1:5" x14ac:dyDescent="0.2">
      <c r="A7256">
        <v>89424</v>
      </c>
      <c r="B7256" t="s">
        <v>2009</v>
      </c>
      <c r="C7256" t="s">
        <v>14007</v>
      </c>
      <c r="D7256" s="16" t="s">
        <v>621</v>
      </c>
      <c r="E7256">
        <v>8.2100000000000009</v>
      </c>
    </row>
    <row r="7257" spans="1:5" x14ac:dyDescent="0.2">
      <c r="A7257">
        <v>89378</v>
      </c>
      <c r="B7257" t="s">
        <v>2009</v>
      </c>
      <c r="C7257" t="s">
        <v>14008</v>
      </c>
      <c r="D7257" s="16" t="s">
        <v>621</v>
      </c>
      <c r="E7257">
        <v>8.91</v>
      </c>
    </row>
    <row r="7258" spans="1:5" x14ac:dyDescent="0.2">
      <c r="A7258">
        <v>89541</v>
      </c>
      <c r="B7258" t="s">
        <v>2009</v>
      </c>
      <c r="C7258" t="s">
        <v>14009</v>
      </c>
      <c r="D7258" s="16" t="s">
        <v>621</v>
      </c>
      <c r="E7258">
        <v>8.15</v>
      </c>
    </row>
    <row r="7259" spans="1:5" x14ac:dyDescent="0.2">
      <c r="A7259">
        <v>89431</v>
      </c>
      <c r="B7259" t="s">
        <v>2009</v>
      </c>
      <c r="C7259" t="s">
        <v>14010</v>
      </c>
      <c r="D7259" s="16" t="s">
        <v>621</v>
      </c>
      <c r="E7259">
        <v>11.43</v>
      </c>
    </row>
    <row r="7260" spans="1:5" x14ac:dyDescent="0.2">
      <c r="A7260">
        <v>89386</v>
      </c>
      <c r="B7260" t="s">
        <v>2009</v>
      </c>
      <c r="C7260" t="s">
        <v>14011</v>
      </c>
      <c r="D7260" s="16" t="s">
        <v>621</v>
      </c>
      <c r="E7260">
        <v>12.25</v>
      </c>
    </row>
    <row r="7261" spans="1:5" x14ac:dyDescent="0.2">
      <c r="A7261">
        <v>89558</v>
      </c>
      <c r="B7261" t="s">
        <v>2009</v>
      </c>
      <c r="C7261" t="s">
        <v>14012</v>
      </c>
      <c r="D7261" s="16" t="s">
        <v>621</v>
      </c>
      <c r="E7261">
        <v>12.53</v>
      </c>
    </row>
    <row r="7262" spans="1:5" x14ac:dyDescent="0.2">
      <c r="A7262">
        <v>103988</v>
      </c>
      <c r="B7262" t="s">
        <v>2009</v>
      </c>
      <c r="C7262" t="s">
        <v>14013</v>
      </c>
      <c r="D7262" s="16" t="s">
        <v>621</v>
      </c>
      <c r="E7262">
        <v>16.329999999999998</v>
      </c>
    </row>
    <row r="7263" spans="1:5" x14ac:dyDescent="0.2">
      <c r="A7263">
        <v>89575</v>
      </c>
      <c r="B7263" t="s">
        <v>2009</v>
      </c>
      <c r="C7263" t="s">
        <v>14014</v>
      </c>
      <c r="D7263" s="16" t="s">
        <v>621</v>
      </c>
      <c r="E7263">
        <v>14.69</v>
      </c>
    </row>
    <row r="7264" spans="1:5" x14ac:dyDescent="0.2">
      <c r="A7264">
        <v>103995</v>
      </c>
      <c r="B7264" t="s">
        <v>2009</v>
      </c>
      <c r="C7264" t="s">
        <v>14015</v>
      </c>
      <c r="D7264" s="16" t="s">
        <v>621</v>
      </c>
      <c r="E7264">
        <v>19.14</v>
      </c>
    </row>
    <row r="7265" spans="1:5" x14ac:dyDescent="0.2">
      <c r="A7265">
        <v>89597</v>
      </c>
      <c r="B7265" t="s">
        <v>2009</v>
      </c>
      <c r="C7265" t="s">
        <v>14016</v>
      </c>
      <c r="D7265" s="16" t="s">
        <v>621</v>
      </c>
      <c r="E7265">
        <v>29.4</v>
      </c>
    </row>
    <row r="7266" spans="1:5" x14ac:dyDescent="0.2">
      <c r="A7266">
        <v>89611</v>
      </c>
      <c r="B7266" t="s">
        <v>2009</v>
      </c>
      <c r="C7266" t="s">
        <v>14017</v>
      </c>
      <c r="D7266" s="16" t="s">
        <v>621</v>
      </c>
      <c r="E7266">
        <v>41.6</v>
      </c>
    </row>
    <row r="7267" spans="1:5" x14ac:dyDescent="0.2">
      <c r="A7267">
        <v>89614</v>
      </c>
      <c r="B7267" t="s">
        <v>2009</v>
      </c>
      <c r="C7267" t="s">
        <v>14018</v>
      </c>
      <c r="D7267" s="16" t="s">
        <v>621</v>
      </c>
      <c r="E7267">
        <v>78.47</v>
      </c>
    </row>
    <row r="7268" spans="1:5" x14ac:dyDescent="0.2">
      <c r="A7268">
        <v>103975</v>
      </c>
      <c r="B7268" t="s">
        <v>2009</v>
      </c>
      <c r="C7268" t="s">
        <v>14019</v>
      </c>
      <c r="D7268" s="16" t="s">
        <v>621</v>
      </c>
      <c r="E7268">
        <v>23.01</v>
      </c>
    </row>
    <row r="7269" spans="1:5" x14ac:dyDescent="0.2">
      <c r="A7269">
        <v>104007</v>
      </c>
      <c r="B7269" t="s">
        <v>2009</v>
      </c>
      <c r="C7269" t="s">
        <v>14020</v>
      </c>
      <c r="D7269" s="16" t="s">
        <v>621</v>
      </c>
      <c r="E7269">
        <v>28.38</v>
      </c>
    </row>
    <row r="7270" spans="1:5" x14ac:dyDescent="0.2">
      <c r="A7270">
        <v>103976</v>
      </c>
      <c r="B7270" t="s">
        <v>2009</v>
      </c>
      <c r="C7270" t="s">
        <v>14021</v>
      </c>
      <c r="D7270" s="16" t="s">
        <v>621</v>
      </c>
      <c r="E7270">
        <v>33.58</v>
      </c>
    </row>
    <row r="7271" spans="1:5" x14ac:dyDescent="0.2">
      <c r="A7271">
        <v>104008</v>
      </c>
      <c r="B7271" t="s">
        <v>2009</v>
      </c>
      <c r="C7271" t="s">
        <v>14022</v>
      </c>
      <c r="D7271" s="16" t="s">
        <v>621</v>
      </c>
      <c r="E7271">
        <v>41.27</v>
      </c>
    </row>
    <row r="7272" spans="1:5" x14ac:dyDescent="0.2">
      <c r="A7272">
        <v>89630</v>
      </c>
      <c r="B7272" t="s">
        <v>2009</v>
      </c>
      <c r="C7272" t="s">
        <v>14023</v>
      </c>
      <c r="D7272" s="16" t="s">
        <v>621</v>
      </c>
      <c r="E7272">
        <v>80.41</v>
      </c>
    </row>
    <row r="7273" spans="1:5" x14ac:dyDescent="0.2">
      <c r="A7273">
        <v>89632</v>
      </c>
      <c r="B7273" t="s">
        <v>2009</v>
      </c>
      <c r="C7273" t="s">
        <v>14024</v>
      </c>
      <c r="D7273" s="16" t="s">
        <v>621</v>
      </c>
      <c r="E7273">
        <v>163.08000000000001</v>
      </c>
    </row>
    <row r="7274" spans="1:5" x14ac:dyDescent="0.2">
      <c r="A7274">
        <v>89438</v>
      </c>
      <c r="B7274" t="s">
        <v>2009</v>
      </c>
      <c r="C7274" t="s">
        <v>14025</v>
      </c>
      <c r="D7274" s="16" t="s">
        <v>621</v>
      </c>
      <c r="E7274">
        <v>12.88</v>
      </c>
    </row>
    <row r="7275" spans="1:5" x14ac:dyDescent="0.2">
      <c r="A7275">
        <v>89393</v>
      </c>
      <c r="B7275" t="s">
        <v>2009</v>
      </c>
      <c r="C7275" t="s">
        <v>14026</v>
      </c>
      <c r="D7275" s="16" t="s">
        <v>621</v>
      </c>
      <c r="E7275">
        <v>14.07</v>
      </c>
    </row>
    <row r="7276" spans="1:5" x14ac:dyDescent="0.2">
      <c r="A7276">
        <v>89617</v>
      </c>
      <c r="B7276" t="s">
        <v>2009</v>
      </c>
      <c r="C7276" t="s">
        <v>14027</v>
      </c>
      <c r="D7276" s="16" t="s">
        <v>621</v>
      </c>
      <c r="E7276">
        <v>9.5500000000000007</v>
      </c>
    </row>
    <row r="7277" spans="1:5" x14ac:dyDescent="0.2">
      <c r="A7277">
        <v>89440</v>
      </c>
      <c r="B7277" t="s">
        <v>2009</v>
      </c>
      <c r="C7277" t="s">
        <v>14028</v>
      </c>
      <c r="D7277" s="16" t="s">
        <v>621</v>
      </c>
      <c r="E7277">
        <v>15.18</v>
      </c>
    </row>
    <row r="7278" spans="1:5" x14ac:dyDescent="0.2">
      <c r="A7278">
        <v>89395</v>
      </c>
      <c r="B7278" t="s">
        <v>2009</v>
      </c>
      <c r="C7278" t="s">
        <v>14029</v>
      </c>
      <c r="D7278" s="16" t="s">
        <v>621</v>
      </c>
      <c r="E7278">
        <v>16.57</v>
      </c>
    </row>
    <row r="7279" spans="1:5" x14ac:dyDescent="0.2">
      <c r="A7279">
        <v>89620</v>
      </c>
      <c r="B7279" t="s">
        <v>2009</v>
      </c>
      <c r="C7279" t="s">
        <v>14030</v>
      </c>
      <c r="D7279" s="16" t="s">
        <v>621</v>
      </c>
      <c r="E7279">
        <v>15.17</v>
      </c>
    </row>
    <row r="7280" spans="1:5" x14ac:dyDescent="0.2">
      <c r="A7280">
        <v>89443</v>
      </c>
      <c r="B7280" t="s">
        <v>2009</v>
      </c>
      <c r="C7280" t="s">
        <v>14031</v>
      </c>
      <c r="D7280" s="16" t="s">
        <v>621</v>
      </c>
      <c r="E7280">
        <v>21.7</v>
      </c>
    </row>
    <row r="7281" spans="1:5" x14ac:dyDescent="0.2">
      <c r="A7281">
        <v>89398</v>
      </c>
      <c r="B7281" t="s">
        <v>2009</v>
      </c>
      <c r="C7281" t="s">
        <v>14032</v>
      </c>
      <c r="D7281" s="16" t="s">
        <v>621</v>
      </c>
      <c r="E7281">
        <v>23.34</v>
      </c>
    </row>
    <row r="7282" spans="1:5" x14ac:dyDescent="0.2">
      <c r="A7282">
        <v>89623</v>
      </c>
      <c r="B7282" t="s">
        <v>2009</v>
      </c>
      <c r="C7282" t="s">
        <v>14033</v>
      </c>
      <c r="D7282" s="16" t="s">
        <v>621</v>
      </c>
      <c r="E7282">
        <v>25.09</v>
      </c>
    </row>
    <row r="7283" spans="1:5" x14ac:dyDescent="0.2">
      <c r="A7283">
        <v>104011</v>
      </c>
      <c r="B7283" t="s">
        <v>2009</v>
      </c>
      <c r="C7283" t="s">
        <v>14034</v>
      </c>
      <c r="D7283" s="16" t="s">
        <v>621</v>
      </c>
      <c r="E7283">
        <v>32.61</v>
      </c>
    </row>
    <row r="7284" spans="1:5" x14ac:dyDescent="0.2">
      <c r="A7284">
        <v>89625</v>
      </c>
      <c r="B7284" t="s">
        <v>2009</v>
      </c>
      <c r="C7284" t="s">
        <v>14035</v>
      </c>
      <c r="D7284" s="16" t="s">
        <v>621</v>
      </c>
      <c r="E7284">
        <v>29.13</v>
      </c>
    </row>
    <row r="7285" spans="1:5" x14ac:dyDescent="0.2">
      <c r="A7285">
        <v>104004</v>
      </c>
      <c r="B7285" t="s">
        <v>2009</v>
      </c>
      <c r="C7285" t="s">
        <v>14036</v>
      </c>
      <c r="D7285" s="16" t="s">
        <v>621</v>
      </c>
      <c r="E7285">
        <v>37.97</v>
      </c>
    </row>
    <row r="7286" spans="1:5" x14ac:dyDescent="0.2">
      <c r="A7286">
        <v>89628</v>
      </c>
      <c r="B7286" t="s">
        <v>2009</v>
      </c>
      <c r="C7286" t="s">
        <v>14037</v>
      </c>
      <c r="D7286" s="16" t="s">
        <v>621</v>
      </c>
      <c r="E7286">
        <v>62.72</v>
      </c>
    </row>
    <row r="7287" spans="1:5" x14ac:dyDescent="0.2">
      <c r="A7287">
        <v>89629</v>
      </c>
      <c r="B7287" t="s">
        <v>2009</v>
      </c>
      <c r="C7287" t="s">
        <v>14038</v>
      </c>
      <c r="D7287" s="16" t="s">
        <v>621</v>
      </c>
      <c r="E7287">
        <v>106.1</v>
      </c>
    </row>
    <row r="7288" spans="1:5" x14ac:dyDescent="0.2">
      <c r="A7288">
        <v>89631</v>
      </c>
      <c r="B7288" t="s">
        <v>2009</v>
      </c>
      <c r="C7288" t="s">
        <v>14039</v>
      </c>
      <c r="D7288" s="16" t="s">
        <v>621</v>
      </c>
      <c r="E7288">
        <v>139.54</v>
      </c>
    </row>
    <row r="7289" spans="1:5" x14ac:dyDescent="0.2">
      <c r="A7289">
        <v>89401</v>
      </c>
      <c r="B7289" t="s">
        <v>2009</v>
      </c>
      <c r="C7289" t="s">
        <v>14040</v>
      </c>
      <c r="D7289" s="16" t="s">
        <v>658</v>
      </c>
      <c r="E7289">
        <v>14.24</v>
      </c>
    </row>
    <row r="7290" spans="1:5" x14ac:dyDescent="0.2">
      <c r="A7290">
        <v>89355</v>
      </c>
      <c r="B7290" t="s">
        <v>2009</v>
      </c>
      <c r="C7290" t="s">
        <v>14041</v>
      </c>
      <c r="D7290" s="16" t="s">
        <v>658</v>
      </c>
      <c r="E7290">
        <v>26.58</v>
      </c>
    </row>
    <row r="7291" spans="1:5" x14ac:dyDescent="0.2">
      <c r="A7291">
        <v>89446</v>
      </c>
      <c r="B7291" t="s">
        <v>2009</v>
      </c>
      <c r="C7291" t="s">
        <v>14042</v>
      </c>
      <c r="D7291" s="16" t="s">
        <v>658</v>
      </c>
      <c r="E7291">
        <v>7.38</v>
      </c>
    </row>
    <row r="7292" spans="1:5" x14ac:dyDescent="0.2">
      <c r="A7292">
        <v>89402</v>
      </c>
      <c r="B7292" t="s">
        <v>2009</v>
      </c>
      <c r="C7292" t="s">
        <v>14043</v>
      </c>
      <c r="D7292" s="16" t="s">
        <v>658</v>
      </c>
      <c r="E7292">
        <v>16.36</v>
      </c>
    </row>
    <row r="7293" spans="1:5" x14ac:dyDescent="0.2">
      <c r="A7293">
        <v>89356</v>
      </c>
      <c r="B7293" t="s">
        <v>2009</v>
      </c>
      <c r="C7293" t="s">
        <v>14044</v>
      </c>
      <c r="D7293" s="16" t="s">
        <v>658</v>
      </c>
      <c r="E7293">
        <v>30.65</v>
      </c>
    </row>
    <row r="7294" spans="1:5" x14ac:dyDescent="0.2">
      <c r="A7294">
        <v>89447</v>
      </c>
      <c r="B7294" t="s">
        <v>2009</v>
      </c>
      <c r="C7294" t="s">
        <v>14045</v>
      </c>
      <c r="D7294" s="16" t="s">
        <v>658</v>
      </c>
      <c r="E7294">
        <v>14.78</v>
      </c>
    </row>
    <row r="7295" spans="1:5" x14ac:dyDescent="0.2">
      <c r="A7295">
        <v>89403</v>
      </c>
      <c r="B7295" t="s">
        <v>2009</v>
      </c>
      <c r="C7295" t="s">
        <v>14046</v>
      </c>
      <c r="D7295" s="16" t="s">
        <v>658</v>
      </c>
      <c r="E7295">
        <v>25.47</v>
      </c>
    </row>
    <row r="7296" spans="1:5" x14ac:dyDescent="0.2">
      <c r="A7296">
        <v>89357</v>
      </c>
      <c r="B7296" t="s">
        <v>2009</v>
      </c>
      <c r="C7296" t="s">
        <v>14047</v>
      </c>
      <c r="D7296" s="16" t="s">
        <v>658</v>
      </c>
      <c r="E7296">
        <v>42.5</v>
      </c>
    </row>
    <row r="7297" spans="1:5" x14ac:dyDescent="0.2">
      <c r="A7297">
        <v>89448</v>
      </c>
      <c r="B7297" t="s">
        <v>2009</v>
      </c>
      <c r="C7297" t="s">
        <v>14048</v>
      </c>
      <c r="D7297" s="16" t="s">
        <v>658</v>
      </c>
      <c r="E7297">
        <v>22.63</v>
      </c>
    </row>
    <row r="7298" spans="1:5" x14ac:dyDescent="0.2">
      <c r="A7298">
        <v>103978</v>
      </c>
      <c r="B7298" t="s">
        <v>2009</v>
      </c>
      <c r="C7298" t="s">
        <v>14049</v>
      </c>
      <c r="D7298" s="16" t="s">
        <v>658</v>
      </c>
      <c r="E7298">
        <v>35.22</v>
      </c>
    </row>
    <row r="7299" spans="1:5" x14ac:dyDescent="0.2">
      <c r="A7299">
        <v>89449</v>
      </c>
      <c r="B7299" t="s">
        <v>2009</v>
      </c>
      <c r="C7299" t="s">
        <v>14050</v>
      </c>
      <c r="D7299" s="16" t="s">
        <v>658</v>
      </c>
      <c r="E7299">
        <v>25.03</v>
      </c>
    </row>
    <row r="7300" spans="1:5" x14ac:dyDescent="0.2">
      <c r="A7300">
        <v>103979</v>
      </c>
      <c r="B7300" t="s">
        <v>2009</v>
      </c>
      <c r="C7300" t="s">
        <v>14051</v>
      </c>
      <c r="D7300" s="16" t="s">
        <v>658</v>
      </c>
      <c r="E7300">
        <v>40.04</v>
      </c>
    </row>
    <row r="7301" spans="1:5" x14ac:dyDescent="0.2">
      <c r="A7301">
        <v>89450</v>
      </c>
      <c r="B7301" t="s">
        <v>2009</v>
      </c>
      <c r="C7301" t="s">
        <v>14052</v>
      </c>
      <c r="D7301" s="16" t="s">
        <v>658</v>
      </c>
      <c r="E7301">
        <v>40.17</v>
      </c>
    </row>
    <row r="7302" spans="1:5" x14ac:dyDescent="0.2">
      <c r="A7302">
        <v>89451</v>
      </c>
      <c r="B7302" t="s">
        <v>2009</v>
      </c>
      <c r="C7302" t="s">
        <v>14053</v>
      </c>
      <c r="D7302" s="16" t="s">
        <v>658</v>
      </c>
      <c r="E7302">
        <v>65.48</v>
      </c>
    </row>
    <row r="7303" spans="1:5" x14ac:dyDescent="0.2">
      <c r="A7303">
        <v>89452</v>
      </c>
      <c r="B7303" t="s">
        <v>2009</v>
      </c>
      <c r="C7303" t="s">
        <v>14054</v>
      </c>
      <c r="D7303" s="16" t="s">
        <v>658</v>
      </c>
      <c r="E7303">
        <v>90.23</v>
      </c>
    </row>
    <row r="7304" spans="1:5" x14ac:dyDescent="0.2">
      <c r="A7304">
        <v>89394</v>
      </c>
      <c r="B7304" t="s">
        <v>2009</v>
      </c>
      <c r="C7304" t="s">
        <v>14055</v>
      </c>
      <c r="D7304" s="16" t="s">
        <v>621</v>
      </c>
      <c r="E7304">
        <v>24.61</v>
      </c>
    </row>
    <row r="7305" spans="1:5" x14ac:dyDescent="0.2">
      <c r="A7305">
        <v>89396</v>
      </c>
      <c r="B7305" t="s">
        <v>2009</v>
      </c>
      <c r="C7305" t="s">
        <v>14056</v>
      </c>
      <c r="D7305" s="16" t="s">
        <v>621</v>
      </c>
      <c r="E7305">
        <v>26.94</v>
      </c>
    </row>
    <row r="7306" spans="1:5" x14ac:dyDescent="0.2">
      <c r="A7306">
        <v>90374</v>
      </c>
      <c r="B7306" t="s">
        <v>2009</v>
      </c>
      <c r="C7306" t="s">
        <v>14057</v>
      </c>
      <c r="D7306" s="16" t="s">
        <v>621</v>
      </c>
      <c r="E7306">
        <v>29.24</v>
      </c>
    </row>
    <row r="7307" spans="1:5" x14ac:dyDescent="0.2">
      <c r="A7307">
        <v>89444</v>
      </c>
      <c r="B7307" t="s">
        <v>2009</v>
      </c>
      <c r="C7307" t="s">
        <v>14058</v>
      </c>
      <c r="D7307" s="16" t="s">
        <v>621</v>
      </c>
      <c r="E7307">
        <v>31.97</v>
      </c>
    </row>
    <row r="7308" spans="1:5" x14ac:dyDescent="0.2">
      <c r="A7308">
        <v>89399</v>
      </c>
      <c r="B7308" t="s">
        <v>2009</v>
      </c>
      <c r="C7308" t="s">
        <v>14059</v>
      </c>
      <c r="D7308" s="16" t="s">
        <v>621</v>
      </c>
      <c r="E7308">
        <v>32.76</v>
      </c>
    </row>
    <row r="7309" spans="1:5" x14ac:dyDescent="0.2">
      <c r="A7309">
        <v>89442</v>
      </c>
      <c r="B7309" t="s">
        <v>2009</v>
      </c>
      <c r="C7309" t="s">
        <v>14060</v>
      </c>
      <c r="D7309" s="16" t="s">
        <v>621</v>
      </c>
      <c r="E7309">
        <v>17.829999999999998</v>
      </c>
    </row>
    <row r="7310" spans="1:5" x14ac:dyDescent="0.2">
      <c r="A7310">
        <v>89397</v>
      </c>
      <c r="B7310" t="s">
        <v>2009</v>
      </c>
      <c r="C7310" t="s">
        <v>14061</v>
      </c>
      <c r="D7310" s="16" t="s">
        <v>621</v>
      </c>
      <c r="E7310">
        <v>19.11</v>
      </c>
    </row>
    <row r="7311" spans="1:5" x14ac:dyDescent="0.2">
      <c r="A7311">
        <v>89622</v>
      </c>
      <c r="B7311" t="s">
        <v>2009</v>
      </c>
      <c r="C7311" t="s">
        <v>14062</v>
      </c>
      <c r="D7311" s="16" t="s">
        <v>621</v>
      </c>
      <c r="E7311">
        <v>18.29</v>
      </c>
    </row>
    <row r="7312" spans="1:5" x14ac:dyDescent="0.2">
      <c r="A7312">
        <v>89445</v>
      </c>
      <c r="B7312" t="s">
        <v>2009</v>
      </c>
      <c r="C7312" t="s">
        <v>14063</v>
      </c>
      <c r="D7312" s="16" t="s">
        <v>621</v>
      </c>
      <c r="E7312">
        <v>24.38</v>
      </c>
    </row>
    <row r="7313" spans="1:5" x14ac:dyDescent="0.2">
      <c r="A7313">
        <v>89400</v>
      </c>
      <c r="B7313" t="s">
        <v>2009</v>
      </c>
      <c r="C7313" t="s">
        <v>14064</v>
      </c>
      <c r="D7313" s="16" t="s">
        <v>621</v>
      </c>
      <c r="E7313">
        <v>25.88</v>
      </c>
    </row>
    <row r="7314" spans="1:5" x14ac:dyDescent="0.2">
      <c r="A7314">
        <v>89624</v>
      </c>
      <c r="B7314" t="s">
        <v>2009</v>
      </c>
      <c r="C7314" t="s">
        <v>14065</v>
      </c>
      <c r="D7314" s="16" t="s">
        <v>621</v>
      </c>
      <c r="E7314">
        <v>23.22</v>
      </c>
    </row>
    <row r="7315" spans="1:5" x14ac:dyDescent="0.2">
      <c r="A7315">
        <v>104012</v>
      </c>
      <c r="B7315" t="s">
        <v>2009</v>
      </c>
      <c r="C7315" t="s">
        <v>14066</v>
      </c>
      <c r="D7315" s="16" t="s">
        <v>621</v>
      </c>
      <c r="E7315">
        <v>30.24</v>
      </c>
    </row>
    <row r="7316" spans="1:5" x14ac:dyDescent="0.2">
      <c r="A7316">
        <v>89627</v>
      </c>
      <c r="B7316" t="s">
        <v>2009</v>
      </c>
      <c r="C7316" t="s">
        <v>14067</v>
      </c>
      <c r="D7316" s="16" t="s">
        <v>621</v>
      </c>
      <c r="E7316">
        <v>26.05</v>
      </c>
    </row>
    <row r="7317" spans="1:5" x14ac:dyDescent="0.2">
      <c r="A7317">
        <v>104006</v>
      </c>
      <c r="B7317" t="s">
        <v>2009</v>
      </c>
      <c r="C7317" t="s">
        <v>14068</v>
      </c>
      <c r="D7317" s="16" t="s">
        <v>621</v>
      </c>
      <c r="E7317">
        <v>32.49</v>
      </c>
    </row>
    <row r="7318" spans="1:5" x14ac:dyDescent="0.2">
      <c r="A7318">
        <v>89626</v>
      </c>
      <c r="B7318" t="s">
        <v>2009</v>
      </c>
      <c r="C7318" t="s">
        <v>14069</v>
      </c>
      <c r="D7318" s="16" t="s">
        <v>621</v>
      </c>
      <c r="E7318">
        <v>39.33</v>
      </c>
    </row>
    <row r="7319" spans="1:5" x14ac:dyDescent="0.2">
      <c r="A7319">
        <v>104005</v>
      </c>
      <c r="B7319" t="s">
        <v>2009</v>
      </c>
      <c r="C7319" t="s">
        <v>14070</v>
      </c>
      <c r="D7319" s="16" t="s">
        <v>621</v>
      </c>
      <c r="E7319">
        <v>47.51</v>
      </c>
    </row>
    <row r="7320" spans="1:5" x14ac:dyDescent="0.2">
      <c r="A7320">
        <v>89439</v>
      </c>
      <c r="B7320" t="s">
        <v>2009</v>
      </c>
      <c r="C7320" t="s">
        <v>14071</v>
      </c>
      <c r="D7320" s="16" t="s">
        <v>621</v>
      </c>
      <c r="E7320">
        <v>14.96</v>
      </c>
    </row>
    <row r="7321" spans="1:5" x14ac:dyDescent="0.2">
      <c r="A7321">
        <v>89421</v>
      </c>
      <c r="B7321" t="s">
        <v>2009</v>
      </c>
      <c r="C7321" t="s">
        <v>14072</v>
      </c>
      <c r="D7321" s="16" t="s">
        <v>621</v>
      </c>
      <c r="E7321">
        <v>15.24</v>
      </c>
    </row>
    <row r="7322" spans="1:5" x14ac:dyDescent="0.2">
      <c r="A7322">
        <v>89375</v>
      </c>
      <c r="B7322" t="s">
        <v>2009</v>
      </c>
      <c r="C7322" t="s">
        <v>14073</v>
      </c>
      <c r="D7322" s="16" t="s">
        <v>621</v>
      </c>
      <c r="E7322">
        <v>15.85</v>
      </c>
    </row>
    <row r="7323" spans="1:5" x14ac:dyDescent="0.2">
      <c r="A7323">
        <v>89536</v>
      </c>
      <c r="B7323" t="s">
        <v>2009</v>
      </c>
      <c r="C7323" t="s">
        <v>14074</v>
      </c>
      <c r="D7323" s="16" t="s">
        <v>621</v>
      </c>
      <c r="E7323">
        <v>15.49</v>
      </c>
    </row>
    <row r="7324" spans="1:5" x14ac:dyDescent="0.2">
      <c r="A7324">
        <v>89428</v>
      </c>
      <c r="B7324" t="s">
        <v>2009</v>
      </c>
      <c r="C7324" t="s">
        <v>14075</v>
      </c>
      <c r="D7324" s="16" t="s">
        <v>621</v>
      </c>
      <c r="E7324">
        <v>18.32</v>
      </c>
    </row>
    <row r="7325" spans="1:5" x14ac:dyDescent="0.2">
      <c r="A7325">
        <v>89382</v>
      </c>
      <c r="B7325" t="s">
        <v>2009</v>
      </c>
      <c r="C7325" t="s">
        <v>14076</v>
      </c>
      <c r="D7325" s="16" t="s">
        <v>621</v>
      </c>
      <c r="E7325">
        <v>19.02</v>
      </c>
    </row>
    <row r="7326" spans="1:5" x14ac:dyDescent="0.2">
      <c r="A7326">
        <v>89552</v>
      </c>
      <c r="B7326" t="s">
        <v>2009</v>
      </c>
      <c r="C7326" t="s">
        <v>14077</v>
      </c>
      <c r="D7326" s="16" t="s">
        <v>621</v>
      </c>
      <c r="E7326">
        <v>24.32</v>
      </c>
    </row>
    <row r="7327" spans="1:5" x14ac:dyDescent="0.2">
      <c r="A7327">
        <v>89435</v>
      </c>
      <c r="B7327" t="s">
        <v>2009</v>
      </c>
      <c r="C7327" t="s">
        <v>14078</v>
      </c>
      <c r="D7327" s="16" t="s">
        <v>621</v>
      </c>
      <c r="E7327">
        <v>27.6</v>
      </c>
    </row>
    <row r="7328" spans="1:5" x14ac:dyDescent="0.2">
      <c r="A7328">
        <v>89390</v>
      </c>
      <c r="B7328" t="s">
        <v>2009</v>
      </c>
      <c r="C7328" t="s">
        <v>14079</v>
      </c>
      <c r="D7328" s="16" t="s">
        <v>621</v>
      </c>
      <c r="E7328">
        <v>28.42</v>
      </c>
    </row>
    <row r="7329" spans="1:5" x14ac:dyDescent="0.2">
      <c r="A7329">
        <v>89568</v>
      </c>
      <c r="B7329" t="s">
        <v>2009</v>
      </c>
      <c r="C7329" t="s">
        <v>14080</v>
      </c>
      <c r="D7329" s="16" t="s">
        <v>621</v>
      </c>
      <c r="E7329">
        <v>43.04</v>
      </c>
    </row>
    <row r="7330" spans="1:5" x14ac:dyDescent="0.2">
      <c r="A7330">
        <v>103990</v>
      </c>
      <c r="B7330" t="s">
        <v>2009</v>
      </c>
      <c r="C7330" t="s">
        <v>14081</v>
      </c>
      <c r="D7330" s="16" t="s">
        <v>621</v>
      </c>
      <c r="E7330">
        <v>46.84</v>
      </c>
    </row>
    <row r="7331" spans="1:5" x14ac:dyDescent="0.2">
      <c r="A7331">
        <v>89594</v>
      </c>
      <c r="B7331" t="s">
        <v>2009</v>
      </c>
      <c r="C7331" t="s">
        <v>14082</v>
      </c>
      <c r="D7331" s="16" t="s">
        <v>621</v>
      </c>
      <c r="E7331">
        <v>47.52</v>
      </c>
    </row>
    <row r="7332" spans="1:5" x14ac:dyDescent="0.2">
      <c r="A7332">
        <v>103997</v>
      </c>
      <c r="B7332" t="s">
        <v>2009</v>
      </c>
      <c r="C7332" t="s">
        <v>14083</v>
      </c>
      <c r="D7332" s="16" t="s">
        <v>621</v>
      </c>
      <c r="E7332">
        <v>51.97</v>
      </c>
    </row>
    <row r="7333" spans="1:5" x14ac:dyDescent="0.2">
      <c r="A7333">
        <v>89609</v>
      </c>
      <c r="B7333" t="s">
        <v>2009</v>
      </c>
      <c r="C7333" t="s">
        <v>14084</v>
      </c>
      <c r="D7333" s="16" t="s">
        <v>621</v>
      </c>
      <c r="E7333">
        <v>112</v>
      </c>
    </row>
    <row r="7334" spans="1:5" x14ac:dyDescent="0.2">
      <c r="A7334">
        <v>89612</v>
      </c>
      <c r="B7334" t="s">
        <v>2009</v>
      </c>
      <c r="C7334" t="s">
        <v>14085</v>
      </c>
      <c r="D7334" s="16" t="s">
        <v>621</v>
      </c>
      <c r="E7334">
        <v>220.65</v>
      </c>
    </row>
    <row r="7335" spans="1:5" x14ac:dyDescent="0.2">
      <c r="A7335">
        <v>89615</v>
      </c>
      <c r="B7335" t="s">
        <v>2009</v>
      </c>
      <c r="C7335" t="s">
        <v>14086</v>
      </c>
      <c r="D7335" s="16" t="s">
        <v>621</v>
      </c>
      <c r="E7335">
        <v>260.52999999999997</v>
      </c>
    </row>
    <row r="7336" spans="1:5" x14ac:dyDescent="0.2">
      <c r="A7336">
        <v>89747</v>
      </c>
      <c r="B7336" t="s">
        <v>2009</v>
      </c>
      <c r="C7336" t="s">
        <v>14087</v>
      </c>
      <c r="D7336" s="16" t="s">
        <v>621</v>
      </c>
      <c r="E7336">
        <v>36.619999999999997</v>
      </c>
    </row>
    <row r="7337" spans="1:5" x14ac:dyDescent="0.2">
      <c r="A7337">
        <v>89656</v>
      </c>
      <c r="B7337" t="s">
        <v>2009</v>
      </c>
      <c r="C7337" t="s">
        <v>14088</v>
      </c>
      <c r="D7337" s="16" t="s">
        <v>621</v>
      </c>
      <c r="E7337">
        <v>27.85</v>
      </c>
    </row>
    <row r="7338" spans="1:5" x14ac:dyDescent="0.2">
      <c r="A7338">
        <v>89663</v>
      </c>
      <c r="B7338" t="s">
        <v>2009</v>
      </c>
      <c r="C7338" t="s">
        <v>14089</v>
      </c>
      <c r="D7338" s="16" t="s">
        <v>621</v>
      </c>
      <c r="E7338">
        <v>37.26</v>
      </c>
    </row>
    <row r="7339" spans="1:5" x14ac:dyDescent="0.2">
      <c r="A7339">
        <v>89759</v>
      </c>
      <c r="B7339" t="s">
        <v>2009</v>
      </c>
      <c r="C7339" t="s">
        <v>14090</v>
      </c>
      <c r="D7339" s="16" t="s">
        <v>621</v>
      </c>
      <c r="E7339">
        <v>14.41</v>
      </c>
    </row>
    <row r="7340" spans="1:5" x14ac:dyDescent="0.2">
      <c r="A7340">
        <v>89832</v>
      </c>
      <c r="B7340" t="s">
        <v>2009</v>
      </c>
      <c r="C7340" t="s">
        <v>14091</v>
      </c>
      <c r="D7340" s="16" t="s">
        <v>621</v>
      </c>
      <c r="E7340">
        <v>51.18</v>
      </c>
    </row>
    <row r="7341" spans="1:5" x14ac:dyDescent="0.2">
      <c r="A7341">
        <v>89666</v>
      </c>
      <c r="B7341" t="s">
        <v>2009</v>
      </c>
      <c r="C7341" t="s">
        <v>14092</v>
      </c>
      <c r="D7341" s="16" t="s">
        <v>621</v>
      </c>
      <c r="E7341">
        <v>9.33</v>
      </c>
    </row>
    <row r="7342" spans="1:5" x14ac:dyDescent="0.2">
      <c r="A7342">
        <v>89678</v>
      </c>
      <c r="B7342" t="s">
        <v>2009</v>
      </c>
      <c r="C7342" t="s">
        <v>14093</v>
      </c>
      <c r="D7342" s="16" t="s">
        <v>621</v>
      </c>
      <c r="E7342">
        <v>15.11</v>
      </c>
    </row>
    <row r="7343" spans="1:5" x14ac:dyDescent="0.2">
      <c r="A7343">
        <v>89764</v>
      </c>
      <c r="B7343" t="s">
        <v>2009</v>
      </c>
      <c r="C7343" t="s">
        <v>14094</v>
      </c>
      <c r="D7343" s="16" t="s">
        <v>621</v>
      </c>
      <c r="E7343">
        <v>45.93</v>
      </c>
    </row>
    <row r="7344" spans="1:5" x14ac:dyDescent="0.2">
      <c r="A7344">
        <v>89689</v>
      </c>
      <c r="B7344" t="s">
        <v>2009</v>
      </c>
      <c r="C7344" t="s">
        <v>14095</v>
      </c>
      <c r="D7344" s="16" t="s">
        <v>621</v>
      </c>
      <c r="E7344">
        <v>46.74</v>
      </c>
    </row>
    <row r="7345" spans="1:5" x14ac:dyDescent="0.2">
      <c r="A7345">
        <v>89655</v>
      </c>
      <c r="B7345" t="s">
        <v>2009</v>
      </c>
      <c r="C7345" t="s">
        <v>14096</v>
      </c>
      <c r="D7345" s="16" t="s">
        <v>621</v>
      </c>
      <c r="E7345">
        <v>29.87</v>
      </c>
    </row>
    <row r="7346" spans="1:5" x14ac:dyDescent="0.2">
      <c r="A7346">
        <v>89662</v>
      </c>
      <c r="B7346" t="s">
        <v>2009</v>
      </c>
      <c r="C7346" t="s">
        <v>14097</v>
      </c>
      <c r="D7346" s="16" t="s">
        <v>621</v>
      </c>
      <c r="E7346">
        <v>38.619999999999997</v>
      </c>
    </row>
    <row r="7347" spans="1:5" x14ac:dyDescent="0.2">
      <c r="A7347">
        <v>89758</v>
      </c>
      <c r="B7347" t="s">
        <v>2009</v>
      </c>
      <c r="C7347" t="s">
        <v>14098</v>
      </c>
      <c r="D7347" s="16" t="s">
        <v>621</v>
      </c>
      <c r="E7347">
        <v>45.6</v>
      </c>
    </row>
    <row r="7348" spans="1:5" x14ac:dyDescent="0.2">
      <c r="A7348">
        <v>89676</v>
      </c>
      <c r="B7348" t="s">
        <v>2009</v>
      </c>
      <c r="C7348" t="s">
        <v>14099</v>
      </c>
      <c r="D7348" s="16" t="s">
        <v>621</v>
      </c>
      <c r="E7348">
        <v>45.78</v>
      </c>
    </row>
    <row r="7349" spans="1:5" x14ac:dyDescent="0.2">
      <c r="A7349">
        <v>89818</v>
      </c>
      <c r="B7349" t="s">
        <v>2009</v>
      </c>
      <c r="C7349" t="s">
        <v>14100</v>
      </c>
      <c r="D7349" s="16" t="s">
        <v>621</v>
      </c>
      <c r="E7349">
        <v>65.7</v>
      </c>
    </row>
    <row r="7350" spans="1:5" x14ac:dyDescent="0.2">
      <c r="A7350">
        <v>89763</v>
      </c>
      <c r="B7350" t="s">
        <v>2009</v>
      </c>
      <c r="C7350" t="s">
        <v>14101</v>
      </c>
      <c r="D7350" s="16" t="s">
        <v>621</v>
      </c>
      <c r="E7350">
        <v>69.02</v>
      </c>
    </row>
    <row r="7351" spans="1:5" x14ac:dyDescent="0.2">
      <c r="A7351">
        <v>89686</v>
      </c>
      <c r="B7351" t="s">
        <v>2009</v>
      </c>
      <c r="C7351" t="s">
        <v>14102</v>
      </c>
      <c r="D7351" s="16" t="s">
        <v>621</v>
      </c>
      <c r="E7351">
        <v>69.86</v>
      </c>
    </row>
    <row r="7352" spans="1:5" x14ac:dyDescent="0.2">
      <c r="A7352">
        <v>104029</v>
      </c>
      <c r="B7352" t="s">
        <v>2009</v>
      </c>
      <c r="C7352" t="s">
        <v>14103</v>
      </c>
      <c r="D7352" s="16" t="s">
        <v>621</v>
      </c>
      <c r="E7352">
        <v>83.06</v>
      </c>
    </row>
    <row r="7353" spans="1:5" x14ac:dyDescent="0.2">
      <c r="A7353">
        <v>89831</v>
      </c>
      <c r="B7353" t="s">
        <v>2009</v>
      </c>
      <c r="C7353" t="s">
        <v>14104</v>
      </c>
      <c r="D7353" s="16" t="s">
        <v>621</v>
      </c>
      <c r="E7353">
        <v>79.44</v>
      </c>
    </row>
    <row r="7354" spans="1:5" x14ac:dyDescent="0.2">
      <c r="A7354">
        <v>89668</v>
      </c>
      <c r="B7354" t="s">
        <v>2009</v>
      </c>
      <c r="C7354" t="s">
        <v>14105</v>
      </c>
      <c r="D7354" s="16" t="s">
        <v>621</v>
      </c>
      <c r="E7354">
        <v>36.36</v>
      </c>
    </row>
    <row r="7355" spans="1:5" x14ac:dyDescent="0.2">
      <c r="A7355">
        <v>89639</v>
      </c>
      <c r="B7355" t="s">
        <v>2009</v>
      </c>
      <c r="C7355" t="s">
        <v>14106</v>
      </c>
      <c r="D7355" s="16" t="s">
        <v>621</v>
      </c>
      <c r="E7355">
        <v>15.38</v>
      </c>
    </row>
    <row r="7356" spans="1:5" x14ac:dyDescent="0.2">
      <c r="A7356">
        <v>89721</v>
      </c>
      <c r="B7356" t="s">
        <v>2009</v>
      </c>
      <c r="C7356" t="s">
        <v>14107</v>
      </c>
      <c r="D7356" s="16" t="s">
        <v>621</v>
      </c>
      <c r="E7356">
        <v>19.95</v>
      </c>
    </row>
    <row r="7357" spans="1:5" x14ac:dyDescent="0.2">
      <c r="A7357">
        <v>89643</v>
      </c>
      <c r="B7357" t="s">
        <v>2009</v>
      </c>
      <c r="C7357" t="s">
        <v>14108</v>
      </c>
      <c r="D7357" s="16" t="s">
        <v>621</v>
      </c>
      <c r="E7357">
        <v>20.91</v>
      </c>
    </row>
    <row r="7358" spans="1:5" x14ac:dyDescent="0.2">
      <c r="A7358">
        <v>89727</v>
      </c>
      <c r="B7358" t="s">
        <v>2009</v>
      </c>
      <c r="C7358" t="s">
        <v>14109</v>
      </c>
      <c r="D7358" s="16" t="s">
        <v>621</v>
      </c>
      <c r="E7358">
        <v>30.26</v>
      </c>
    </row>
    <row r="7359" spans="1:5" x14ac:dyDescent="0.2">
      <c r="A7359">
        <v>89648</v>
      </c>
      <c r="B7359" t="s">
        <v>2009</v>
      </c>
      <c r="C7359" t="s">
        <v>14110</v>
      </c>
      <c r="D7359" s="16" t="s">
        <v>621</v>
      </c>
      <c r="E7359">
        <v>31.38</v>
      </c>
    </row>
    <row r="7360" spans="1:5" x14ac:dyDescent="0.2">
      <c r="A7360">
        <v>89749</v>
      </c>
      <c r="B7360" t="s">
        <v>2009</v>
      </c>
      <c r="C7360" t="s">
        <v>14111</v>
      </c>
      <c r="D7360" s="16" t="s">
        <v>621</v>
      </c>
      <c r="E7360">
        <v>20.74</v>
      </c>
    </row>
    <row r="7361" spans="1:5" x14ac:dyDescent="0.2">
      <c r="A7361">
        <v>89657</v>
      </c>
      <c r="B7361" t="s">
        <v>2009</v>
      </c>
      <c r="C7361" t="s">
        <v>14112</v>
      </c>
      <c r="D7361" s="16" t="s">
        <v>621</v>
      </c>
      <c r="E7361">
        <v>17.34</v>
      </c>
    </row>
    <row r="7362" spans="1:5" x14ac:dyDescent="0.2">
      <c r="A7362">
        <v>89664</v>
      </c>
      <c r="B7362" t="s">
        <v>2009</v>
      </c>
      <c r="C7362" t="s">
        <v>14113</v>
      </c>
      <c r="D7362" s="16" t="s">
        <v>621</v>
      </c>
      <c r="E7362">
        <v>21.38</v>
      </c>
    </row>
    <row r="7363" spans="1:5" x14ac:dyDescent="0.2">
      <c r="A7363">
        <v>89638</v>
      </c>
      <c r="B7363" t="s">
        <v>2009</v>
      </c>
      <c r="C7363" t="s">
        <v>14114</v>
      </c>
      <c r="D7363" s="16" t="s">
        <v>621</v>
      </c>
      <c r="E7363">
        <v>14.58</v>
      </c>
    </row>
    <row r="7364" spans="1:5" x14ac:dyDescent="0.2">
      <c r="A7364">
        <v>89720</v>
      </c>
      <c r="B7364" t="s">
        <v>2009</v>
      </c>
      <c r="C7364" t="s">
        <v>14115</v>
      </c>
      <c r="D7364" s="16" t="s">
        <v>621</v>
      </c>
      <c r="E7364">
        <v>18.37</v>
      </c>
    </row>
    <row r="7365" spans="1:5" x14ac:dyDescent="0.2">
      <c r="A7365">
        <v>89642</v>
      </c>
      <c r="B7365" t="s">
        <v>2009</v>
      </c>
      <c r="C7365" t="s">
        <v>14116</v>
      </c>
      <c r="D7365" s="16" t="s">
        <v>621</v>
      </c>
      <c r="E7365">
        <v>19.329999999999998</v>
      </c>
    </row>
    <row r="7366" spans="1:5" x14ac:dyDescent="0.2">
      <c r="A7366">
        <v>89725</v>
      </c>
      <c r="B7366" t="s">
        <v>2009</v>
      </c>
      <c r="C7366" t="s">
        <v>14117</v>
      </c>
      <c r="D7366" s="16" t="s">
        <v>621</v>
      </c>
      <c r="E7366">
        <v>24.09</v>
      </c>
    </row>
    <row r="7367" spans="1:5" x14ac:dyDescent="0.2">
      <c r="A7367">
        <v>89647</v>
      </c>
      <c r="B7367" t="s">
        <v>2009</v>
      </c>
      <c r="C7367" t="s">
        <v>14118</v>
      </c>
      <c r="D7367" s="16" t="s">
        <v>621</v>
      </c>
      <c r="E7367">
        <v>25.21</v>
      </c>
    </row>
    <row r="7368" spans="1:5" x14ac:dyDescent="0.2">
      <c r="A7368">
        <v>89780</v>
      </c>
      <c r="B7368" t="s">
        <v>2009</v>
      </c>
      <c r="C7368" t="s">
        <v>14119</v>
      </c>
      <c r="D7368" s="16" t="s">
        <v>621</v>
      </c>
      <c r="E7368">
        <v>29.64</v>
      </c>
    </row>
    <row r="7369" spans="1:5" x14ac:dyDescent="0.2">
      <c r="A7369">
        <v>89734</v>
      </c>
      <c r="B7369" t="s">
        <v>2009</v>
      </c>
      <c r="C7369" t="s">
        <v>14120</v>
      </c>
      <c r="D7369" s="16" t="s">
        <v>621</v>
      </c>
      <c r="E7369">
        <v>34.79</v>
      </c>
    </row>
    <row r="7370" spans="1:5" x14ac:dyDescent="0.2">
      <c r="A7370">
        <v>89650</v>
      </c>
      <c r="B7370" t="s">
        <v>2009</v>
      </c>
      <c r="C7370" t="s">
        <v>14121</v>
      </c>
      <c r="D7370" s="16" t="s">
        <v>621</v>
      </c>
      <c r="E7370">
        <v>36.1</v>
      </c>
    </row>
    <row r="7371" spans="1:5" x14ac:dyDescent="0.2">
      <c r="A7371">
        <v>89787</v>
      </c>
      <c r="B7371" t="s">
        <v>2009</v>
      </c>
      <c r="C7371" t="s">
        <v>14122</v>
      </c>
      <c r="D7371" s="16" t="s">
        <v>621</v>
      </c>
      <c r="E7371">
        <v>44.36</v>
      </c>
    </row>
    <row r="7372" spans="1:5" x14ac:dyDescent="0.2">
      <c r="A7372">
        <v>104024</v>
      </c>
      <c r="B7372" t="s">
        <v>2009</v>
      </c>
      <c r="C7372" t="s">
        <v>14123</v>
      </c>
      <c r="D7372" s="16" t="s">
        <v>621</v>
      </c>
      <c r="E7372">
        <v>50.14</v>
      </c>
    </row>
    <row r="7373" spans="1:5" x14ac:dyDescent="0.2">
      <c r="A7373">
        <v>89789</v>
      </c>
      <c r="B7373" t="s">
        <v>2009</v>
      </c>
      <c r="C7373" t="s">
        <v>14124</v>
      </c>
      <c r="D7373" s="16" t="s">
        <v>621</v>
      </c>
      <c r="E7373">
        <v>82.74</v>
      </c>
    </row>
    <row r="7374" spans="1:5" x14ac:dyDescent="0.2">
      <c r="A7374">
        <v>89791</v>
      </c>
      <c r="B7374" t="s">
        <v>2009</v>
      </c>
      <c r="C7374" t="s">
        <v>14125</v>
      </c>
      <c r="D7374" s="16" t="s">
        <v>621</v>
      </c>
      <c r="E7374">
        <v>188.34</v>
      </c>
    </row>
    <row r="7375" spans="1:5" x14ac:dyDescent="0.2">
      <c r="A7375">
        <v>89793</v>
      </c>
      <c r="B7375" t="s">
        <v>2009</v>
      </c>
      <c r="C7375" t="s">
        <v>14126</v>
      </c>
      <c r="D7375" s="16" t="s">
        <v>621</v>
      </c>
      <c r="E7375">
        <v>271.7</v>
      </c>
    </row>
    <row r="7376" spans="1:5" x14ac:dyDescent="0.2">
      <c r="A7376">
        <v>89637</v>
      </c>
      <c r="B7376" t="s">
        <v>2009</v>
      </c>
      <c r="C7376" t="s">
        <v>14127</v>
      </c>
      <c r="D7376" s="16" t="s">
        <v>621</v>
      </c>
      <c r="E7376">
        <v>13.45</v>
      </c>
    </row>
    <row r="7377" spans="1:5" x14ac:dyDescent="0.2">
      <c r="A7377">
        <v>89719</v>
      </c>
      <c r="B7377" t="s">
        <v>2009</v>
      </c>
      <c r="C7377" t="s">
        <v>14128</v>
      </c>
      <c r="D7377" s="16" t="s">
        <v>621</v>
      </c>
      <c r="E7377">
        <v>16.39</v>
      </c>
    </row>
    <row r="7378" spans="1:5" x14ac:dyDescent="0.2">
      <c r="A7378">
        <v>89641</v>
      </c>
      <c r="B7378" t="s">
        <v>2009</v>
      </c>
      <c r="C7378" t="s">
        <v>14129</v>
      </c>
      <c r="D7378" s="16" t="s">
        <v>621</v>
      </c>
      <c r="E7378">
        <v>17.350000000000001</v>
      </c>
    </row>
    <row r="7379" spans="1:5" x14ac:dyDescent="0.2">
      <c r="A7379">
        <v>89723</v>
      </c>
      <c r="B7379" t="s">
        <v>2009</v>
      </c>
      <c r="C7379" t="s">
        <v>14130</v>
      </c>
      <c r="D7379" s="16" t="s">
        <v>621</v>
      </c>
      <c r="E7379">
        <v>24.91</v>
      </c>
    </row>
    <row r="7380" spans="1:5" x14ac:dyDescent="0.2">
      <c r="A7380">
        <v>89646</v>
      </c>
      <c r="B7380" t="s">
        <v>2009</v>
      </c>
      <c r="C7380" t="s">
        <v>14131</v>
      </c>
      <c r="D7380" s="16" t="s">
        <v>621</v>
      </c>
      <c r="E7380">
        <v>26.03</v>
      </c>
    </row>
    <row r="7381" spans="1:5" x14ac:dyDescent="0.2">
      <c r="A7381">
        <v>89777</v>
      </c>
      <c r="B7381" t="s">
        <v>2009</v>
      </c>
      <c r="C7381" t="s">
        <v>14132</v>
      </c>
      <c r="D7381" s="16" t="s">
        <v>621</v>
      </c>
      <c r="E7381">
        <v>31.67</v>
      </c>
    </row>
    <row r="7382" spans="1:5" x14ac:dyDescent="0.2">
      <c r="A7382">
        <v>89729</v>
      </c>
      <c r="B7382" t="s">
        <v>2009</v>
      </c>
      <c r="C7382" t="s">
        <v>14133</v>
      </c>
      <c r="D7382" s="16" t="s">
        <v>621</v>
      </c>
      <c r="E7382">
        <v>36.82</v>
      </c>
    </row>
    <row r="7383" spans="1:5" x14ac:dyDescent="0.2">
      <c r="A7383">
        <v>89649</v>
      </c>
      <c r="B7383" t="s">
        <v>2009</v>
      </c>
      <c r="C7383" t="s">
        <v>14134</v>
      </c>
      <c r="D7383" s="16" t="s">
        <v>621</v>
      </c>
      <c r="E7383">
        <v>38.130000000000003</v>
      </c>
    </row>
    <row r="7384" spans="1:5" x14ac:dyDescent="0.2">
      <c r="A7384">
        <v>89781</v>
      </c>
      <c r="B7384" t="s">
        <v>2009</v>
      </c>
      <c r="C7384" t="s">
        <v>14135</v>
      </c>
      <c r="D7384" s="16" t="s">
        <v>621</v>
      </c>
      <c r="E7384">
        <v>44.86</v>
      </c>
    </row>
    <row r="7385" spans="1:5" x14ac:dyDescent="0.2">
      <c r="A7385">
        <v>104023</v>
      </c>
      <c r="B7385" t="s">
        <v>2009</v>
      </c>
      <c r="C7385" t="s">
        <v>14136</v>
      </c>
      <c r="D7385" s="16" t="s">
        <v>621</v>
      </c>
      <c r="E7385">
        <v>50.64</v>
      </c>
    </row>
    <row r="7386" spans="1:5" x14ac:dyDescent="0.2">
      <c r="A7386">
        <v>89788</v>
      </c>
      <c r="B7386" t="s">
        <v>2009</v>
      </c>
      <c r="C7386" t="s">
        <v>14137</v>
      </c>
      <c r="D7386" s="16" t="s">
        <v>621</v>
      </c>
      <c r="E7386">
        <v>97.51</v>
      </c>
    </row>
    <row r="7387" spans="1:5" x14ac:dyDescent="0.2">
      <c r="A7387">
        <v>89790</v>
      </c>
      <c r="B7387" t="s">
        <v>2009</v>
      </c>
      <c r="C7387" t="s">
        <v>14138</v>
      </c>
      <c r="D7387" s="16" t="s">
        <v>621</v>
      </c>
      <c r="E7387">
        <v>195.02</v>
      </c>
    </row>
    <row r="7388" spans="1:5" x14ac:dyDescent="0.2">
      <c r="A7388">
        <v>89792</v>
      </c>
      <c r="B7388" t="s">
        <v>2009</v>
      </c>
      <c r="C7388" t="s">
        <v>14139</v>
      </c>
      <c r="D7388" s="16" t="s">
        <v>621</v>
      </c>
      <c r="E7388">
        <v>230.14</v>
      </c>
    </row>
    <row r="7389" spans="1:5" x14ac:dyDescent="0.2">
      <c r="A7389">
        <v>89640</v>
      </c>
      <c r="B7389" t="s">
        <v>2009</v>
      </c>
      <c r="C7389" t="s">
        <v>14140</v>
      </c>
      <c r="D7389" s="16" t="s">
        <v>621</v>
      </c>
      <c r="E7389">
        <v>23.93</v>
      </c>
    </row>
    <row r="7390" spans="1:5" x14ac:dyDescent="0.2">
      <c r="A7390">
        <v>89644</v>
      </c>
      <c r="B7390" t="s">
        <v>2009</v>
      </c>
      <c r="C7390" t="s">
        <v>14141</v>
      </c>
      <c r="D7390" s="16" t="s">
        <v>621</v>
      </c>
      <c r="E7390">
        <v>29.16</v>
      </c>
    </row>
    <row r="7391" spans="1:5" x14ac:dyDescent="0.2">
      <c r="A7391">
        <v>89645</v>
      </c>
      <c r="B7391" t="s">
        <v>2009</v>
      </c>
      <c r="C7391" t="s">
        <v>14142</v>
      </c>
      <c r="D7391" s="16" t="s">
        <v>621</v>
      </c>
      <c r="E7391">
        <v>40.58</v>
      </c>
    </row>
    <row r="7392" spans="1:5" x14ac:dyDescent="0.2">
      <c r="A7392">
        <v>89652</v>
      </c>
      <c r="B7392" t="s">
        <v>2009</v>
      </c>
      <c r="C7392" t="s">
        <v>14143</v>
      </c>
      <c r="D7392" s="16" t="s">
        <v>621</v>
      </c>
      <c r="E7392">
        <v>15.33</v>
      </c>
    </row>
    <row r="7393" spans="1:5" x14ac:dyDescent="0.2">
      <c r="A7393">
        <v>89738</v>
      </c>
      <c r="B7393" t="s">
        <v>2009</v>
      </c>
      <c r="C7393" t="s">
        <v>14144</v>
      </c>
      <c r="D7393" s="16" t="s">
        <v>621</v>
      </c>
      <c r="E7393">
        <v>20.83</v>
      </c>
    </row>
    <row r="7394" spans="1:5" x14ac:dyDescent="0.2">
      <c r="A7394">
        <v>89659</v>
      </c>
      <c r="B7394" t="s">
        <v>2009</v>
      </c>
      <c r="C7394" t="s">
        <v>14145</v>
      </c>
      <c r="D7394" s="16" t="s">
        <v>621</v>
      </c>
      <c r="E7394">
        <v>21.47</v>
      </c>
    </row>
    <row r="7395" spans="1:5" x14ac:dyDescent="0.2">
      <c r="A7395">
        <v>89756</v>
      </c>
      <c r="B7395" t="s">
        <v>2009</v>
      </c>
      <c r="C7395" t="s">
        <v>14146</v>
      </c>
      <c r="D7395" s="16" t="s">
        <v>621</v>
      </c>
      <c r="E7395">
        <v>28.78</v>
      </c>
    </row>
    <row r="7396" spans="1:5" x14ac:dyDescent="0.2">
      <c r="A7396">
        <v>89672</v>
      </c>
      <c r="B7396" t="s">
        <v>2009</v>
      </c>
      <c r="C7396" t="s">
        <v>14147</v>
      </c>
      <c r="D7396" s="16" t="s">
        <v>621</v>
      </c>
      <c r="E7396">
        <v>29.52</v>
      </c>
    </row>
    <row r="7397" spans="1:5" x14ac:dyDescent="0.2">
      <c r="A7397">
        <v>89815</v>
      </c>
      <c r="B7397" t="s">
        <v>2009</v>
      </c>
      <c r="C7397" t="s">
        <v>14148</v>
      </c>
      <c r="D7397" s="16" t="s">
        <v>621</v>
      </c>
      <c r="E7397">
        <v>34.979999999999997</v>
      </c>
    </row>
    <row r="7398" spans="1:5" x14ac:dyDescent="0.2">
      <c r="A7398">
        <v>89761</v>
      </c>
      <c r="B7398" t="s">
        <v>2009</v>
      </c>
      <c r="C7398" t="s">
        <v>14149</v>
      </c>
      <c r="D7398" s="16" t="s">
        <v>621</v>
      </c>
      <c r="E7398">
        <v>38.380000000000003</v>
      </c>
    </row>
    <row r="7399" spans="1:5" x14ac:dyDescent="0.2">
      <c r="A7399">
        <v>89682</v>
      </c>
      <c r="B7399" t="s">
        <v>2009</v>
      </c>
      <c r="C7399" t="s">
        <v>14150</v>
      </c>
      <c r="D7399" s="16" t="s">
        <v>621</v>
      </c>
      <c r="E7399">
        <v>39.25</v>
      </c>
    </row>
    <row r="7400" spans="1:5" x14ac:dyDescent="0.2">
      <c r="A7400">
        <v>89824</v>
      </c>
      <c r="B7400" t="s">
        <v>2009</v>
      </c>
      <c r="C7400" t="s">
        <v>14151</v>
      </c>
      <c r="D7400" s="16" t="s">
        <v>621</v>
      </c>
      <c r="E7400">
        <v>47.56</v>
      </c>
    </row>
    <row r="7401" spans="1:5" x14ac:dyDescent="0.2">
      <c r="A7401">
        <v>104026</v>
      </c>
      <c r="B7401" t="s">
        <v>2009</v>
      </c>
      <c r="C7401" t="s">
        <v>14152</v>
      </c>
      <c r="D7401" s="16" t="s">
        <v>621</v>
      </c>
      <c r="E7401">
        <v>51.41</v>
      </c>
    </row>
    <row r="7402" spans="1:5" x14ac:dyDescent="0.2">
      <c r="A7402">
        <v>89740</v>
      </c>
      <c r="B7402" t="s">
        <v>2009</v>
      </c>
      <c r="C7402" t="s">
        <v>14153</v>
      </c>
      <c r="D7402" s="16" t="s">
        <v>621</v>
      </c>
      <c r="E7402">
        <v>11.55</v>
      </c>
    </row>
    <row r="7403" spans="1:5" x14ac:dyDescent="0.2">
      <c r="A7403">
        <v>89836</v>
      </c>
      <c r="B7403" t="s">
        <v>2009</v>
      </c>
      <c r="C7403" t="s">
        <v>14154</v>
      </c>
      <c r="D7403" s="16" t="s">
        <v>621</v>
      </c>
      <c r="E7403">
        <v>245.65</v>
      </c>
    </row>
    <row r="7404" spans="1:5" x14ac:dyDescent="0.2">
      <c r="A7404">
        <v>89653</v>
      </c>
      <c r="B7404" t="s">
        <v>2009</v>
      </c>
      <c r="C7404" t="s">
        <v>14155</v>
      </c>
      <c r="D7404" s="16" t="s">
        <v>621</v>
      </c>
      <c r="E7404">
        <v>21.7</v>
      </c>
    </row>
    <row r="7405" spans="1:5" x14ac:dyDescent="0.2">
      <c r="A7405">
        <v>89660</v>
      </c>
      <c r="B7405" t="s">
        <v>2009</v>
      </c>
      <c r="C7405" t="s">
        <v>14156</v>
      </c>
      <c r="D7405" s="16" t="s">
        <v>621</v>
      </c>
      <c r="E7405">
        <v>12.21</v>
      </c>
    </row>
    <row r="7406" spans="1:5" x14ac:dyDescent="0.2">
      <c r="A7406">
        <v>104028</v>
      </c>
      <c r="B7406" t="s">
        <v>2009</v>
      </c>
      <c r="C7406" t="s">
        <v>14157</v>
      </c>
      <c r="D7406" s="16" t="s">
        <v>621</v>
      </c>
      <c r="E7406">
        <v>159.81</v>
      </c>
    </row>
    <row r="7407" spans="1:5" x14ac:dyDescent="0.2">
      <c r="A7407">
        <v>89826</v>
      </c>
      <c r="B7407" t="s">
        <v>2009</v>
      </c>
      <c r="C7407" t="s">
        <v>14158</v>
      </c>
      <c r="D7407" s="16" t="s">
        <v>621</v>
      </c>
      <c r="E7407">
        <v>156.19</v>
      </c>
    </row>
    <row r="7408" spans="1:5" x14ac:dyDescent="0.2">
      <c r="A7408">
        <v>89651</v>
      </c>
      <c r="B7408" t="s">
        <v>2009</v>
      </c>
      <c r="C7408" t="s">
        <v>14159</v>
      </c>
      <c r="D7408" s="16" t="s">
        <v>621</v>
      </c>
      <c r="E7408">
        <v>9.0399999999999991</v>
      </c>
    </row>
    <row r="7409" spans="1:5" x14ac:dyDescent="0.2">
      <c r="A7409">
        <v>89736</v>
      </c>
      <c r="B7409" t="s">
        <v>2009</v>
      </c>
      <c r="C7409" t="s">
        <v>14160</v>
      </c>
      <c r="D7409" s="16" t="s">
        <v>621</v>
      </c>
      <c r="E7409">
        <v>11.34</v>
      </c>
    </row>
    <row r="7410" spans="1:5" x14ac:dyDescent="0.2">
      <c r="A7410">
        <v>89658</v>
      </c>
      <c r="B7410" t="s">
        <v>2009</v>
      </c>
      <c r="C7410" t="s">
        <v>14161</v>
      </c>
      <c r="D7410" s="16" t="s">
        <v>621</v>
      </c>
      <c r="E7410">
        <v>11.98</v>
      </c>
    </row>
    <row r="7411" spans="1:5" x14ac:dyDescent="0.2">
      <c r="A7411">
        <v>89755</v>
      </c>
      <c r="B7411" t="s">
        <v>2009</v>
      </c>
      <c r="C7411" t="s">
        <v>14162</v>
      </c>
      <c r="D7411" s="16" t="s">
        <v>621</v>
      </c>
      <c r="E7411">
        <v>16.98</v>
      </c>
    </row>
    <row r="7412" spans="1:5" x14ac:dyDescent="0.2">
      <c r="A7412">
        <v>89670</v>
      </c>
      <c r="B7412" t="s">
        <v>2009</v>
      </c>
      <c r="C7412" t="s">
        <v>14163</v>
      </c>
      <c r="D7412" s="16" t="s">
        <v>621</v>
      </c>
      <c r="E7412">
        <v>17.72</v>
      </c>
    </row>
    <row r="7413" spans="1:5" x14ac:dyDescent="0.2">
      <c r="A7413">
        <v>89794</v>
      </c>
      <c r="B7413" t="s">
        <v>2009</v>
      </c>
      <c r="C7413" t="s">
        <v>14164</v>
      </c>
      <c r="D7413" s="16" t="s">
        <v>621</v>
      </c>
      <c r="E7413">
        <v>23.84</v>
      </c>
    </row>
    <row r="7414" spans="1:5" x14ac:dyDescent="0.2">
      <c r="A7414">
        <v>89760</v>
      </c>
      <c r="B7414" t="s">
        <v>2009</v>
      </c>
      <c r="C7414" t="s">
        <v>14165</v>
      </c>
      <c r="D7414" s="16" t="s">
        <v>621</v>
      </c>
      <c r="E7414">
        <v>27.24</v>
      </c>
    </row>
    <row r="7415" spans="1:5" x14ac:dyDescent="0.2">
      <c r="A7415">
        <v>89680</v>
      </c>
      <c r="B7415" t="s">
        <v>2009</v>
      </c>
      <c r="C7415" t="s">
        <v>14166</v>
      </c>
      <c r="D7415" s="16" t="s">
        <v>621</v>
      </c>
      <c r="E7415">
        <v>28.11</v>
      </c>
    </row>
    <row r="7416" spans="1:5" x14ac:dyDescent="0.2">
      <c r="A7416">
        <v>89822</v>
      </c>
      <c r="B7416" t="s">
        <v>2009</v>
      </c>
      <c r="C7416" t="s">
        <v>14167</v>
      </c>
      <c r="D7416" s="16" t="s">
        <v>621</v>
      </c>
      <c r="E7416">
        <v>31.18</v>
      </c>
    </row>
    <row r="7417" spans="1:5" x14ac:dyDescent="0.2">
      <c r="A7417">
        <v>104025</v>
      </c>
      <c r="B7417" t="s">
        <v>2009</v>
      </c>
      <c r="C7417" t="s">
        <v>14168</v>
      </c>
      <c r="D7417" s="16" t="s">
        <v>621</v>
      </c>
      <c r="E7417">
        <v>35.03</v>
      </c>
    </row>
    <row r="7418" spans="1:5" x14ac:dyDescent="0.2">
      <c r="A7418">
        <v>89835</v>
      </c>
      <c r="B7418" t="s">
        <v>2009</v>
      </c>
      <c r="C7418" t="s">
        <v>14169</v>
      </c>
      <c r="D7418" s="16" t="s">
        <v>621</v>
      </c>
      <c r="E7418">
        <v>53.9</v>
      </c>
    </row>
    <row r="7419" spans="1:5" x14ac:dyDescent="0.2">
      <c r="A7419">
        <v>89838</v>
      </c>
      <c r="B7419" t="s">
        <v>2009</v>
      </c>
      <c r="C7419" t="s">
        <v>14170</v>
      </c>
      <c r="D7419" s="16" t="s">
        <v>621</v>
      </c>
      <c r="E7419">
        <v>188.5</v>
      </c>
    </row>
    <row r="7420" spans="1:5" x14ac:dyDescent="0.2">
      <c r="A7420">
        <v>89840</v>
      </c>
      <c r="B7420" t="s">
        <v>2009</v>
      </c>
      <c r="C7420" t="s">
        <v>14171</v>
      </c>
      <c r="D7420" s="16" t="s">
        <v>621</v>
      </c>
      <c r="E7420">
        <v>221.74</v>
      </c>
    </row>
    <row r="7421" spans="1:5" x14ac:dyDescent="0.2">
      <c r="A7421">
        <v>104015</v>
      </c>
      <c r="B7421" t="s">
        <v>2009</v>
      </c>
      <c r="C7421" t="s">
        <v>14172</v>
      </c>
      <c r="D7421" s="16" t="s">
        <v>621</v>
      </c>
      <c r="E7421">
        <v>20.8</v>
      </c>
    </row>
    <row r="7422" spans="1:5" x14ac:dyDescent="0.2">
      <c r="A7422">
        <v>104018</v>
      </c>
      <c r="B7422" t="s">
        <v>2009</v>
      </c>
      <c r="C7422" t="s">
        <v>14173</v>
      </c>
      <c r="D7422" s="16" t="s">
        <v>621</v>
      </c>
      <c r="E7422">
        <v>26.48</v>
      </c>
    </row>
    <row r="7423" spans="1:5" x14ac:dyDescent="0.2">
      <c r="A7423">
        <v>104016</v>
      </c>
      <c r="B7423" t="s">
        <v>2009</v>
      </c>
      <c r="C7423" t="s">
        <v>14174</v>
      </c>
      <c r="D7423" s="16" t="s">
        <v>621</v>
      </c>
      <c r="E7423">
        <v>27.86</v>
      </c>
    </row>
    <row r="7424" spans="1:5" x14ac:dyDescent="0.2">
      <c r="A7424">
        <v>104019</v>
      </c>
      <c r="B7424" t="s">
        <v>2009</v>
      </c>
      <c r="C7424" t="s">
        <v>14175</v>
      </c>
      <c r="D7424" s="16" t="s">
        <v>621</v>
      </c>
      <c r="E7424">
        <v>54.75</v>
      </c>
    </row>
    <row r="7425" spans="1:5" x14ac:dyDescent="0.2">
      <c r="A7425">
        <v>104017</v>
      </c>
      <c r="B7425" t="s">
        <v>2009</v>
      </c>
      <c r="C7425" t="s">
        <v>14176</v>
      </c>
      <c r="D7425" s="16" t="s">
        <v>621</v>
      </c>
      <c r="E7425">
        <v>56.37</v>
      </c>
    </row>
    <row r="7426" spans="1:5" x14ac:dyDescent="0.2">
      <c r="A7426">
        <v>104020</v>
      </c>
      <c r="B7426" t="s">
        <v>2009</v>
      </c>
      <c r="C7426" t="s">
        <v>14177</v>
      </c>
      <c r="D7426" s="16" t="s">
        <v>621</v>
      </c>
      <c r="E7426">
        <v>68.67</v>
      </c>
    </row>
    <row r="7427" spans="1:5" x14ac:dyDescent="0.2">
      <c r="A7427">
        <v>104030</v>
      </c>
      <c r="B7427" t="s">
        <v>2009</v>
      </c>
      <c r="C7427" t="s">
        <v>14178</v>
      </c>
      <c r="D7427" s="16" t="s">
        <v>621</v>
      </c>
      <c r="E7427">
        <v>75.930000000000007</v>
      </c>
    </row>
    <row r="7428" spans="1:5" x14ac:dyDescent="0.2">
      <c r="A7428">
        <v>89694</v>
      </c>
      <c r="B7428" t="s">
        <v>2009</v>
      </c>
      <c r="C7428" t="s">
        <v>14179</v>
      </c>
      <c r="D7428" s="16" t="s">
        <v>621</v>
      </c>
      <c r="E7428">
        <v>25.39</v>
      </c>
    </row>
    <row r="7429" spans="1:5" x14ac:dyDescent="0.2">
      <c r="A7429">
        <v>89700</v>
      </c>
      <c r="B7429" t="s">
        <v>2009</v>
      </c>
      <c r="C7429" t="s">
        <v>14180</v>
      </c>
      <c r="D7429" s="16" t="s">
        <v>621</v>
      </c>
      <c r="E7429">
        <v>29.01</v>
      </c>
    </row>
    <row r="7430" spans="1:5" x14ac:dyDescent="0.2">
      <c r="A7430">
        <v>89703</v>
      </c>
      <c r="B7430" t="s">
        <v>2009</v>
      </c>
      <c r="C7430" t="s">
        <v>14181</v>
      </c>
      <c r="D7430" s="16" t="s">
        <v>621</v>
      </c>
      <c r="E7430">
        <v>59.64</v>
      </c>
    </row>
    <row r="7431" spans="1:5" x14ac:dyDescent="0.2">
      <c r="A7431">
        <v>89691</v>
      </c>
      <c r="B7431" t="s">
        <v>2009</v>
      </c>
      <c r="C7431" t="s">
        <v>14182</v>
      </c>
      <c r="D7431" s="16" t="s">
        <v>621</v>
      </c>
      <c r="E7431">
        <v>17.32</v>
      </c>
    </row>
    <row r="7432" spans="1:5" x14ac:dyDescent="0.2">
      <c r="A7432">
        <v>89765</v>
      </c>
      <c r="B7432" t="s">
        <v>2009</v>
      </c>
      <c r="C7432" t="s">
        <v>14183</v>
      </c>
      <c r="D7432" s="16" t="s">
        <v>621</v>
      </c>
      <c r="E7432">
        <v>21.28</v>
      </c>
    </row>
    <row r="7433" spans="1:5" x14ac:dyDescent="0.2">
      <c r="A7433">
        <v>89697</v>
      </c>
      <c r="B7433" t="s">
        <v>2009</v>
      </c>
      <c r="C7433" t="s">
        <v>14184</v>
      </c>
      <c r="D7433" s="16" t="s">
        <v>621</v>
      </c>
      <c r="E7433">
        <v>22.55</v>
      </c>
    </row>
    <row r="7434" spans="1:5" x14ac:dyDescent="0.2">
      <c r="A7434">
        <v>89844</v>
      </c>
      <c r="B7434" t="s">
        <v>2009</v>
      </c>
      <c r="C7434" t="s">
        <v>14185</v>
      </c>
      <c r="D7434" s="16" t="s">
        <v>621</v>
      </c>
      <c r="E7434">
        <v>77.930000000000007</v>
      </c>
    </row>
    <row r="7435" spans="1:5" x14ac:dyDescent="0.2">
      <c r="A7435">
        <v>104022</v>
      </c>
      <c r="B7435" t="s">
        <v>2009</v>
      </c>
      <c r="C7435" t="s">
        <v>14186</v>
      </c>
      <c r="D7435" s="16" t="s">
        <v>621</v>
      </c>
      <c r="E7435">
        <v>85.61</v>
      </c>
    </row>
    <row r="7436" spans="1:5" x14ac:dyDescent="0.2">
      <c r="A7436">
        <v>89633</v>
      </c>
      <c r="B7436" t="s">
        <v>2009</v>
      </c>
      <c r="C7436" t="s">
        <v>14187</v>
      </c>
      <c r="D7436" s="16" t="s">
        <v>658</v>
      </c>
      <c r="E7436">
        <v>33.03</v>
      </c>
    </row>
    <row r="7437" spans="1:5" x14ac:dyDescent="0.2">
      <c r="A7437">
        <v>89716</v>
      </c>
      <c r="B7437" t="s">
        <v>2009</v>
      </c>
      <c r="C7437" t="s">
        <v>14188</v>
      </c>
      <c r="D7437" s="16" t="s">
        <v>658</v>
      </c>
      <c r="E7437">
        <v>33.880000000000003</v>
      </c>
    </row>
    <row r="7438" spans="1:5" x14ac:dyDescent="0.2">
      <c r="A7438">
        <v>89634</v>
      </c>
      <c r="B7438" t="s">
        <v>2009</v>
      </c>
      <c r="C7438" t="s">
        <v>14189</v>
      </c>
      <c r="D7438" s="16" t="s">
        <v>658</v>
      </c>
      <c r="E7438">
        <v>46.9</v>
      </c>
    </row>
    <row r="7439" spans="1:5" x14ac:dyDescent="0.2">
      <c r="A7439">
        <v>89717</v>
      </c>
      <c r="B7439" t="s">
        <v>2009</v>
      </c>
      <c r="C7439" t="s">
        <v>14190</v>
      </c>
      <c r="D7439" s="16" t="s">
        <v>658</v>
      </c>
      <c r="E7439">
        <v>53.3</v>
      </c>
    </row>
    <row r="7440" spans="1:5" x14ac:dyDescent="0.2">
      <c r="A7440">
        <v>89635</v>
      </c>
      <c r="B7440" t="s">
        <v>2009</v>
      </c>
      <c r="C7440" t="s">
        <v>14191</v>
      </c>
      <c r="D7440" s="16" t="s">
        <v>658</v>
      </c>
      <c r="E7440">
        <v>68.650000000000006</v>
      </c>
    </row>
    <row r="7441" spans="1:5" x14ac:dyDescent="0.2">
      <c r="A7441">
        <v>89770</v>
      </c>
      <c r="B7441" t="s">
        <v>2009</v>
      </c>
      <c r="C7441" t="s">
        <v>14192</v>
      </c>
      <c r="D7441" s="16" t="s">
        <v>658</v>
      </c>
      <c r="E7441">
        <v>56.85</v>
      </c>
    </row>
    <row r="7442" spans="1:5" x14ac:dyDescent="0.2">
      <c r="A7442">
        <v>89718</v>
      </c>
      <c r="B7442" t="s">
        <v>2009</v>
      </c>
      <c r="C7442" t="s">
        <v>14193</v>
      </c>
      <c r="D7442" s="16" t="s">
        <v>658</v>
      </c>
      <c r="E7442">
        <v>68.209999999999994</v>
      </c>
    </row>
    <row r="7443" spans="1:5" x14ac:dyDescent="0.2">
      <c r="A7443">
        <v>89636</v>
      </c>
      <c r="B7443" t="s">
        <v>2009</v>
      </c>
      <c r="C7443" t="s">
        <v>14194</v>
      </c>
      <c r="D7443" s="16" t="s">
        <v>658</v>
      </c>
      <c r="E7443">
        <v>86.28</v>
      </c>
    </row>
    <row r="7444" spans="1:5" x14ac:dyDescent="0.2">
      <c r="A7444">
        <v>89771</v>
      </c>
      <c r="B7444" t="s">
        <v>2009</v>
      </c>
      <c r="C7444" t="s">
        <v>14195</v>
      </c>
      <c r="D7444" s="16" t="s">
        <v>658</v>
      </c>
      <c r="E7444">
        <v>75.86</v>
      </c>
    </row>
    <row r="7445" spans="1:5" x14ac:dyDescent="0.2">
      <c r="A7445">
        <v>104021</v>
      </c>
      <c r="B7445" t="s">
        <v>2009</v>
      </c>
      <c r="C7445" t="s">
        <v>14196</v>
      </c>
      <c r="D7445" s="16" t="s">
        <v>658</v>
      </c>
      <c r="E7445">
        <v>88.89</v>
      </c>
    </row>
    <row r="7446" spans="1:5" x14ac:dyDescent="0.2">
      <c r="A7446">
        <v>89772</v>
      </c>
      <c r="B7446" t="s">
        <v>2009</v>
      </c>
      <c r="C7446" t="s">
        <v>14197</v>
      </c>
      <c r="D7446" s="16" t="s">
        <v>658</v>
      </c>
      <c r="E7446">
        <v>110.63</v>
      </c>
    </row>
    <row r="7447" spans="1:5" x14ac:dyDescent="0.2">
      <c r="A7447">
        <v>89773</v>
      </c>
      <c r="B7447" t="s">
        <v>2009</v>
      </c>
      <c r="C7447" t="s">
        <v>14198</v>
      </c>
      <c r="D7447" s="16" t="s">
        <v>658</v>
      </c>
      <c r="E7447">
        <v>178.21</v>
      </c>
    </row>
    <row r="7448" spans="1:5" x14ac:dyDescent="0.2">
      <c r="A7448">
        <v>89775</v>
      </c>
      <c r="B7448" t="s">
        <v>2009</v>
      </c>
      <c r="C7448" t="s">
        <v>14199</v>
      </c>
      <c r="D7448" s="16" t="s">
        <v>658</v>
      </c>
      <c r="E7448">
        <v>278.57</v>
      </c>
    </row>
    <row r="7449" spans="1:5" x14ac:dyDescent="0.2">
      <c r="A7449">
        <v>89767</v>
      </c>
      <c r="B7449" t="s">
        <v>2009</v>
      </c>
      <c r="C7449" t="s">
        <v>14200</v>
      </c>
      <c r="D7449" s="16" t="s">
        <v>621</v>
      </c>
      <c r="E7449">
        <v>26.56</v>
      </c>
    </row>
    <row r="7450" spans="1:5" x14ac:dyDescent="0.2">
      <c r="A7450">
        <v>89695</v>
      </c>
      <c r="B7450" t="s">
        <v>2009</v>
      </c>
      <c r="C7450" t="s">
        <v>14201</v>
      </c>
      <c r="D7450" s="16" t="s">
        <v>621</v>
      </c>
      <c r="E7450">
        <v>21.67</v>
      </c>
    </row>
    <row r="7451" spans="1:5" x14ac:dyDescent="0.2">
      <c r="A7451">
        <v>89702</v>
      </c>
      <c r="B7451" t="s">
        <v>2009</v>
      </c>
      <c r="C7451" t="s">
        <v>14202</v>
      </c>
      <c r="D7451" s="16" t="s">
        <v>621</v>
      </c>
      <c r="E7451">
        <v>27.83</v>
      </c>
    </row>
    <row r="7452" spans="1:5" x14ac:dyDescent="0.2">
      <c r="A7452">
        <v>89768</v>
      </c>
      <c r="B7452" t="s">
        <v>2009</v>
      </c>
      <c r="C7452" t="s">
        <v>14203</v>
      </c>
      <c r="D7452" s="16" t="s">
        <v>621</v>
      </c>
      <c r="E7452">
        <v>30.8</v>
      </c>
    </row>
    <row r="7453" spans="1:5" x14ac:dyDescent="0.2">
      <c r="A7453">
        <v>89842</v>
      </c>
      <c r="B7453" t="s">
        <v>2009</v>
      </c>
      <c r="C7453" t="s">
        <v>14204</v>
      </c>
      <c r="D7453" s="16" t="s">
        <v>621</v>
      </c>
      <c r="E7453">
        <v>61.86</v>
      </c>
    </row>
    <row r="7454" spans="1:5" x14ac:dyDescent="0.2">
      <c r="A7454">
        <v>89845</v>
      </c>
      <c r="B7454" t="s">
        <v>2009</v>
      </c>
      <c r="C7454" t="s">
        <v>14205</v>
      </c>
      <c r="D7454" s="16" t="s">
        <v>621</v>
      </c>
      <c r="E7454">
        <v>122.34</v>
      </c>
    </row>
    <row r="7455" spans="1:5" x14ac:dyDescent="0.2">
      <c r="A7455">
        <v>89846</v>
      </c>
      <c r="B7455" t="s">
        <v>2009</v>
      </c>
      <c r="C7455" t="s">
        <v>14206</v>
      </c>
      <c r="D7455" s="16" t="s">
        <v>621</v>
      </c>
      <c r="E7455">
        <v>262.3</v>
      </c>
    </row>
    <row r="7456" spans="1:5" x14ac:dyDescent="0.2">
      <c r="A7456">
        <v>89847</v>
      </c>
      <c r="B7456" t="s">
        <v>2009</v>
      </c>
      <c r="C7456" t="s">
        <v>14207</v>
      </c>
      <c r="D7456" s="16" t="s">
        <v>621</v>
      </c>
      <c r="E7456">
        <v>312.58999999999997</v>
      </c>
    </row>
    <row r="7457" spans="1:5" x14ac:dyDescent="0.2">
      <c r="A7457">
        <v>89705</v>
      </c>
      <c r="B7457" t="s">
        <v>2009</v>
      </c>
      <c r="C7457" t="s">
        <v>14208</v>
      </c>
      <c r="D7457" s="16" t="s">
        <v>621</v>
      </c>
      <c r="E7457">
        <v>32.29</v>
      </c>
    </row>
    <row r="7458" spans="1:5" x14ac:dyDescent="0.2">
      <c r="A7458">
        <v>89769</v>
      </c>
      <c r="B7458" t="s">
        <v>2009</v>
      </c>
      <c r="C7458" t="s">
        <v>14209</v>
      </c>
      <c r="D7458" s="16" t="s">
        <v>621</v>
      </c>
      <c r="E7458">
        <v>68.680000000000007</v>
      </c>
    </row>
    <row r="7459" spans="1:5" x14ac:dyDescent="0.2">
      <c r="A7459">
        <v>89706</v>
      </c>
      <c r="B7459" t="s">
        <v>2009</v>
      </c>
      <c r="C7459" t="s">
        <v>14210</v>
      </c>
      <c r="D7459" s="16" t="s">
        <v>621</v>
      </c>
      <c r="E7459">
        <v>70.430000000000007</v>
      </c>
    </row>
    <row r="7460" spans="1:5" x14ac:dyDescent="0.2">
      <c r="A7460">
        <v>89741</v>
      </c>
      <c r="B7460" t="s">
        <v>2009</v>
      </c>
      <c r="C7460" t="s">
        <v>14211</v>
      </c>
      <c r="D7460" s="16" t="s">
        <v>621</v>
      </c>
      <c r="E7460">
        <v>28.62</v>
      </c>
    </row>
    <row r="7461" spans="1:5" x14ac:dyDescent="0.2">
      <c r="A7461">
        <v>89757</v>
      </c>
      <c r="B7461" t="s">
        <v>2009</v>
      </c>
      <c r="C7461" t="s">
        <v>14212</v>
      </c>
      <c r="D7461" s="16" t="s">
        <v>621</v>
      </c>
      <c r="E7461">
        <v>37.31</v>
      </c>
    </row>
    <row r="7462" spans="1:5" x14ac:dyDescent="0.2">
      <c r="A7462">
        <v>104027</v>
      </c>
      <c r="B7462" t="s">
        <v>2009</v>
      </c>
      <c r="C7462" t="s">
        <v>14213</v>
      </c>
      <c r="D7462" s="16" t="s">
        <v>621</v>
      </c>
      <c r="E7462">
        <v>78.099999999999994</v>
      </c>
    </row>
    <row r="7463" spans="1:5" x14ac:dyDescent="0.2">
      <c r="A7463">
        <v>89837</v>
      </c>
      <c r="B7463" t="s">
        <v>2009</v>
      </c>
      <c r="C7463" t="s">
        <v>14214</v>
      </c>
      <c r="D7463" s="16" t="s">
        <v>621</v>
      </c>
      <c r="E7463">
        <v>164.56</v>
      </c>
    </row>
    <row r="7464" spans="1:5" x14ac:dyDescent="0.2">
      <c r="A7464">
        <v>89839</v>
      </c>
      <c r="B7464" t="s">
        <v>2009</v>
      </c>
      <c r="C7464" t="s">
        <v>14215</v>
      </c>
      <c r="D7464" s="16" t="s">
        <v>621</v>
      </c>
      <c r="E7464">
        <v>213.83</v>
      </c>
    </row>
    <row r="7465" spans="1:5" x14ac:dyDescent="0.2">
      <c r="A7465">
        <v>89841</v>
      </c>
      <c r="B7465" t="s">
        <v>2009</v>
      </c>
      <c r="C7465" t="s">
        <v>14216</v>
      </c>
      <c r="D7465" s="16" t="s">
        <v>621</v>
      </c>
      <c r="E7465">
        <v>324.5</v>
      </c>
    </row>
    <row r="7466" spans="1:5" x14ac:dyDescent="0.2">
      <c r="A7466">
        <v>89654</v>
      </c>
      <c r="B7466" t="s">
        <v>2009</v>
      </c>
      <c r="C7466" t="s">
        <v>14217</v>
      </c>
      <c r="D7466" s="16" t="s">
        <v>621</v>
      </c>
      <c r="E7466">
        <v>25.1</v>
      </c>
    </row>
    <row r="7467" spans="1:5" x14ac:dyDescent="0.2">
      <c r="A7467">
        <v>89661</v>
      </c>
      <c r="B7467" t="s">
        <v>2009</v>
      </c>
      <c r="C7467" t="s">
        <v>14218</v>
      </c>
      <c r="D7467" s="16" t="s">
        <v>621</v>
      </c>
      <c r="E7467">
        <v>29.26</v>
      </c>
    </row>
    <row r="7468" spans="1:5" x14ac:dyDescent="0.2">
      <c r="A7468">
        <v>89674</v>
      </c>
      <c r="B7468" t="s">
        <v>2009</v>
      </c>
      <c r="C7468" t="s">
        <v>14219</v>
      </c>
      <c r="D7468" s="16" t="s">
        <v>621</v>
      </c>
      <c r="E7468">
        <v>38.049999999999997</v>
      </c>
    </row>
    <row r="7469" spans="1:5" x14ac:dyDescent="0.2">
      <c r="A7469">
        <v>89816</v>
      </c>
      <c r="B7469" t="s">
        <v>2009</v>
      </c>
      <c r="C7469" t="s">
        <v>14220</v>
      </c>
      <c r="D7469" s="16" t="s">
        <v>621</v>
      </c>
      <c r="E7469">
        <v>50.92</v>
      </c>
    </row>
    <row r="7470" spans="1:5" x14ac:dyDescent="0.2">
      <c r="A7470">
        <v>89762</v>
      </c>
      <c r="B7470" t="s">
        <v>2009</v>
      </c>
      <c r="C7470" t="s">
        <v>14221</v>
      </c>
      <c r="D7470" s="16" t="s">
        <v>621</v>
      </c>
      <c r="E7470">
        <v>54.32</v>
      </c>
    </row>
    <row r="7471" spans="1:5" x14ac:dyDescent="0.2">
      <c r="A7471">
        <v>89684</v>
      </c>
      <c r="B7471" t="s">
        <v>2009</v>
      </c>
      <c r="C7471" t="s">
        <v>14222</v>
      </c>
      <c r="D7471" s="16" t="s">
        <v>621</v>
      </c>
      <c r="E7471">
        <v>55.19</v>
      </c>
    </row>
    <row r="7472" spans="1:5" x14ac:dyDescent="0.2">
      <c r="A7472">
        <v>89828</v>
      </c>
      <c r="B7472" t="s">
        <v>2009</v>
      </c>
      <c r="C7472" t="s">
        <v>14223</v>
      </c>
      <c r="D7472" s="16" t="s">
        <v>621</v>
      </c>
      <c r="E7472">
        <v>74.25</v>
      </c>
    </row>
    <row r="7473" spans="1:5" x14ac:dyDescent="0.2">
      <c r="A7473">
        <v>89546</v>
      </c>
      <c r="B7473" t="s">
        <v>2009</v>
      </c>
      <c r="C7473" t="s">
        <v>14224</v>
      </c>
      <c r="D7473" s="16" t="s">
        <v>621</v>
      </c>
      <c r="E7473">
        <v>14.7</v>
      </c>
    </row>
    <row r="7474" spans="1:5" x14ac:dyDescent="0.2">
      <c r="A7474">
        <v>89482</v>
      </c>
      <c r="B7474" t="s">
        <v>2009</v>
      </c>
      <c r="C7474" t="s">
        <v>14225</v>
      </c>
      <c r="D7474" s="16" t="s">
        <v>621</v>
      </c>
      <c r="E7474">
        <v>49.69</v>
      </c>
    </row>
    <row r="7475" spans="1:5" x14ac:dyDescent="0.2">
      <c r="A7475">
        <v>89491</v>
      </c>
      <c r="B7475" t="s">
        <v>2009</v>
      </c>
      <c r="C7475" t="s">
        <v>14226</v>
      </c>
      <c r="D7475" s="16" t="s">
        <v>621</v>
      </c>
      <c r="E7475">
        <v>124.87</v>
      </c>
    </row>
    <row r="7476" spans="1:5" x14ac:dyDescent="0.2">
      <c r="A7476">
        <v>104178</v>
      </c>
      <c r="B7476" t="s">
        <v>2009</v>
      </c>
      <c r="C7476" t="s">
        <v>14227</v>
      </c>
      <c r="D7476" s="16" t="s">
        <v>621</v>
      </c>
      <c r="E7476">
        <v>29.57</v>
      </c>
    </row>
    <row r="7477" spans="1:5" x14ac:dyDescent="0.2">
      <c r="A7477">
        <v>104179</v>
      </c>
      <c r="B7477" t="s">
        <v>2009</v>
      </c>
      <c r="C7477" t="s">
        <v>14228</v>
      </c>
      <c r="D7477" s="16" t="s">
        <v>621</v>
      </c>
      <c r="E7477">
        <v>117.64</v>
      </c>
    </row>
    <row r="7478" spans="1:5" x14ac:dyDescent="0.2">
      <c r="A7478">
        <v>89587</v>
      </c>
      <c r="B7478" t="s">
        <v>2009</v>
      </c>
      <c r="C7478" t="s">
        <v>14229</v>
      </c>
      <c r="D7478" s="16" t="s">
        <v>621</v>
      </c>
      <c r="E7478">
        <v>66.959999999999994</v>
      </c>
    </row>
    <row r="7479" spans="1:5" x14ac:dyDescent="0.2">
      <c r="A7479">
        <v>89535</v>
      </c>
      <c r="B7479" t="s">
        <v>2009</v>
      </c>
      <c r="C7479" t="s">
        <v>14230</v>
      </c>
      <c r="D7479" s="16" t="s">
        <v>621</v>
      </c>
      <c r="E7479">
        <v>57.74</v>
      </c>
    </row>
    <row r="7480" spans="1:5" x14ac:dyDescent="0.2">
      <c r="A7480">
        <v>89592</v>
      </c>
      <c r="B7480" t="s">
        <v>2009</v>
      </c>
      <c r="C7480" t="s">
        <v>14231</v>
      </c>
      <c r="D7480" s="16" t="s">
        <v>621</v>
      </c>
      <c r="E7480">
        <v>218.58</v>
      </c>
    </row>
    <row r="7481" spans="1:5" x14ac:dyDescent="0.2">
      <c r="A7481">
        <v>104169</v>
      </c>
      <c r="B7481" t="s">
        <v>2009</v>
      </c>
      <c r="C7481" t="s">
        <v>14232</v>
      </c>
      <c r="D7481" s="16" t="s">
        <v>621</v>
      </c>
      <c r="E7481">
        <v>205.05</v>
      </c>
    </row>
    <row r="7482" spans="1:5" x14ac:dyDescent="0.2">
      <c r="A7482">
        <v>89583</v>
      </c>
      <c r="B7482" t="s">
        <v>2009</v>
      </c>
      <c r="C7482" t="s">
        <v>14233</v>
      </c>
      <c r="D7482" s="16" t="s">
        <v>621</v>
      </c>
      <c r="E7482">
        <v>58.95</v>
      </c>
    </row>
    <row r="7483" spans="1:5" x14ac:dyDescent="0.2">
      <c r="A7483">
        <v>89526</v>
      </c>
      <c r="B7483" t="s">
        <v>2009</v>
      </c>
      <c r="C7483" t="s">
        <v>14234</v>
      </c>
      <c r="D7483" s="16" t="s">
        <v>621</v>
      </c>
      <c r="E7483">
        <v>53.86</v>
      </c>
    </row>
    <row r="7484" spans="1:5" x14ac:dyDescent="0.2">
      <c r="A7484">
        <v>95695</v>
      </c>
      <c r="B7484" t="s">
        <v>2009</v>
      </c>
      <c r="C7484" t="s">
        <v>14235</v>
      </c>
      <c r="D7484" s="16" t="s">
        <v>621</v>
      </c>
      <c r="E7484">
        <v>83.33</v>
      </c>
    </row>
    <row r="7485" spans="1:5" x14ac:dyDescent="0.2">
      <c r="A7485">
        <v>95694</v>
      </c>
      <c r="B7485" t="s">
        <v>2009</v>
      </c>
      <c r="C7485" t="s">
        <v>14236</v>
      </c>
      <c r="D7485" s="16" t="s">
        <v>621</v>
      </c>
      <c r="E7485">
        <v>74.11</v>
      </c>
    </row>
    <row r="7486" spans="1:5" x14ac:dyDescent="0.2">
      <c r="A7486">
        <v>89585</v>
      </c>
      <c r="B7486" t="s">
        <v>2009</v>
      </c>
      <c r="C7486" t="s">
        <v>14237</v>
      </c>
      <c r="D7486" s="16" t="s">
        <v>621</v>
      </c>
      <c r="E7486">
        <v>60.18</v>
      </c>
    </row>
    <row r="7487" spans="1:5" x14ac:dyDescent="0.2">
      <c r="A7487">
        <v>89531</v>
      </c>
      <c r="B7487" t="s">
        <v>2009</v>
      </c>
      <c r="C7487" t="s">
        <v>14238</v>
      </c>
      <c r="D7487" s="16" t="s">
        <v>621</v>
      </c>
      <c r="E7487">
        <v>50.96</v>
      </c>
    </row>
    <row r="7488" spans="1:5" x14ac:dyDescent="0.2">
      <c r="A7488">
        <v>89591</v>
      </c>
      <c r="B7488" t="s">
        <v>2009</v>
      </c>
      <c r="C7488" t="s">
        <v>14239</v>
      </c>
      <c r="D7488" s="16" t="s">
        <v>621</v>
      </c>
      <c r="E7488">
        <v>176.13</v>
      </c>
    </row>
    <row r="7489" spans="1:5" x14ac:dyDescent="0.2">
      <c r="A7489">
        <v>104168</v>
      </c>
      <c r="B7489" t="s">
        <v>2009</v>
      </c>
      <c r="C7489" t="s">
        <v>14240</v>
      </c>
      <c r="D7489" s="16" t="s">
        <v>621</v>
      </c>
      <c r="E7489">
        <v>162.6</v>
      </c>
    </row>
    <row r="7490" spans="1:5" x14ac:dyDescent="0.2">
      <c r="A7490">
        <v>89516</v>
      </c>
      <c r="B7490" t="s">
        <v>2009</v>
      </c>
      <c r="C7490" t="s">
        <v>14241</v>
      </c>
      <c r="D7490" s="16" t="s">
        <v>621</v>
      </c>
      <c r="E7490">
        <v>11.29</v>
      </c>
    </row>
    <row r="7491" spans="1:5" x14ac:dyDescent="0.2">
      <c r="A7491">
        <v>89520</v>
      </c>
      <c r="B7491" t="s">
        <v>2009</v>
      </c>
      <c r="C7491" t="s">
        <v>14242</v>
      </c>
      <c r="D7491" s="16" t="s">
        <v>621</v>
      </c>
      <c r="E7491">
        <v>20.62</v>
      </c>
    </row>
    <row r="7492" spans="1:5" x14ac:dyDescent="0.2">
      <c r="A7492">
        <v>89582</v>
      </c>
      <c r="B7492" t="s">
        <v>2009</v>
      </c>
      <c r="C7492" t="s">
        <v>14243</v>
      </c>
      <c r="D7492" s="16" t="s">
        <v>621</v>
      </c>
      <c r="E7492">
        <v>45.99</v>
      </c>
    </row>
    <row r="7493" spans="1:5" x14ac:dyDescent="0.2">
      <c r="A7493">
        <v>89524</v>
      </c>
      <c r="B7493" t="s">
        <v>2009</v>
      </c>
      <c r="C7493" t="s">
        <v>14244</v>
      </c>
      <c r="D7493" s="16" t="s">
        <v>621</v>
      </c>
      <c r="E7493">
        <v>40.9</v>
      </c>
    </row>
    <row r="7494" spans="1:5" x14ac:dyDescent="0.2">
      <c r="A7494">
        <v>89584</v>
      </c>
      <c r="B7494" t="s">
        <v>2009</v>
      </c>
      <c r="C7494" t="s">
        <v>14245</v>
      </c>
      <c r="D7494" s="16" t="s">
        <v>621</v>
      </c>
      <c r="E7494">
        <v>58.61</v>
      </c>
    </row>
    <row r="7495" spans="1:5" x14ac:dyDescent="0.2">
      <c r="A7495">
        <v>89529</v>
      </c>
      <c r="B7495" t="s">
        <v>2009</v>
      </c>
      <c r="C7495" t="s">
        <v>14246</v>
      </c>
      <c r="D7495" s="16" t="s">
        <v>621</v>
      </c>
      <c r="E7495">
        <v>49.39</v>
      </c>
    </row>
    <row r="7496" spans="1:5" x14ac:dyDescent="0.2">
      <c r="A7496">
        <v>89590</v>
      </c>
      <c r="B7496" t="s">
        <v>2009</v>
      </c>
      <c r="C7496" t="s">
        <v>14247</v>
      </c>
      <c r="D7496" s="16" t="s">
        <v>621</v>
      </c>
      <c r="E7496">
        <v>180.96</v>
      </c>
    </row>
    <row r="7497" spans="1:5" x14ac:dyDescent="0.2">
      <c r="A7497">
        <v>104167</v>
      </c>
      <c r="B7497" t="s">
        <v>2009</v>
      </c>
      <c r="C7497" t="s">
        <v>14248</v>
      </c>
      <c r="D7497" s="16" t="s">
        <v>621</v>
      </c>
      <c r="E7497">
        <v>167.43</v>
      </c>
    </row>
    <row r="7498" spans="1:5" x14ac:dyDescent="0.2">
      <c r="A7498">
        <v>89514</v>
      </c>
      <c r="B7498" t="s">
        <v>2009</v>
      </c>
      <c r="C7498" t="s">
        <v>14249</v>
      </c>
      <c r="D7498" s="16" t="s">
        <v>621</v>
      </c>
      <c r="E7498">
        <v>11.16</v>
      </c>
    </row>
    <row r="7499" spans="1:5" x14ac:dyDescent="0.2">
      <c r="A7499">
        <v>89518</v>
      </c>
      <c r="B7499" t="s">
        <v>2009</v>
      </c>
      <c r="C7499" t="s">
        <v>14250</v>
      </c>
      <c r="D7499" s="16" t="s">
        <v>621</v>
      </c>
      <c r="E7499">
        <v>19.510000000000002</v>
      </c>
    </row>
    <row r="7500" spans="1:5" x14ac:dyDescent="0.2">
      <c r="A7500">
        <v>89581</v>
      </c>
      <c r="B7500" t="s">
        <v>2009</v>
      </c>
      <c r="C7500" t="s">
        <v>14251</v>
      </c>
      <c r="D7500" s="16" t="s">
        <v>621</v>
      </c>
      <c r="E7500">
        <v>45.28</v>
      </c>
    </row>
    <row r="7501" spans="1:5" x14ac:dyDescent="0.2">
      <c r="A7501">
        <v>89522</v>
      </c>
      <c r="B7501" t="s">
        <v>2009</v>
      </c>
      <c r="C7501" t="s">
        <v>14252</v>
      </c>
      <c r="D7501" s="16" t="s">
        <v>621</v>
      </c>
      <c r="E7501">
        <v>40.19</v>
      </c>
    </row>
    <row r="7502" spans="1:5" x14ac:dyDescent="0.2">
      <c r="A7502">
        <v>89574</v>
      </c>
      <c r="B7502" t="s">
        <v>2009</v>
      </c>
      <c r="C7502" t="s">
        <v>14253</v>
      </c>
      <c r="D7502" s="16" t="s">
        <v>621</v>
      </c>
      <c r="E7502">
        <v>219.57</v>
      </c>
    </row>
    <row r="7503" spans="1:5" x14ac:dyDescent="0.2">
      <c r="A7503">
        <v>89690</v>
      </c>
      <c r="B7503" t="s">
        <v>2009</v>
      </c>
      <c r="C7503" t="s">
        <v>14254</v>
      </c>
      <c r="D7503" s="16" t="s">
        <v>621</v>
      </c>
      <c r="E7503">
        <v>123.62</v>
      </c>
    </row>
    <row r="7504" spans="1:5" x14ac:dyDescent="0.2">
      <c r="A7504">
        <v>89567</v>
      </c>
      <c r="B7504" t="s">
        <v>2009</v>
      </c>
      <c r="C7504" t="s">
        <v>14255</v>
      </c>
      <c r="D7504" s="16" t="s">
        <v>621</v>
      </c>
      <c r="E7504">
        <v>111.32</v>
      </c>
    </row>
    <row r="7505" spans="1:5" x14ac:dyDescent="0.2">
      <c r="A7505">
        <v>89692</v>
      </c>
      <c r="B7505" t="s">
        <v>2009</v>
      </c>
      <c r="C7505" t="s">
        <v>14256</v>
      </c>
      <c r="D7505" s="16" t="s">
        <v>621</v>
      </c>
      <c r="E7505">
        <v>142.59</v>
      </c>
    </row>
    <row r="7506" spans="1:5" x14ac:dyDescent="0.2">
      <c r="A7506">
        <v>89569</v>
      </c>
      <c r="B7506" t="s">
        <v>2009</v>
      </c>
      <c r="C7506" t="s">
        <v>14257</v>
      </c>
      <c r="D7506" s="16" t="s">
        <v>621</v>
      </c>
      <c r="E7506">
        <v>132.13</v>
      </c>
    </row>
    <row r="7507" spans="1:5" x14ac:dyDescent="0.2">
      <c r="A7507">
        <v>89699</v>
      </c>
      <c r="B7507" t="s">
        <v>2009</v>
      </c>
      <c r="C7507" t="s">
        <v>14258</v>
      </c>
      <c r="D7507" s="16" t="s">
        <v>621</v>
      </c>
      <c r="E7507">
        <v>278.20999999999998</v>
      </c>
    </row>
    <row r="7508" spans="1:5" x14ac:dyDescent="0.2">
      <c r="A7508">
        <v>104174</v>
      </c>
      <c r="B7508" t="s">
        <v>2009</v>
      </c>
      <c r="C7508" t="s">
        <v>14259</v>
      </c>
      <c r="D7508" s="16" t="s">
        <v>621</v>
      </c>
      <c r="E7508">
        <v>263.97000000000003</v>
      </c>
    </row>
    <row r="7509" spans="1:5" x14ac:dyDescent="0.2">
      <c r="A7509">
        <v>89698</v>
      </c>
      <c r="B7509" t="s">
        <v>2009</v>
      </c>
      <c r="C7509" t="s">
        <v>14260</v>
      </c>
      <c r="D7509" s="16" t="s">
        <v>621</v>
      </c>
      <c r="E7509">
        <v>369.83</v>
      </c>
    </row>
    <row r="7510" spans="1:5" x14ac:dyDescent="0.2">
      <c r="A7510">
        <v>104176</v>
      </c>
      <c r="B7510" t="s">
        <v>2009</v>
      </c>
      <c r="C7510" t="s">
        <v>14261</v>
      </c>
      <c r="D7510" s="16" t="s">
        <v>621</v>
      </c>
      <c r="E7510">
        <v>351.79</v>
      </c>
    </row>
    <row r="7511" spans="1:5" x14ac:dyDescent="0.2">
      <c r="A7511">
        <v>89561</v>
      </c>
      <c r="B7511" t="s">
        <v>2009</v>
      </c>
      <c r="C7511" t="s">
        <v>14262</v>
      </c>
      <c r="D7511" s="16" t="s">
        <v>621</v>
      </c>
      <c r="E7511">
        <v>20.32</v>
      </c>
    </row>
    <row r="7512" spans="1:5" x14ac:dyDescent="0.2">
      <c r="A7512">
        <v>89563</v>
      </c>
      <c r="B7512" t="s">
        <v>2009</v>
      </c>
      <c r="C7512" t="s">
        <v>14263</v>
      </c>
      <c r="D7512" s="16" t="s">
        <v>621</v>
      </c>
      <c r="E7512">
        <v>47.15</v>
      </c>
    </row>
    <row r="7513" spans="1:5" x14ac:dyDescent="0.2">
      <c r="A7513">
        <v>89685</v>
      </c>
      <c r="B7513" t="s">
        <v>2009</v>
      </c>
      <c r="C7513" t="s">
        <v>14264</v>
      </c>
      <c r="D7513" s="16" t="s">
        <v>621</v>
      </c>
      <c r="E7513">
        <v>84.08</v>
      </c>
    </row>
    <row r="7514" spans="1:5" x14ac:dyDescent="0.2">
      <c r="A7514">
        <v>89565</v>
      </c>
      <c r="B7514" t="s">
        <v>2009</v>
      </c>
      <c r="C7514" t="s">
        <v>14265</v>
      </c>
      <c r="D7514" s="16" t="s">
        <v>621</v>
      </c>
      <c r="E7514">
        <v>77.28</v>
      </c>
    </row>
    <row r="7515" spans="1:5" x14ac:dyDescent="0.2">
      <c r="A7515">
        <v>89671</v>
      </c>
      <c r="B7515" t="s">
        <v>2009</v>
      </c>
      <c r="C7515" t="s">
        <v>14266</v>
      </c>
      <c r="D7515" s="16" t="s">
        <v>621</v>
      </c>
      <c r="E7515">
        <v>60.63</v>
      </c>
    </row>
    <row r="7516" spans="1:5" x14ac:dyDescent="0.2">
      <c r="A7516">
        <v>89556</v>
      </c>
      <c r="B7516" t="s">
        <v>2009</v>
      </c>
      <c r="C7516" t="s">
        <v>14267</v>
      </c>
      <c r="D7516" s="16" t="s">
        <v>621</v>
      </c>
      <c r="E7516">
        <v>54.48</v>
      </c>
    </row>
    <row r="7517" spans="1:5" x14ac:dyDescent="0.2">
      <c r="A7517">
        <v>89679</v>
      </c>
      <c r="B7517" t="s">
        <v>2009</v>
      </c>
      <c r="C7517" t="s">
        <v>14268</v>
      </c>
      <c r="D7517" s="16" t="s">
        <v>621</v>
      </c>
      <c r="E7517">
        <v>167.47</v>
      </c>
    </row>
    <row r="7518" spans="1:5" x14ac:dyDescent="0.2">
      <c r="A7518">
        <v>104171</v>
      </c>
      <c r="B7518" t="s">
        <v>2009</v>
      </c>
      <c r="C7518" t="s">
        <v>14269</v>
      </c>
      <c r="D7518" s="16" t="s">
        <v>621</v>
      </c>
      <c r="E7518">
        <v>137.6</v>
      </c>
    </row>
    <row r="7519" spans="1:5" x14ac:dyDescent="0.2">
      <c r="A7519">
        <v>89600</v>
      </c>
      <c r="B7519" t="s">
        <v>2009</v>
      </c>
      <c r="C7519" t="s">
        <v>14270</v>
      </c>
      <c r="D7519" s="16" t="s">
        <v>621</v>
      </c>
      <c r="E7519">
        <v>33.79</v>
      </c>
    </row>
    <row r="7520" spans="1:5" x14ac:dyDescent="0.2">
      <c r="A7520">
        <v>89548</v>
      </c>
      <c r="B7520" t="s">
        <v>2009</v>
      </c>
      <c r="C7520" t="s">
        <v>14271</v>
      </c>
      <c r="D7520" s="16" t="s">
        <v>621</v>
      </c>
      <c r="E7520">
        <v>30.38</v>
      </c>
    </row>
    <row r="7521" spans="1:5" x14ac:dyDescent="0.2">
      <c r="A7521">
        <v>89669</v>
      </c>
      <c r="B7521" t="s">
        <v>2009</v>
      </c>
      <c r="C7521" t="s">
        <v>14272</v>
      </c>
      <c r="D7521" s="16" t="s">
        <v>621</v>
      </c>
      <c r="E7521">
        <v>43.48</v>
      </c>
    </row>
    <row r="7522" spans="1:5" x14ac:dyDescent="0.2">
      <c r="A7522">
        <v>89554</v>
      </c>
      <c r="B7522" t="s">
        <v>2009</v>
      </c>
      <c r="C7522" t="s">
        <v>14273</v>
      </c>
      <c r="D7522" s="16" t="s">
        <v>621</v>
      </c>
      <c r="E7522">
        <v>37.299999999999997</v>
      </c>
    </row>
    <row r="7523" spans="1:5" x14ac:dyDescent="0.2">
      <c r="A7523">
        <v>89677</v>
      </c>
      <c r="B7523" t="s">
        <v>2009</v>
      </c>
      <c r="C7523" t="s">
        <v>14274</v>
      </c>
      <c r="D7523" s="16" t="s">
        <v>621</v>
      </c>
      <c r="E7523">
        <v>103.13</v>
      </c>
    </row>
    <row r="7524" spans="1:5" x14ac:dyDescent="0.2">
      <c r="A7524">
        <v>104170</v>
      </c>
      <c r="B7524" t="s">
        <v>2009</v>
      </c>
      <c r="C7524" t="s">
        <v>14275</v>
      </c>
      <c r="D7524" s="16" t="s">
        <v>621</v>
      </c>
      <c r="E7524">
        <v>93.92</v>
      </c>
    </row>
    <row r="7525" spans="1:5" x14ac:dyDescent="0.2">
      <c r="A7525">
        <v>89544</v>
      </c>
      <c r="B7525" t="s">
        <v>2009</v>
      </c>
      <c r="C7525" t="s">
        <v>14276</v>
      </c>
      <c r="D7525" s="16" t="s">
        <v>621</v>
      </c>
      <c r="E7525">
        <v>11.66</v>
      </c>
    </row>
    <row r="7526" spans="1:5" x14ac:dyDescent="0.2">
      <c r="A7526">
        <v>89545</v>
      </c>
      <c r="B7526" t="s">
        <v>2009</v>
      </c>
      <c r="C7526" t="s">
        <v>14277</v>
      </c>
      <c r="D7526" s="16" t="s">
        <v>621</v>
      </c>
      <c r="E7526">
        <v>22.89</v>
      </c>
    </row>
    <row r="7527" spans="1:5" x14ac:dyDescent="0.2">
      <c r="A7527">
        <v>89599</v>
      </c>
      <c r="B7527" t="s">
        <v>2009</v>
      </c>
      <c r="C7527" t="s">
        <v>14278</v>
      </c>
      <c r="D7527" s="16" t="s">
        <v>621</v>
      </c>
      <c r="E7527">
        <v>33.24</v>
      </c>
    </row>
    <row r="7528" spans="1:5" x14ac:dyDescent="0.2">
      <c r="A7528">
        <v>89547</v>
      </c>
      <c r="B7528" t="s">
        <v>2009</v>
      </c>
      <c r="C7528" t="s">
        <v>14279</v>
      </c>
      <c r="D7528" s="16" t="s">
        <v>621</v>
      </c>
      <c r="E7528">
        <v>29.82</v>
      </c>
    </row>
    <row r="7529" spans="1:5" x14ac:dyDescent="0.2">
      <c r="A7529">
        <v>89495</v>
      </c>
      <c r="B7529" t="s">
        <v>2009</v>
      </c>
      <c r="C7529" t="s">
        <v>14280</v>
      </c>
      <c r="D7529" s="16" t="s">
        <v>621</v>
      </c>
      <c r="E7529">
        <v>23.15</v>
      </c>
    </row>
    <row r="7530" spans="1:5" x14ac:dyDescent="0.2">
      <c r="A7530">
        <v>89673</v>
      </c>
      <c r="B7530" t="s">
        <v>2009</v>
      </c>
      <c r="C7530" t="s">
        <v>14281</v>
      </c>
      <c r="D7530" s="16" t="s">
        <v>621</v>
      </c>
      <c r="E7530">
        <v>47.66</v>
      </c>
    </row>
    <row r="7531" spans="1:5" x14ac:dyDescent="0.2">
      <c r="A7531">
        <v>89557</v>
      </c>
      <c r="B7531" t="s">
        <v>2009</v>
      </c>
      <c r="C7531" t="s">
        <v>14282</v>
      </c>
      <c r="D7531" s="16" t="s">
        <v>621</v>
      </c>
      <c r="E7531">
        <v>42.88</v>
      </c>
    </row>
    <row r="7532" spans="1:5" x14ac:dyDescent="0.2">
      <c r="A7532">
        <v>89681</v>
      </c>
      <c r="B7532" t="s">
        <v>2009</v>
      </c>
      <c r="C7532" t="s">
        <v>14283</v>
      </c>
      <c r="D7532" s="16" t="s">
        <v>621</v>
      </c>
      <c r="E7532">
        <v>122.64</v>
      </c>
    </row>
    <row r="7533" spans="1:5" x14ac:dyDescent="0.2">
      <c r="A7533">
        <v>104173</v>
      </c>
      <c r="B7533" t="s">
        <v>2009</v>
      </c>
      <c r="C7533" t="s">
        <v>14284</v>
      </c>
      <c r="D7533" s="16" t="s">
        <v>621</v>
      </c>
      <c r="E7533">
        <v>116.48</v>
      </c>
    </row>
    <row r="7534" spans="1:5" x14ac:dyDescent="0.2">
      <c r="A7534">
        <v>89549</v>
      </c>
      <c r="B7534" t="s">
        <v>2009</v>
      </c>
      <c r="C7534" t="s">
        <v>14285</v>
      </c>
      <c r="D7534" s="16" t="s">
        <v>621</v>
      </c>
      <c r="E7534">
        <v>24.97</v>
      </c>
    </row>
    <row r="7535" spans="1:5" x14ac:dyDescent="0.2">
      <c r="A7535">
        <v>89578</v>
      </c>
      <c r="B7535" t="s">
        <v>2009</v>
      </c>
      <c r="C7535" t="s">
        <v>14286</v>
      </c>
      <c r="D7535" s="16" t="s">
        <v>658</v>
      </c>
      <c r="E7535">
        <v>49.67</v>
      </c>
    </row>
    <row r="7536" spans="1:5" x14ac:dyDescent="0.2">
      <c r="A7536">
        <v>89512</v>
      </c>
      <c r="B7536" t="s">
        <v>2009</v>
      </c>
      <c r="C7536" t="s">
        <v>14287</v>
      </c>
      <c r="D7536" s="16" t="s">
        <v>658</v>
      </c>
      <c r="E7536">
        <v>70.540000000000006</v>
      </c>
    </row>
    <row r="7537" spans="1:5" x14ac:dyDescent="0.2">
      <c r="A7537">
        <v>89580</v>
      </c>
      <c r="B7537" t="s">
        <v>2009</v>
      </c>
      <c r="C7537" t="s">
        <v>14288</v>
      </c>
      <c r="D7537" s="16" t="s">
        <v>658</v>
      </c>
      <c r="E7537">
        <v>103.04</v>
      </c>
    </row>
    <row r="7538" spans="1:5" x14ac:dyDescent="0.2">
      <c r="A7538">
        <v>104166</v>
      </c>
      <c r="B7538" t="s">
        <v>2009</v>
      </c>
      <c r="C7538" t="s">
        <v>14289</v>
      </c>
      <c r="D7538" s="16" t="s">
        <v>658</v>
      </c>
      <c r="E7538">
        <v>110.75</v>
      </c>
    </row>
    <row r="7539" spans="1:5" x14ac:dyDescent="0.2">
      <c r="A7539">
        <v>89508</v>
      </c>
      <c r="B7539" t="s">
        <v>2009</v>
      </c>
      <c r="C7539" t="s">
        <v>14290</v>
      </c>
      <c r="D7539" s="16" t="s">
        <v>658</v>
      </c>
      <c r="E7539">
        <v>24.01</v>
      </c>
    </row>
    <row r="7540" spans="1:5" x14ac:dyDescent="0.2">
      <c r="A7540">
        <v>89509</v>
      </c>
      <c r="B7540" t="s">
        <v>2009</v>
      </c>
      <c r="C7540" t="s">
        <v>14291</v>
      </c>
      <c r="D7540" s="16" t="s">
        <v>658</v>
      </c>
      <c r="E7540">
        <v>32.590000000000003</v>
      </c>
    </row>
    <row r="7541" spans="1:5" x14ac:dyDescent="0.2">
      <c r="A7541">
        <v>89576</v>
      </c>
      <c r="B7541" t="s">
        <v>2009</v>
      </c>
      <c r="C7541" t="s">
        <v>14292</v>
      </c>
      <c r="D7541" s="16" t="s">
        <v>658</v>
      </c>
      <c r="E7541">
        <v>40.19</v>
      </c>
    </row>
    <row r="7542" spans="1:5" x14ac:dyDescent="0.2">
      <c r="A7542">
        <v>89511</v>
      </c>
      <c r="B7542" t="s">
        <v>2009</v>
      </c>
      <c r="C7542" t="s">
        <v>14293</v>
      </c>
      <c r="D7542" s="16" t="s">
        <v>658</v>
      </c>
      <c r="E7542">
        <v>55.9</v>
      </c>
    </row>
    <row r="7543" spans="1:5" x14ac:dyDescent="0.2">
      <c r="A7543">
        <v>89675</v>
      </c>
      <c r="B7543" t="s">
        <v>2009</v>
      </c>
      <c r="C7543" t="s">
        <v>14294</v>
      </c>
      <c r="D7543" s="16" t="s">
        <v>621</v>
      </c>
      <c r="E7543">
        <v>100.76</v>
      </c>
    </row>
    <row r="7544" spans="1:5" x14ac:dyDescent="0.2">
      <c r="A7544">
        <v>89559</v>
      </c>
      <c r="B7544" t="s">
        <v>2009</v>
      </c>
      <c r="C7544" t="s">
        <v>14295</v>
      </c>
      <c r="D7544" s="16" t="s">
        <v>621</v>
      </c>
      <c r="E7544">
        <v>94.61</v>
      </c>
    </row>
    <row r="7545" spans="1:5" x14ac:dyDescent="0.2">
      <c r="A7545">
        <v>104172</v>
      </c>
      <c r="B7545" t="s">
        <v>2009</v>
      </c>
      <c r="C7545" t="s">
        <v>14296</v>
      </c>
      <c r="D7545" s="16" t="s">
        <v>621</v>
      </c>
      <c r="E7545">
        <v>396.49</v>
      </c>
    </row>
    <row r="7546" spans="1:5" x14ac:dyDescent="0.2">
      <c r="A7546">
        <v>89683</v>
      </c>
      <c r="B7546" t="s">
        <v>2009</v>
      </c>
      <c r="C7546" t="s">
        <v>14297</v>
      </c>
      <c r="D7546" s="16" t="s">
        <v>621</v>
      </c>
      <c r="E7546">
        <v>405.52</v>
      </c>
    </row>
    <row r="7547" spans="1:5" x14ac:dyDescent="0.2">
      <c r="A7547">
        <v>89667</v>
      </c>
      <c r="B7547" t="s">
        <v>2009</v>
      </c>
      <c r="C7547" t="s">
        <v>14298</v>
      </c>
      <c r="D7547" s="16" t="s">
        <v>621</v>
      </c>
      <c r="E7547">
        <v>60.93</v>
      </c>
    </row>
    <row r="7548" spans="1:5" x14ac:dyDescent="0.2">
      <c r="A7548">
        <v>89550</v>
      </c>
      <c r="B7548" t="s">
        <v>2009</v>
      </c>
      <c r="C7548" t="s">
        <v>14299</v>
      </c>
      <c r="D7548" s="16" t="s">
        <v>621</v>
      </c>
      <c r="E7548">
        <v>57.52</v>
      </c>
    </row>
    <row r="7549" spans="1:5" x14ac:dyDescent="0.2">
      <c r="A7549">
        <v>89693</v>
      </c>
      <c r="B7549" t="s">
        <v>2009</v>
      </c>
      <c r="C7549" t="s">
        <v>14300</v>
      </c>
      <c r="D7549" s="16" t="s">
        <v>621</v>
      </c>
      <c r="E7549">
        <v>107.59</v>
      </c>
    </row>
    <row r="7550" spans="1:5" x14ac:dyDescent="0.2">
      <c r="A7550">
        <v>89571</v>
      </c>
      <c r="B7550" t="s">
        <v>2009</v>
      </c>
      <c r="C7550" t="s">
        <v>14301</v>
      </c>
      <c r="D7550" s="16" t="s">
        <v>621</v>
      </c>
      <c r="E7550">
        <v>95.29</v>
      </c>
    </row>
    <row r="7551" spans="1:5" x14ac:dyDescent="0.2">
      <c r="A7551">
        <v>89696</v>
      </c>
      <c r="B7551" t="s">
        <v>2009</v>
      </c>
      <c r="C7551" t="s">
        <v>14302</v>
      </c>
      <c r="D7551" s="16" t="s">
        <v>621</v>
      </c>
      <c r="E7551">
        <v>116.65</v>
      </c>
    </row>
    <row r="7552" spans="1:5" x14ac:dyDescent="0.2">
      <c r="A7552">
        <v>89573</v>
      </c>
      <c r="B7552" t="s">
        <v>2009</v>
      </c>
      <c r="C7552" t="s">
        <v>14303</v>
      </c>
      <c r="D7552" s="16" t="s">
        <v>621</v>
      </c>
      <c r="E7552">
        <v>106.19</v>
      </c>
    </row>
    <row r="7553" spans="1:5" x14ac:dyDescent="0.2">
      <c r="A7553">
        <v>89704</v>
      </c>
      <c r="B7553" t="s">
        <v>2009</v>
      </c>
      <c r="C7553" t="s">
        <v>14304</v>
      </c>
      <c r="D7553" s="16" t="s">
        <v>621</v>
      </c>
      <c r="E7553">
        <v>205.66</v>
      </c>
    </row>
    <row r="7554" spans="1:5" x14ac:dyDescent="0.2">
      <c r="A7554">
        <v>104175</v>
      </c>
      <c r="B7554" t="s">
        <v>2009</v>
      </c>
      <c r="C7554" t="s">
        <v>14305</v>
      </c>
      <c r="D7554" s="16" t="s">
        <v>621</v>
      </c>
      <c r="E7554">
        <v>191.42</v>
      </c>
    </row>
    <row r="7555" spans="1:5" x14ac:dyDescent="0.2">
      <c r="A7555">
        <v>89701</v>
      </c>
      <c r="B7555" t="s">
        <v>2009</v>
      </c>
      <c r="C7555" t="s">
        <v>14306</v>
      </c>
      <c r="D7555" s="16" t="s">
        <v>621</v>
      </c>
      <c r="E7555">
        <v>266.93</v>
      </c>
    </row>
    <row r="7556" spans="1:5" x14ac:dyDescent="0.2">
      <c r="A7556">
        <v>104177</v>
      </c>
      <c r="B7556" t="s">
        <v>2009</v>
      </c>
      <c r="C7556" t="s">
        <v>14307</v>
      </c>
      <c r="D7556" s="16" t="s">
        <v>621</v>
      </c>
      <c r="E7556">
        <v>248.89</v>
      </c>
    </row>
    <row r="7557" spans="1:5" x14ac:dyDescent="0.2">
      <c r="A7557">
        <v>89566</v>
      </c>
      <c r="B7557" t="s">
        <v>2009</v>
      </c>
      <c r="C7557" t="s">
        <v>14308</v>
      </c>
      <c r="D7557" s="16" t="s">
        <v>621</v>
      </c>
      <c r="E7557">
        <v>64.56</v>
      </c>
    </row>
    <row r="7558" spans="1:5" x14ac:dyDescent="0.2">
      <c r="A7558">
        <v>89687</v>
      </c>
      <c r="B7558" t="s">
        <v>2009</v>
      </c>
      <c r="C7558" t="s">
        <v>14309</v>
      </c>
      <c r="D7558" s="16" t="s">
        <v>621</v>
      </c>
      <c r="E7558">
        <v>71.36</v>
      </c>
    </row>
    <row r="7559" spans="1:5" x14ac:dyDescent="0.2">
      <c r="A7559">
        <v>102450</v>
      </c>
      <c r="B7559" t="s">
        <v>2009</v>
      </c>
      <c r="C7559" t="s">
        <v>14310</v>
      </c>
      <c r="D7559" s="16" t="s">
        <v>656</v>
      </c>
      <c r="E7559">
        <v>0</v>
      </c>
    </row>
    <row r="7560" spans="1:5" x14ac:dyDescent="0.2">
      <c r="A7560">
        <v>102250</v>
      </c>
      <c r="B7560" t="s">
        <v>2009</v>
      </c>
      <c r="C7560" t="s">
        <v>14311</v>
      </c>
      <c r="D7560" s="16" t="s">
        <v>656</v>
      </c>
      <c r="E7560">
        <v>0</v>
      </c>
    </row>
    <row r="7561" spans="1:5" x14ac:dyDescent="0.2">
      <c r="A7561">
        <v>102240</v>
      </c>
      <c r="B7561" t="s">
        <v>2009</v>
      </c>
      <c r="C7561" t="s">
        <v>14312</v>
      </c>
      <c r="D7561" s="16" t="s">
        <v>656</v>
      </c>
      <c r="E7561">
        <v>0</v>
      </c>
    </row>
    <row r="7562" spans="1:5" x14ac:dyDescent="0.2">
      <c r="A7562">
        <v>102449</v>
      </c>
      <c r="B7562" t="s">
        <v>2009</v>
      </c>
      <c r="C7562" t="s">
        <v>14313</v>
      </c>
      <c r="D7562" s="16" t="s">
        <v>656</v>
      </c>
      <c r="E7562">
        <v>0</v>
      </c>
    </row>
    <row r="7563" spans="1:5" x14ac:dyDescent="0.2">
      <c r="A7563">
        <v>102249</v>
      </c>
      <c r="B7563" t="s">
        <v>2009</v>
      </c>
      <c r="C7563" t="s">
        <v>14314</v>
      </c>
      <c r="D7563" s="16" t="s">
        <v>656</v>
      </c>
      <c r="E7563">
        <v>0</v>
      </c>
    </row>
    <row r="7564" spans="1:5" x14ac:dyDescent="0.2">
      <c r="A7564">
        <v>102238</v>
      </c>
      <c r="B7564" t="s">
        <v>2009</v>
      </c>
      <c r="C7564" t="s">
        <v>14315</v>
      </c>
      <c r="D7564" s="16" t="s">
        <v>656</v>
      </c>
      <c r="E7564">
        <v>0</v>
      </c>
    </row>
    <row r="7565" spans="1:5" x14ac:dyDescent="0.2">
      <c r="A7565">
        <v>102448</v>
      </c>
      <c r="B7565" t="s">
        <v>2009</v>
      </c>
      <c r="C7565" t="s">
        <v>14316</v>
      </c>
      <c r="D7565" s="16" t="s">
        <v>656</v>
      </c>
      <c r="E7565">
        <v>0</v>
      </c>
    </row>
    <row r="7566" spans="1:5" x14ac:dyDescent="0.2">
      <c r="A7566">
        <v>102248</v>
      </c>
      <c r="B7566" t="s">
        <v>2009</v>
      </c>
      <c r="C7566" t="s">
        <v>14317</v>
      </c>
      <c r="D7566" s="16" t="s">
        <v>656</v>
      </c>
      <c r="E7566">
        <v>0</v>
      </c>
    </row>
    <row r="7567" spans="1:5" x14ac:dyDescent="0.2">
      <c r="A7567">
        <v>102253</v>
      </c>
      <c r="B7567" t="s">
        <v>2009</v>
      </c>
      <c r="C7567" t="s">
        <v>14318</v>
      </c>
      <c r="D7567" s="16" t="s">
        <v>656</v>
      </c>
      <c r="E7567">
        <v>604.82000000000005</v>
      </c>
    </row>
    <row r="7568" spans="1:5" x14ac:dyDescent="0.2">
      <c r="A7568">
        <v>102254</v>
      </c>
      <c r="B7568" t="s">
        <v>2009</v>
      </c>
      <c r="C7568" t="s">
        <v>14319</v>
      </c>
      <c r="D7568" s="16" t="s">
        <v>656</v>
      </c>
      <c r="E7568">
        <v>530.76</v>
      </c>
    </row>
    <row r="7569" spans="1:5" x14ac:dyDescent="0.2">
      <c r="A7569">
        <v>102257</v>
      </c>
      <c r="B7569" t="s">
        <v>2009</v>
      </c>
      <c r="C7569" t="s">
        <v>14320</v>
      </c>
      <c r="D7569" s="16" t="s">
        <v>656</v>
      </c>
      <c r="E7569">
        <v>416.72</v>
      </c>
    </row>
    <row r="7570" spans="1:5" x14ac:dyDescent="0.2">
      <c r="A7570">
        <v>102239</v>
      </c>
      <c r="B7570" t="s">
        <v>2009</v>
      </c>
      <c r="C7570" t="s">
        <v>14321</v>
      </c>
      <c r="D7570" s="16" t="s">
        <v>656</v>
      </c>
      <c r="E7570">
        <v>0</v>
      </c>
    </row>
    <row r="7571" spans="1:5" x14ac:dyDescent="0.2">
      <c r="A7571">
        <v>102236</v>
      </c>
      <c r="B7571" t="s">
        <v>2009</v>
      </c>
      <c r="C7571" t="s">
        <v>14322</v>
      </c>
      <c r="D7571" s="16" t="s">
        <v>656</v>
      </c>
      <c r="E7571">
        <v>0</v>
      </c>
    </row>
    <row r="7572" spans="1:5" x14ac:dyDescent="0.2">
      <c r="A7572">
        <v>102235</v>
      </c>
      <c r="B7572" t="s">
        <v>2009</v>
      </c>
      <c r="C7572" t="s">
        <v>14323</v>
      </c>
      <c r="D7572" s="16" t="s">
        <v>656</v>
      </c>
      <c r="E7572">
        <v>543.44000000000005</v>
      </c>
    </row>
    <row r="7573" spans="1:5" x14ac:dyDescent="0.2">
      <c r="A7573">
        <v>106164</v>
      </c>
      <c r="B7573" t="s">
        <v>2009</v>
      </c>
      <c r="C7573" t="s">
        <v>14324</v>
      </c>
      <c r="D7573" s="16" t="s">
        <v>656</v>
      </c>
      <c r="E7573">
        <v>0</v>
      </c>
    </row>
    <row r="7574" spans="1:5" x14ac:dyDescent="0.2">
      <c r="A7574">
        <v>102260</v>
      </c>
      <c r="B7574" t="s">
        <v>2009</v>
      </c>
      <c r="C7574" t="s">
        <v>14325</v>
      </c>
      <c r="D7574" s="16" t="s">
        <v>656</v>
      </c>
      <c r="E7574">
        <v>0</v>
      </c>
    </row>
    <row r="7575" spans="1:5" x14ac:dyDescent="0.2">
      <c r="A7575">
        <v>102259</v>
      </c>
      <c r="B7575" t="s">
        <v>2009</v>
      </c>
      <c r="C7575" t="s">
        <v>14326</v>
      </c>
      <c r="D7575" s="16" t="s">
        <v>656</v>
      </c>
      <c r="E7575">
        <v>0</v>
      </c>
    </row>
    <row r="7576" spans="1:5" x14ac:dyDescent="0.2">
      <c r="A7576">
        <v>102262</v>
      </c>
      <c r="B7576" t="s">
        <v>2009</v>
      </c>
      <c r="C7576" t="s">
        <v>14327</v>
      </c>
      <c r="D7576" s="16" t="s">
        <v>621</v>
      </c>
      <c r="E7576">
        <v>0</v>
      </c>
    </row>
    <row r="7577" spans="1:5" x14ac:dyDescent="0.2">
      <c r="A7577">
        <v>102242</v>
      </c>
      <c r="B7577" t="s">
        <v>2009</v>
      </c>
      <c r="C7577" t="s">
        <v>14328</v>
      </c>
      <c r="D7577" s="16" t="s">
        <v>656</v>
      </c>
      <c r="E7577">
        <v>0</v>
      </c>
    </row>
    <row r="7578" spans="1:5" x14ac:dyDescent="0.2">
      <c r="A7578">
        <v>106165</v>
      </c>
      <c r="B7578" t="s">
        <v>2009</v>
      </c>
      <c r="C7578" t="s">
        <v>14329</v>
      </c>
      <c r="D7578" s="16" t="s">
        <v>621</v>
      </c>
      <c r="E7578">
        <v>0</v>
      </c>
    </row>
    <row r="7579" spans="1:5" x14ac:dyDescent="0.2">
      <c r="A7579">
        <v>102246</v>
      </c>
      <c r="B7579" t="s">
        <v>2009</v>
      </c>
      <c r="C7579" t="s">
        <v>14330</v>
      </c>
      <c r="D7579" s="16" t="s">
        <v>656</v>
      </c>
      <c r="E7579">
        <v>0</v>
      </c>
    </row>
    <row r="7580" spans="1:5" x14ac:dyDescent="0.2">
      <c r="A7580">
        <v>102252</v>
      </c>
      <c r="B7580" t="s">
        <v>2009</v>
      </c>
      <c r="C7580" t="s">
        <v>14331</v>
      </c>
      <c r="D7580" s="16" t="s">
        <v>656</v>
      </c>
      <c r="E7580">
        <v>0</v>
      </c>
    </row>
    <row r="7581" spans="1:5" x14ac:dyDescent="0.2">
      <c r="A7581">
        <v>101912</v>
      </c>
      <c r="B7581" t="s">
        <v>2009</v>
      </c>
      <c r="C7581" t="s">
        <v>14332</v>
      </c>
      <c r="D7581" s="16" t="s">
        <v>621</v>
      </c>
      <c r="E7581">
        <v>1491.66</v>
      </c>
    </row>
    <row r="7582" spans="1:5" x14ac:dyDescent="0.2">
      <c r="A7582">
        <v>96765</v>
      </c>
      <c r="B7582" t="s">
        <v>2009</v>
      </c>
      <c r="C7582" t="s">
        <v>14333</v>
      </c>
      <c r="D7582" s="16" t="s">
        <v>621</v>
      </c>
      <c r="E7582">
        <v>1620.77</v>
      </c>
    </row>
    <row r="7583" spans="1:5" x14ac:dyDescent="0.2">
      <c r="A7583">
        <v>97430</v>
      </c>
      <c r="B7583" t="s">
        <v>2009</v>
      </c>
      <c r="C7583" t="s">
        <v>14334</v>
      </c>
      <c r="D7583" s="16" t="s">
        <v>621</v>
      </c>
      <c r="E7583">
        <v>47.77</v>
      </c>
    </row>
    <row r="7584" spans="1:5" x14ac:dyDescent="0.2">
      <c r="A7584">
        <v>97431</v>
      </c>
      <c r="B7584" t="s">
        <v>2009</v>
      </c>
      <c r="C7584" t="s">
        <v>14335</v>
      </c>
      <c r="D7584" s="16" t="s">
        <v>621</v>
      </c>
      <c r="E7584">
        <v>50.6</v>
      </c>
    </row>
    <row r="7585" spans="1:5" x14ac:dyDescent="0.2">
      <c r="A7585">
        <v>97432</v>
      </c>
      <c r="B7585" t="s">
        <v>2009</v>
      </c>
      <c r="C7585" t="s">
        <v>14336</v>
      </c>
      <c r="D7585" s="16" t="s">
        <v>621</v>
      </c>
      <c r="E7585">
        <v>54.52</v>
      </c>
    </row>
    <row r="7586" spans="1:5" x14ac:dyDescent="0.2">
      <c r="A7586">
        <v>101913</v>
      </c>
      <c r="B7586" t="s">
        <v>2009</v>
      </c>
      <c r="C7586" t="s">
        <v>14337</v>
      </c>
      <c r="D7586" s="16" t="s">
        <v>621</v>
      </c>
      <c r="E7586">
        <v>454.13</v>
      </c>
    </row>
    <row r="7587" spans="1:5" x14ac:dyDescent="0.2">
      <c r="A7587">
        <v>101914</v>
      </c>
      <c r="B7587" t="s">
        <v>2009</v>
      </c>
      <c r="C7587" t="s">
        <v>14338</v>
      </c>
      <c r="D7587" s="16" t="s">
        <v>621</v>
      </c>
      <c r="E7587">
        <v>550.16</v>
      </c>
    </row>
    <row r="7588" spans="1:5" x14ac:dyDescent="0.2">
      <c r="A7588">
        <v>101915</v>
      </c>
      <c r="B7588" t="s">
        <v>2009</v>
      </c>
      <c r="C7588" t="s">
        <v>14339</v>
      </c>
      <c r="D7588" s="16" t="s">
        <v>621</v>
      </c>
      <c r="E7588">
        <v>425.87</v>
      </c>
    </row>
    <row r="7589" spans="1:5" x14ac:dyDescent="0.2">
      <c r="A7589">
        <v>97433</v>
      </c>
      <c r="B7589" t="s">
        <v>2009</v>
      </c>
      <c r="C7589" t="s">
        <v>14340</v>
      </c>
      <c r="D7589" s="16" t="s">
        <v>621</v>
      </c>
      <c r="E7589">
        <v>103.38</v>
      </c>
    </row>
    <row r="7590" spans="1:5" x14ac:dyDescent="0.2">
      <c r="A7590">
        <v>97435</v>
      </c>
      <c r="B7590" t="s">
        <v>2009</v>
      </c>
      <c r="C7590" t="s">
        <v>14341</v>
      </c>
      <c r="D7590" s="16" t="s">
        <v>621</v>
      </c>
      <c r="E7590">
        <v>116.32</v>
      </c>
    </row>
    <row r="7591" spans="1:5" x14ac:dyDescent="0.2">
      <c r="A7591">
        <v>97437</v>
      </c>
      <c r="B7591" t="s">
        <v>2009</v>
      </c>
      <c r="C7591" t="s">
        <v>14342</v>
      </c>
      <c r="D7591" s="16" t="s">
        <v>621</v>
      </c>
      <c r="E7591">
        <v>129.12</v>
      </c>
    </row>
    <row r="7592" spans="1:5" x14ac:dyDescent="0.2">
      <c r="A7592">
        <v>97546</v>
      </c>
      <c r="B7592" t="s">
        <v>2009</v>
      </c>
      <c r="C7592" t="s">
        <v>14343</v>
      </c>
      <c r="D7592" s="16" t="s">
        <v>621</v>
      </c>
      <c r="E7592">
        <v>33.49</v>
      </c>
    </row>
    <row r="7593" spans="1:5" x14ac:dyDescent="0.2">
      <c r="A7593">
        <v>97548</v>
      </c>
      <c r="B7593" t="s">
        <v>2009</v>
      </c>
      <c r="C7593" t="s">
        <v>14344</v>
      </c>
      <c r="D7593" s="16" t="s">
        <v>621</v>
      </c>
      <c r="E7593">
        <v>51.08</v>
      </c>
    </row>
    <row r="7594" spans="1:5" x14ac:dyDescent="0.2">
      <c r="A7594">
        <v>97550</v>
      </c>
      <c r="B7594" t="s">
        <v>2009</v>
      </c>
      <c r="C7594" t="s">
        <v>14345</v>
      </c>
      <c r="D7594" s="16" t="s">
        <v>621</v>
      </c>
      <c r="E7594">
        <v>87.77</v>
      </c>
    </row>
    <row r="7595" spans="1:5" x14ac:dyDescent="0.2">
      <c r="A7595">
        <v>97479</v>
      </c>
      <c r="B7595" t="s">
        <v>2009</v>
      </c>
      <c r="C7595" t="s">
        <v>14346</v>
      </c>
      <c r="D7595" s="16" t="s">
        <v>621</v>
      </c>
      <c r="E7595">
        <v>52.81</v>
      </c>
    </row>
    <row r="7596" spans="1:5" x14ac:dyDescent="0.2">
      <c r="A7596">
        <v>97517</v>
      </c>
      <c r="B7596" t="s">
        <v>2009</v>
      </c>
      <c r="C7596" t="s">
        <v>14347</v>
      </c>
      <c r="D7596" s="16" t="s">
        <v>621</v>
      </c>
      <c r="E7596">
        <v>48.5</v>
      </c>
    </row>
    <row r="7597" spans="1:5" x14ac:dyDescent="0.2">
      <c r="A7597">
        <v>97481</v>
      </c>
      <c r="B7597" t="s">
        <v>2009</v>
      </c>
      <c r="C7597" t="s">
        <v>14348</v>
      </c>
      <c r="D7597" s="16" t="s">
        <v>621</v>
      </c>
      <c r="E7597">
        <v>75.010000000000005</v>
      </c>
    </row>
    <row r="7598" spans="1:5" x14ac:dyDescent="0.2">
      <c r="A7598">
        <v>97519</v>
      </c>
      <c r="B7598" t="s">
        <v>2009</v>
      </c>
      <c r="C7598" t="s">
        <v>14349</v>
      </c>
      <c r="D7598" s="16" t="s">
        <v>621</v>
      </c>
      <c r="E7598">
        <v>67.42</v>
      </c>
    </row>
    <row r="7599" spans="1:5" x14ac:dyDescent="0.2">
      <c r="A7599">
        <v>97483</v>
      </c>
      <c r="B7599" t="s">
        <v>2009</v>
      </c>
      <c r="C7599" t="s">
        <v>14350</v>
      </c>
      <c r="D7599" s="16" t="s">
        <v>621</v>
      </c>
      <c r="E7599">
        <v>103.45</v>
      </c>
    </row>
    <row r="7600" spans="1:5" x14ac:dyDescent="0.2">
      <c r="A7600">
        <v>97521</v>
      </c>
      <c r="B7600" t="s">
        <v>2009</v>
      </c>
      <c r="C7600" t="s">
        <v>14351</v>
      </c>
      <c r="D7600" s="16" t="s">
        <v>621</v>
      </c>
      <c r="E7600">
        <v>92.1</v>
      </c>
    </row>
    <row r="7601" spans="1:5" x14ac:dyDescent="0.2">
      <c r="A7601">
        <v>97452</v>
      </c>
      <c r="B7601" t="s">
        <v>2009</v>
      </c>
      <c r="C7601" t="s">
        <v>14352</v>
      </c>
      <c r="D7601" s="16" t="s">
        <v>621</v>
      </c>
      <c r="E7601">
        <v>175.48</v>
      </c>
    </row>
    <row r="7602" spans="1:5" x14ac:dyDescent="0.2">
      <c r="A7602">
        <v>97485</v>
      </c>
      <c r="B7602" t="s">
        <v>2009</v>
      </c>
      <c r="C7602" t="s">
        <v>14353</v>
      </c>
      <c r="D7602" s="16" t="s">
        <v>621</v>
      </c>
      <c r="E7602">
        <v>140.97999999999999</v>
      </c>
    </row>
    <row r="7603" spans="1:5" x14ac:dyDescent="0.2">
      <c r="A7603">
        <v>97523</v>
      </c>
      <c r="B7603" t="s">
        <v>2009</v>
      </c>
      <c r="C7603" t="s">
        <v>14354</v>
      </c>
      <c r="D7603" s="16" t="s">
        <v>621</v>
      </c>
      <c r="E7603">
        <v>124.95</v>
      </c>
    </row>
    <row r="7604" spans="1:5" x14ac:dyDescent="0.2">
      <c r="A7604">
        <v>97454</v>
      </c>
      <c r="B7604" t="s">
        <v>2009</v>
      </c>
      <c r="C7604" t="s">
        <v>14355</v>
      </c>
      <c r="D7604" s="16" t="s">
        <v>621</v>
      </c>
      <c r="E7604">
        <v>276.35000000000002</v>
      </c>
    </row>
    <row r="7605" spans="1:5" x14ac:dyDescent="0.2">
      <c r="A7605">
        <v>97487</v>
      </c>
      <c r="B7605" t="s">
        <v>2009</v>
      </c>
      <c r="C7605" t="s">
        <v>14356</v>
      </c>
      <c r="D7605" s="16" t="s">
        <v>621</v>
      </c>
      <c r="E7605">
        <v>251.97</v>
      </c>
    </row>
    <row r="7606" spans="1:5" x14ac:dyDescent="0.2">
      <c r="A7606">
        <v>97525</v>
      </c>
      <c r="B7606" t="s">
        <v>2009</v>
      </c>
      <c r="C7606" t="s">
        <v>14357</v>
      </c>
      <c r="D7606" s="16" t="s">
        <v>621</v>
      </c>
      <c r="E7606">
        <v>228.9</v>
      </c>
    </row>
    <row r="7607" spans="1:5" x14ac:dyDescent="0.2">
      <c r="A7607">
        <v>97456</v>
      </c>
      <c r="B7607" t="s">
        <v>2009</v>
      </c>
      <c r="C7607" t="s">
        <v>14358</v>
      </c>
      <c r="D7607" s="16" t="s">
        <v>621</v>
      </c>
      <c r="E7607">
        <v>592.37</v>
      </c>
    </row>
    <row r="7608" spans="1:5" x14ac:dyDescent="0.2">
      <c r="A7608">
        <v>97489</v>
      </c>
      <c r="B7608" t="s">
        <v>2009</v>
      </c>
      <c r="C7608" t="s">
        <v>14359</v>
      </c>
      <c r="D7608" s="16" t="s">
        <v>621</v>
      </c>
      <c r="E7608">
        <v>578.11</v>
      </c>
    </row>
    <row r="7609" spans="1:5" x14ac:dyDescent="0.2">
      <c r="A7609">
        <v>97527</v>
      </c>
      <c r="B7609" t="s">
        <v>2009</v>
      </c>
      <c r="C7609" t="s">
        <v>14360</v>
      </c>
      <c r="D7609" s="16" t="s">
        <v>621</v>
      </c>
      <c r="E7609">
        <v>547.99</v>
      </c>
    </row>
    <row r="7610" spans="1:5" x14ac:dyDescent="0.2">
      <c r="A7610">
        <v>97434</v>
      </c>
      <c r="B7610" t="s">
        <v>2009</v>
      </c>
      <c r="C7610" t="s">
        <v>14361</v>
      </c>
      <c r="D7610" s="16" t="s">
        <v>621</v>
      </c>
      <c r="E7610">
        <v>105.12</v>
      </c>
    </row>
    <row r="7611" spans="1:5" x14ac:dyDescent="0.2">
      <c r="A7611">
        <v>97436</v>
      </c>
      <c r="B7611" t="s">
        <v>2009</v>
      </c>
      <c r="C7611" t="s">
        <v>14362</v>
      </c>
      <c r="D7611" s="16" t="s">
        <v>621</v>
      </c>
      <c r="E7611">
        <v>119.66</v>
      </c>
    </row>
    <row r="7612" spans="1:5" x14ac:dyDescent="0.2">
      <c r="A7612">
        <v>97438</v>
      </c>
      <c r="B7612" t="s">
        <v>2009</v>
      </c>
      <c r="C7612" t="s">
        <v>14363</v>
      </c>
      <c r="D7612" s="16" t="s">
        <v>621</v>
      </c>
      <c r="E7612">
        <v>132.69999999999999</v>
      </c>
    </row>
    <row r="7613" spans="1:5" x14ac:dyDescent="0.2">
      <c r="A7613">
        <v>97547</v>
      </c>
      <c r="B7613" t="s">
        <v>2009</v>
      </c>
      <c r="C7613" t="s">
        <v>14364</v>
      </c>
      <c r="D7613" s="16" t="s">
        <v>621</v>
      </c>
      <c r="E7613">
        <v>33.49</v>
      </c>
    </row>
    <row r="7614" spans="1:5" x14ac:dyDescent="0.2">
      <c r="A7614">
        <v>97549</v>
      </c>
      <c r="B7614" t="s">
        <v>2009</v>
      </c>
      <c r="C7614" t="s">
        <v>14365</v>
      </c>
      <c r="D7614" s="16" t="s">
        <v>621</v>
      </c>
      <c r="E7614">
        <v>51.08</v>
      </c>
    </row>
    <row r="7615" spans="1:5" x14ac:dyDescent="0.2">
      <c r="A7615">
        <v>97551</v>
      </c>
      <c r="B7615" t="s">
        <v>2009</v>
      </c>
      <c r="C7615" t="s">
        <v>14366</v>
      </c>
      <c r="D7615" s="16" t="s">
        <v>621</v>
      </c>
      <c r="E7615">
        <v>87.77</v>
      </c>
    </row>
    <row r="7616" spans="1:5" x14ac:dyDescent="0.2">
      <c r="A7616">
        <v>97480</v>
      </c>
      <c r="B7616" t="s">
        <v>2009</v>
      </c>
      <c r="C7616" t="s">
        <v>14367</v>
      </c>
      <c r="D7616" s="16" t="s">
        <v>621</v>
      </c>
      <c r="E7616">
        <v>52.81</v>
      </c>
    </row>
    <row r="7617" spans="1:5" x14ac:dyDescent="0.2">
      <c r="A7617">
        <v>97518</v>
      </c>
      <c r="B7617" t="s">
        <v>2009</v>
      </c>
      <c r="C7617" t="s">
        <v>14368</v>
      </c>
      <c r="D7617" s="16" t="s">
        <v>621</v>
      </c>
      <c r="E7617">
        <v>48.5</v>
      </c>
    </row>
    <row r="7618" spans="1:5" x14ac:dyDescent="0.2">
      <c r="A7618">
        <v>97482</v>
      </c>
      <c r="B7618" t="s">
        <v>2009</v>
      </c>
      <c r="C7618" t="s">
        <v>14369</v>
      </c>
      <c r="D7618" s="16" t="s">
        <v>621</v>
      </c>
      <c r="E7618">
        <v>75.010000000000005</v>
      </c>
    </row>
    <row r="7619" spans="1:5" x14ac:dyDescent="0.2">
      <c r="A7619">
        <v>97520</v>
      </c>
      <c r="B7619" t="s">
        <v>2009</v>
      </c>
      <c r="C7619" t="s">
        <v>14370</v>
      </c>
      <c r="D7619" s="16" t="s">
        <v>621</v>
      </c>
      <c r="E7619">
        <v>67.42</v>
      </c>
    </row>
    <row r="7620" spans="1:5" x14ac:dyDescent="0.2">
      <c r="A7620">
        <v>97484</v>
      </c>
      <c r="B7620" t="s">
        <v>2009</v>
      </c>
      <c r="C7620" t="s">
        <v>14371</v>
      </c>
      <c r="D7620" s="16" t="s">
        <v>621</v>
      </c>
      <c r="E7620">
        <v>103.45</v>
      </c>
    </row>
    <row r="7621" spans="1:5" x14ac:dyDescent="0.2">
      <c r="A7621">
        <v>97522</v>
      </c>
      <c r="B7621" t="s">
        <v>2009</v>
      </c>
      <c r="C7621" t="s">
        <v>14372</v>
      </c>
      <c r="D7621" s="16" t="s">
        <v>621</v>
      </c>
      <c r="E7621">
        <v>92.1</v>
      </c>
    </row>
    <row r="7622" spans="1:5" x14ac:dyDescent="0.2">
      <c r="A7622">
        <v>97453</v>
      </c>
      <c r="B7622" t="s">
        <v>2009</v>
      </c>
      <c r="C7622" t="s">
        <v>14373</v>
      </c>
      <c r="D7622" s="16" t="s">
        <v>621</v>
      </c>
      <c r="E7622">
        <v>184.6</v>
      </c>
    </row>
    <row r="7623" spans="1:5" x14ac:dyDescent="0.2">
      <c r="A7623">
        <v>97486</v>
      </c>
      <c r="B7623" t="s">
        <v>2009</v>
      </c>
      <c r="C7623" t="s">
        <v>14374</v>
      </c>
      <c r="D7623" s="16" t="s">
        <v>621</v>
      </c>
      <c r="E7623">
        <v>150.1</v>
      </c>
    </row>
    <row r="7624" spans="1:5" x14ac:dyDescent="0.2">
      <c r="A7624">
        <v>97524</v>
      </c>
      <c r="B7624" t="s">
        <v>2009</v>
      </c>
      <c r="C7624" t="s">
        <v>14375</v>
      </c>
      <c r="D7624" s="16" t="s">
        <v>621</v>
      </c>
      <c r="E7624">
        <v>134.07</v>
      </c>
    </row>
    <row r="7625" spans="1:5" x14ac:dyDescent="0.2">
      <c r="A7625">
        <v>97455</v>
      </c>
      <c r="B7625" t="s">
        <v>2009</v>
      </c>
      <c r="C7625" t="s">
        <v>14376</v>
      </c>
      <c r="D7625" s="16" t="s">
        <v>621</v>
      </c>
      <c r="E7625">
        <v>290.93</v>
      </c>
    </row>
    <row r="7626" spans="1:5" x14ac:dyDescent="0.2">
      <c r="A7626">
        <v>97488</v>
      </c>
      <c r="B7626" t="s">
        <v>2009</v>
      </c>
      <c r="C7626" t="s">
        <v>14377</v>
      </c>
      <c r="D7626" s="16" t="s">
        <v>621</v>
      </c>
      <c r="E7626">
        <v>266.55</v>
      </c>
    </row>
    <row r="7627" spans="1:5" x14ac:dyDescent="0.2">
      <c r="A7627">
        <v>97526</v>
      </c>
      <c r="B7627" t="s">
        <v>2009</v>
      </c>
      <c r="C7627" t="s">
        <v>14378</v>
      </c>
      <c r="D7627" s="16" t="s">
        <v>621</v>
      </c>
      <c r="E7627">
        <v>243.48</v>
      </c>
    </row>
    <row r="7628" spans="1:5" x14ac:dyDescent="0.2">
      <c r="A7628">
        <v>97457</v>
      </c>
      <c r="B7628" t="s">
        <v>2009</v>
      </c>
      <c r="C7628" t="s">
        <v>14379</v>
      </c>
      <c r="D7628" s="16" t="s">
        <v>621</v>
      </c>
      <c r="E7628">
        <v>526.95000000000005</v>
      </c>
    </row>
    <row r="7629" spans="1:5" x14ac:dyDescent="0.2">
      <c r="A7629">
        <v>97490</v>
      </c>
      <c r="B7629" t="s">
        <v>2009</v>
      </c>
      <c r="C7629" t="s">
        <v>14380</v>
      </c>
      <c r="D7629" s="16" t="s">
        <v>621</v>
      </c>
      <c r="E7629">
        <v>512.69000000000005</v>
      </c>
    </row>
    <row r="7630" spans="1:5" x14ac:dyDescent="0.2">
      <c r="A7630">
        <v>97528</v>
      </c>
      <c r="B7630" t="s">
        <v>2009</v>
      </c>
      <c r="C7630" t="s">
        <v>14381</v>
      </c>
      <c r="D7630" s="16" t="s">
        <v>621</v>
      </c>
      <c r="E7630">
        <v>482.57</v>
      </c>
    </row>
    <row r="7631" spans="1:5" x14ac:dyDescent="0.2">
      <c r="A7631">
        <v>101906</v>
      </c>
      <c r="B7631" t="s">
        <v>2009</v>
      </c>
      <c r="C7631" t="s">
        <v>14382</v>
      </c>
      <c r="D7631" s="16" t="s">
        <v>621</v>
      </c>
      <c r="E7631">
        <v>696.16</v>
      </c>
    </row>
    <row r="7632" spans="1:5" x14ac:dyDescent="0.2">
      <c r="A7632">
        <v>101907</v>
      </c>
      <c r="B7632" t="s">
        <v>2009</v>
      </c>
      <c r="C7632" t="s">
        <v>14383</v>
      </c>
      <c r="D7632" s="16" t="s">
        <v>621</v>
      </c>
      <c r="E7632">
        <v>751.78</v>
      </c>
    </row>
    <row r="7633" spans="1:5" x14ac:dyDescent="0.2">
      <c r="A7633">
        <v>101911</v>
      </c>
      <c r="B7633" t="s">
        <v>2009</v>
      </c>
      <c r="C7633" t="s">
        <v>14384</v>
      </c>
      <c r="D7633" s="16" t="s">
        <v>621</v>
      </c>
      <c r="E7633">
        <v>362.47</v>
      </c>
    </row>
    <row r="7634" spans="1:5" x14ac:dyDescent="0.2">
      <c r="A7634">
        <v>101908</v>
      </c>
      <c r="B7634" t="s">
        <v>2009</v>
      </c>
      <c r="C7634" t="s">
        <v>14385</v>
      </c>
      <c r="D7634" s="16" t="s">
        <v>621</v>
      </c>
      <c r="E7634">
        <v>232.7</v>
      </c>
    </row>
    <row r="7635" spans="1:5" x14ac:dyDescent="0.2">
      <c r="A7635">
        <v>101909</v>
      </c>
      <c r="B7635" t="s">
        <v>2009</v>
      </c>
      <c r="C7635" t="s">
        <v>14386</v>
      </c>
      <c r="D7635" s="16" t="s">
        <v>621</v>
      </c>
      <c r="E7635">
        <v>269.77999999999997</v>
      </c>
    </row>
    <row r="7636" spans="1:5" x14ac:dyDescent="0.2">
      <c r="A7636">
        <v>101910</v>
      </c>
      <c r="B7636" t="s">
        <v>2009</v>
      </c>
      <c r="C7636" t="s">
        <v>14387</v>
      </c>
      <c r="D7636" s="16" t="s">
        <v>621</v>
      </c>
      <c r="E7636">
        <v>316.12</v>
      </c>
    </row>
    <row r="7637" spans="1:5" x14ac:dyDescent="0.2">
      <c r="A7637">
        <v>101905</v>
      </c>
      <c r="B7637" t="s">
        <v>2009</v>
      </c>
      <c r="C7637" t="s">
        <v>14388</v>
      </c>
      <c r="D7637" s="16" t="s">
        <v>621</v>
      </c>
      <c r="E7637">
        <v>239.65</v>
      </c>
    </row>
    <row r="7638" spans="1:5" x14ac:dyDescent="0.2">
      <c r="A7638">
        <v>92698</v>
      </c>
      <c r="B7638" t="s">
        <v>2009</v>
      </c>
      <c r="C7638" t="s">
        <v>14389</v>
      </c>
      <c r="D7638" s="16" t="s">
        <v>621</v>
      </c>
      <c r="E7638">
        <v>25.2</v>
      </c>
    </row>
    <row r="7639" spans="1:5" x14ac:dyDescent="0.2">
      <c r="A7639">
        <v>92700</v>
      </c>
      <c r="B7639" t="s">
        <v>2009</v>
      </c>
      <c r="C7639" t="s">
        <v>14390</v>
      </c>
      <c r="D7639" s="16" t="s">
        <v>621</v>
      </c>
      <c r="E7639">
        <v>41.08</v>
      </c>
    </row>
    <row r="7640" spans="1:5" x14ac:dyDescent="0.2">
      <c r="A7640">
        <v>92702</v>
      </c>
      <c r="B7640" t="s">
        <v>2009</v>
      </c>
      <c r="C7640" t="s">
        <v>14391</v>
      </c>
      <c r="D7640" s="16" t="s">
        <v>621</v>
      </c>
      <c r="E7640">
        <v>64.400000000000006</v>
      </c>
    </row>
    <row r="7641" spans="1:5" x14ac:dyDescent="0.2">
      <c r="A7641">
        <v>92669</v>
      </c>
      <c r="B7641" t="s">
        <v>2009</v>
      </c>
      <c r="C7641" t="s">
        <v>14392</v>
      </c>
      <c r="D7641" s="16" t="s">
        <v>621</v>
      </c>
      <c r="E7641">
        <v>47.75</v>
      </c>
    </row>
    <row r="7642" spans="1:5" x14ac:dyDescent="0.2">
      <c r="A7642">
        <v>92671</v>
      </c>
      <c r="B7642" t="s">
        <v>2009</v>
      </c>
      <c r="C7642" t="s">
        <v>14393</v>
      </c>
      <c r="D7642" s="16" t="s">
        <v>621</v>
      </c>
      <c r="E7642">
        <v>63.28</v>
      </c>
    </row>
    <row r="7643" spans="1:5" x14ac:dyDescent="0.2">
      <c r="A7643">
        <v>92673</v>
      </c>
      <c r="B7643" t="s">
        <v>2009</v>
      </c>
      <c r="C7643" t="s">
        <v>14394</v>
      </c>
      <c r="D7643" s="16" t="s">
        <v>621</v>
      </c>
      <c r="E7643">
        <v>73.88</v>
      </c>
    </row>
    <row r="7644" spans="1:5" x14ac:dyDescent="0.2">
      <c r="A7644">
        <v>92675</v>
      </c>
      <c r="B7644" t="s">
        <v>2009</v>
      </c>
      <c r="C7644" t="s">
        <v>14395</v>
      </c>
      <c r="D7644" s="16" t="s">
        <v>621</v>
      </c>
      <c r="E7644">
        <v>96.29</v>
      </c>
    </row>
    <row r="7645" spans="1:5" x14ac:dyDescent="0.2">
      <c r="A7645">
        <v>92677</v>
      </c>
      <c r="B7645" t="s">
        <v>2009</v>
      </c>
      <c r="C7645" t="s">
        <v>14396</v>
      </c>
      <c r="D7645" s="16" t="s">
        <v>621</v>
      </c>
      <c r="E7645">
        <v>157.26</v>
      </c>
    </row>
    <row r="7646" spans="1:5" x14ac:dyDescent="0.2">
      <c r="A7646">
        <v>92635</v>
      </c>
      <c r="B7646" t="s">
        <v>2009</v>
      </c>
      <c r="C7646" t="s">
        <v>14397</v>
      </c>
      <c r="D7646" s="16" t="s">
        <v>621</v>
      </c>
      <c r="E7646">
        <v>246.38</v>
      </c>
    </row>
    <row r="7647" spans="1:5" x14ac:dyDescent="0.2">
      <c r="A7647">
        <v>92679</v>
      </c>
      <c r="B7647" t="s">
        <v>2009</v>
      </c>
      <c r="C7647" t="s">
        <v>14398</v>
      </c>
      <c r="D7647" s="16" t="s">
        <v>621</v>
      </c>
      <c r="E7647">
        <v>215.83</v>
      </c>
    </row>
    <row r="7648" spans="1:5" x14ac:dyDescent="0.2">
      <c r="A7648">
        <v>92381</v>
      </c>
      <c r="B7648" t="s">
        <v>2009</v>
      </c>
      <c r="C7648" t="s">
        <v>14399</v>
      </c>
      <c r="D7648" s="16" t="s">
        <v>621</v>
      </c>
      <c r="E7648">
        <v>62.47</v>
      </c>
    </row>
    <row r="7649" spans="1:5" x14ac:dyDescent="0.2">
      <c r="A7649">
        <v>92383</v>
      </c>
      <c r="B7649" t="s">
        <v>2009</v>
      </c>
      <c r="C7649" t="s">
        <v>14400</v>
      </c>
      <c r="D7649" s="16" t="s">
        <v>621</v>
      </c>
      <c r="E7649">
        <v>80.010000000000005</v>
      </c>
    </row>
    <row r="7650" spans="1:5" x14ac:dyDescent="0.2">
      <c r="A7650">
        <v>92385</v>
      </c>
      <c r="B7650" t="s">
        <v>2009</v>
      </c>
      <c r="C7650" t="s">
        <v>14401</v>
      </c>
      <c r="D7650" s="16" t="s">
        <v>621</v>
      </c>
      <c r="E7650">
        <v>92.91</v>
      </c>
    </row>
    <row r="7651" spans="1:5" x14ac:dyDescent="0.2">
      <c r="A7651">
        <v>92350</v>
      </c>
      <c r="B7651" t="s">
        <v>2009</v>
      </c>
      <c r="C7651" t="s">
        <v>14402</v>
      </c>
      <c r="D7651" s="16" t="s">
        <v>621</v>
      </c>
      <c r="E7651">
        <v>124.22</v>
      </c>
    </row>
    <row r="7652" spans="1:5" x14ac:dyDescent="0.2">
      <c r="A7652">
        <v>92387</v>
      </c>
      <c r="B7652" t="s">
        <v>2009</v>
      </c>
      <c r="C7652" t="s">
        <v>14403</v>
      </c>
      <c r="D7652" s="16" t="s">
        <v>621</v>
      </c>
      <c r="E7652">
        <v>118.2</v>
      </c>
    </row>
    <row r="7653" spans="1:5" x14ac:dyDescent="0.2">
      <c r="A7653">
        <v>92352</v>
      </c>
      <c r="B7653" t="s">
        <v>2009</v>
      </c>
      <c r="C7653" t="s">
        <v>14404</v>
      </c>
      <c r="D7653" s="16" t="s">
        <v>621</v>
      </c>
      <c r="E7653">
        <v>183.59</v>
      </c>
    </row>
    <row r="7654" spans="1:5" x14ac:dyDescent="0.2">
      <c r="A7654">
        <v>92389</v>
      </c>
      <c r="B7654" t="s">
        <v>2009</v>
      </c>
      <c r="C7654" t="s">
        <v>14405</v>
      </c>
      <c r="D7654" s="16" t="s">
        <v>621</v>
      </c>
      <c r="E7654">
        <v>183.48</v>
      </c>
    </row>
    <row r="7655" spans="1:5" x14ac:dyDescent="0.2">
      <c r="A7655">
        <v>92354</v>
      </c>
      <c r="B7655" t="s">
        <v>2009</v>
      </c>
      <c r="C7655" t="s">
        <v>14406</v>
      </c>
      <c r="D7655" s="16" t="s">
        <v>621</v>
      </c>
      <c r="E7655">
        <v>240.58</v>
      </c>
    </row>
    <row r="7656" spans="1:5" x14ac:dyDescent="0.2">
      <c r="A7656">
        <v>92699</v>
      </c>
      <c r="B7656" t="s">
        <v>2009</v>
      </c>
      <c r="C7656" t="s">
        <v>14407</v>
      </c>
      <c r="D7656" s="16" t="s">
        <v>621</v>
      </c>
      <c r="E7656">
        <v>23.69</v>
      </c>
    </row>
    <row r="7657" spans="1:5" x14ac:dyDescent="0.2">
      <c r="A7657">
        <v>92701</v>
      </c>
      <c r="B7657" t="s">
        <v>2009</v>
      </c>
      <c r="C7657" t="s">
        <v>14408</v>
      </c>
      <c r="D7657" s="16" t="s">
        <v>621</v>
      </c>
      <c r="E7657">
        <v>38.840000000000003</v>
      </c>
    </row>
    <row r="7658" spans="1:5" x14ac:dyDescent="0.2">
      <c r="A7658">
        <v>92703</v>
      </c>
      <c r="B7658" t="s">
        <v>2009</v>
      </c>
      <c r="C7658" t="s">
        <v>14409</v>
      </c>
      <c r="D7658" s="16" t="s">
        <v>621</v>
      </c>
      <c r="E7658">
        <v>61.63</v>
      </c>
    </row>
    <row r="7659" spans="1:5" x14ac:dyDescent="0.2">
      <c r="A7659">
        <v>92670</v>
      </c>
      <c r="B7659" t="s">
        <v>2009</v>
      </c>
      <c r="C7659" t="s">
        <v>14410</v>
      </c>
      <c r="D7659" s="16" t="s">
        <v>621</v>
      </c>
      <c r="E7659">
        <v>44.98</v>
      </c>
    </row>
    <row r="7660" spans="1:5" x14ac:dyDescent="0.2">
      <c r="A7660">
        <v>92672</v>
      </c>
      <c r="B7660" t="s">
        <v>2009</v>
      </c>
      <c r="C7660" t="s">
        <v>14411</v>
      </c>
      <c r="D7660" s="16" t="s">
        <v>621</v>
      </c>
      <c r="E7660">
        <v>57.77</v>
      </c>
    </row>
    <row r="7661" spans="1:5" x14ac:dyDescent="0.2">
      <c r="A7661">
        <v>92674</v>
      </c>
      <c r="B7661" t="s">
        <v>2009</v>
      </c>
      <c r="C7661" t="s">
        <v>14412</v>
      </c>
      <c r="D7661" s="16" t="s">
        <v>621</v>
      </c>
      <c r="E7661">
        <v>70.08</v>
      </c>
    </row>
    <row r="7662" spans="1:5" x14ac:dyDescent="0.2">
      <c r="A7662">
        <v>92676</v>
      </c>
      <c r="B7662" t="s">
        <v>2009</v>
      </c>
      <c r="C7662" t="s">
        <v>14413</v>
      </c>
      <c r="D7662" s="16" t="s">
        <v>621</v>
      </c>
      <c r="E7662">
        <v>93.71</v>
      </c>
    </row>
    <row r="7663" spans="1:5" x14ac:dyDescent="0.2">
      <c r="A7663">
        <v>92678</v>
      </c>
      <c r="B7663" t="s">
        <v>2009</v>
      </c>
      <c r="C7663" t="s">
        <v>14414</v>
      </c>
      <c r="D7663" s="16" t="s">
        <v>621</v>
      </c>
      <c r="E7663">
        <v>145.9</v>
      </c>
    </row>
    <row r="7664" spans="1:5" x14ac:dyDescent="0.2">
      <c r="A7664">
        <v>92636</v>
      </c>
      <c r="B7664" t="s">
        <v>2009</v>
      </c>
      <c r="C7664" t="s">
        <v>14415</v>
      </c>
      <c r="D7664" s="16" t="s">
        <v>621</v>
      </c>
      <c r="E7664">
        <v>224.49</v>
      </c>
    </row>
    <row r="7665" spans="1:5" x14ac:dyDescent="0.2">
      <c r="A7665">
        <v>92680</v>
      </c>
      <c r="B7665" t="s">
        <v>2009</v>
      </c>
      <c r="C7665" t="s">
        <v>14416</v>
      </c>
      <c r="D7665" s="16" t="s">
        <v>621</v>
      </c>
      <c r="E7665">
        <v>193.94</v>
      </c>
    </row>
    <row r="7666" spans="1:5" x14ac:dyDescent="0.2">
      <c r="A7666">
        <v>92382</v>
      </c>
      <c r="B7666" t="s">
        <v>2009</v>
      </c>
      <c r="C7666" t="s">
        <v>14417</v>
      </c>
      <c r="D7666" s="16" t="s">
        <v>621</v>
      </c>
      <c r="E7666">
        <v>59.7</v>
      </c>
    </row>
    <row r="7667" spans="1:5" x14ac:dyDescent="0.2">
      <c r="A7667">
        <v>92384</v>
      </c>
      <c r="B7667" t="s">
        <v>2009</v>
      </c>
      <c r="C7667" t="s">
        <v>14418</v>
      </c>
      <c r="D7667" s="16" t="s">
        <v>621</v>
      </c>
      <c r="E7667">
        <v>74.5</v>
      </c>
    </row>
    <row r="7668" spans="1:5" x14ac:dyDescent="0.2">
      <c r="A7668">
        <v>92386</v>
      </c>
      <c r="B7668" t="s">
        <v>2009</v>
      </c>
      <c r="C7668" t="s">
        <v>14419</v>
      </c>
      <c r="D7668" s="16" t="s">
        <v>621</v>
      </c>
      <c r="E7668">
        <v>89.11</v>
      </c>
    </row>
    <row r="7669" spans="1:5" x14ac:dyDescent="0.2">
      <c r="A7669">
        <v>92351</v>
      </c>
      <c r="B7669" t="s">
        <v>2009</v>
      </c>
      <c r="C7669" t="s">
        <v>14420</v>
      </c>
      <c r="D7669" s="16" t="s">
        <v>621</v>
      </c>
      <c r="E7669">
        <v>121.64</v>
      </c>
    </row>
    <row r="7670" spans="1:5" x14ac:dyDescent="0.2">
      <c r="A7670">
        <v>92388</v>
      </c>
      <c r="B7670" t="s">
        <v>2009</v>
      </c>
      <c r="C7670" t="s">
        <v>14421</v>
      </c>
      <c r="D7670" s="16" t="s">
        <v>621</v>
      </c>
      <c r="E7670">
        <v>115.62</v>
      </c>
    </row>
    <row r="7671" spans="1:5" x14ac:dyDescent="0.2">
      <c r="A7671">
        <v>92353</v>
      </c>
      <c r="B7671" t="s">
        <v>2009</v>
      </c>
      <c r="C7671" t="s">
        <v>14422</v>
      </c>
      <c r="D7671" s="16" t="s">
        <v>621</v>
      </c>
      <c r="E7671">
        <v>172.23</v>
      </c>
    </row>
    <row r="7672" spans="1:5" x14ac:dyDescent="0.2">
      <c r="A7672">
        <v>92390</v>
      </c>
      <c r="B7672" t="s">
        <v>2009</v>
      </c>
      <c r="C7672" t="s">
        <v>14423</v>
      </c>
      <c r="D7672" s="16" t="s">
        <v>621</v>
      </c>
      <c r="E7672">
        <v>172.12</v>
      </c>
    </row>
    <row r="7673" spans="1:5" x14ac:dyDescent="0.2">
      <c r="A7673">
        <v>92355</v>
      </c>
      <c r="B7673" t="s">
        <v>2009</v>
      </c>
      <c r="C7673" t="s">
        <v>14424</v>
      </c>
      <c r="D7673" s="16" t="s">
        <v>621</v>
      </c>
      <c r="E7673">
        <v>218.69</v>
      </c>
    </row>
    <row r="7674" spans="1:5" x14ac:dyDescent="0.2">
      <c r="A7674">
        <v>101925</v>
      </c>
      <c r="B7674" t="s">
        <v>2009</v>
      </c>
      <c r="C7674" t="s">
        <v>14425</v>
      </c>
      <c r="D7674" s="16" t="s">
        <v>621</v>
      </c>
      <c r="E7674">
        <v>354.99</v>
      </c>
    </row>
    <row r="7675" spans="1:5" x14ac:dyDescent="0.2">
      <c r="A7675">
        <v>101934</v>
      </c>
      <c r="B7675" t="s">
        <v>2009</v>
      </c>
      <c r="C7675" t="s">
        <v>14426</v>
      </c>
      <c r="D7675" s="16" t="s">
        <v>621</v>
      </c>
      <c r="E7675">
        <v>368.66</v>
      </c>
    </row>
    <row r="7676" spans="1:5" x14ac:dyDescent="0.2">
      <c r="A7676">
        <v>97541</v>
      </c>
      <c r="B7676" t="s">
        <v>2009</v>
      </c>
      <c r="C7676" t="s">
        <v>14427</v>
      </c>
      <c r="D7676" s="16" t="s">
        <v>621</v>
      </c>
      <c r="E7676">
        <v>25.34</v>
      </c>
    </row>
    <row r="7677" spans="1:5" x14ac:dyDescent="0.2">
      <c r="A7677">
        <v>97462</v>
      </c>
      <c r="B7677" t="s">
        <v>2009</v>
      </c>
      <c r="C7677" t="s">
        <v>14428</v>
      </c>
      <c r="D7677" s="16" t="s">
        <v>621</v>
      </c>
      <c r="E7677">
        <v>26.96</v>
      </c>
    </row>
    <row r="7678" spans="1:5" x14ac:dyDescent="0.2">
      <c r="A7678">
        <v>97544</v>
      </c>
      <c r="B7678" t="s">
        <v>2009</v>
      </c>
      <c r="C7678" t="s">
        <v>14429</v>
      </c>
      <c r="D7678" s="16" t="s">
        <v>621</v>
      </c>
      <c r="E7678">
        <v>42.49</v>
      </c>
    </row>
    <row r="7679" spans="1:5" x14ac:dyDescent="0.2">
      <c r="A7679">
        <v>97500</v>
      </c>
      <c r="B7679" t="s">
        <v>2009</v>
      </c>
      <c r="C7679" t="s">
        <v>14430</v>
      </c>
      <c r="D7679" s="16" t="s">
        <v>621</v>
      </c>
      <c r="E7679">
        <v>24.87</v>
      </c>
    </row>
    <row r="7680" spans="1:5" x14ac:dyDescent="0.2">
      <c r="A7680">
        <v>97465</v>
      </c>
      <c r="B7680" t="s">
        <v>2009</v>
      </c>
      <c r="C7680" t="s">
        <v>14431</v>
      </c>
      <c r="D7680" s="16" t="s">
        <v>621</v>
      </c>
      <c r="E7680">
        <v>52.59</v>
      </c>
    </row>
    <row r="7681" spans="1:5" x14ac:dyDescent="0.2">
      <c r="A7681">
        <v>97503</v>
      </c>
      <c r="B7681" t="s">
        <v>2009</v>
      </c>
      <c r="C7681" t="s">
        <v>14432</v>
      </c>
      <c r="D7681" s="16" t="s">
        <v>621</v>
      </c>
      <c r="E7681">
        <v>48.63</v>
      </c>
    </row>
    <row r="7682" spans="1:5" x14ac:dyDescent="0.2">
      <c r="A7682">
        <v>97468</v>
      </c>
      <c r="B7682" t="s">
        <v>2009</v>
      </c>
      <c r="C7682" t="s">
        <v>14433</v>
      </c>
      <c r="D7682" s="16" t="s">
        <v>621</v>
      </c>
      <c r="E7682">
        <v>66.790000000000006</v>
      </c>
    </row>
    <row r="7683" spans="1:5" x14ac:dyDescent="0.2">
      <c r="A7683">
        <v>97506</v>
      </c>
      <c r="B7683" t="s">
        <v>2009</v>
      </c>
      <c r="C7683" t="s">
        <v>14434</v>
      </c>
      <c r="D7683" s="16" t="s">
        <v>621</v>
      </c>
      <c r="E7683">
        <v>60.49</v>
      </c>
    </row>
    <row r="7684" spans="1:5" x14ac:dyDescent="0.2">
      <c r="A7684">
        <v>97444</v>
      </c>
      <c r="B7684" t="s">
        <v>2009</v>
      </c>
      <c r="C7684" t="s">
        <v>14435</v>
      </c>
      <c r="D7684" s="16" t="s">
        <v>621</v>
      </c>
      <c r="E7684">
        <v>123.61</v>
      </c>
    </row>
    <row r="7685" spans="1:5" x14ac:dyDescent="0.2">
      <c r="A7685">
        <v>97471</v>
      </c>
      <c r="B7685" t="s">
        <v>2009</v>
      </c>
      <c r="C7685" t="s">
        <v>14436</v>
      </c>
      <c r="D7685" s="16" t="s">
        <v>621</v>
      </c>
      <c r="E7685">
        <v>98.38</v>
      </c>
    </row>
    <row r="7686" spans="1:5" x14ac:dyDescent="0.2">
      <c r="A7686">
        <v>97509</v>
      </c>
      <c r="B7686" t="s">
        <v>2009</v>
      </c>
      <c r="C7686" t="s">
        <v>14437</v>
      </c>
      <c r="D7686" s="16" t="s">
        <v>621</v>
      </c>
      <c r="E7686">
        <v>89.25</v>
      </c>
    </row>
    <row r="7687" spans="1:5" x14ac:dyDescent="0.2">
      <c r="A7687">
        <v>97447</v>
      </c>
      <c r="B7687" t="s">
        <v>2009</v>
      </c>
      <c r="C7687" t="s">
        <v>14438</v>
      </c>
      <c r="D7687" s="16" t="s">
        <v>621</v>
      </c>
      <c r="E7687">
        <v>198.54</v>
      </c>
    </row>
    <row r="7688" spans="1:5" x14ac:dyDescent="0.2">
      <c r="A7688">
        <v>97475</v>
      </c>
      <c r="B7688" t="s">
        <v>2009</v>
      </c>
      <c r="C7688" t="s">
        <v>14439</v>
      </c>
      <c r="D7688" s="16" t="s">
        <v>621</v>
      </c>
      <c r="E7688">
        <v>178.91</v>
      </c>
    </row>
    <row r="7689" spans="1:5" x14ac:dyDescent="0.2">
      <c r="A7689">
        <v>97512</v>
      </c>
      <c r="B7689" t="s">
        <v>2009</v>
      </c>
      <c r="C7689" t="s">
        <v>14440</v>
      </c>
      <c r="D7689" s="16" t="s">
        <v>621</v>
      </c>
      <c r="E7689">
        <v>165.87</v>
      </c>
    </row>
    <row r="7690" spans="1:5" x14ac:dyDescent="0.2">
      <c r="A7690">
        <v>97450</v>
      </c>
      <c r="B7690" t="s">
        <v>2009</v>
      </c>
      <c r="C7690" t="s">
        <v>14441</v>
      </c>
      <c r="D7690" s="16" t="s">
        <v>621</v>
      </c>
      <c r="E7690">
        <v>251.88</v>
      </c>
    </row>
    <row r="7691" spans="1:5" x14ac:dyDescent="0.2">
      <c r="A7691">
        <v>97478</v>
      </c>
      <c r="B7691" t="s">
        <v>2009</v>
      </c>
      <c r="C7691" t="s">
        <v>14442</v>
      </c>
      <c r="D7691" s="16" t="s">
        <v>621</v>
      </c>
      <c r="E7691">
        <v>238.99</v>
      </c>
    </row>
    <row r="7692" spans="1:5" x14ac:dyDescent="0.2">
      <c r="A7692">
        <v>97515</v>
      </c>
      <c r="B7692" t="s">
        <v>2009</v>
      </c>
      <c r="C7692" t="s">
        <v>14443</v>
      </c>
      <c r="D7692" s="16" t="s">
        <v>621</v>
      </c>
      <c r="E7692">
        <v>221.26</v>
      </c>
    </row>
    <row r="7693" spans="1:5" x14ac:dyDescent="0.2">
      <c r="A7693">
        <v>92928</v>
      </c>
      <c r="B7693" t="s">
        <v>2009</v>
      </c>
      <c r="C7693" t="s">
        <v>14444</v>
      </c>
      <c r="D7693" s="16" t="s">
        <v>621</v>
      </c>
      <c r="E7693">
        <v>60.77</v>
      </c>
    </row>
    <row r="7694" spans="1:5" x14ac:dyDescent="0.2">
      <c r="A7694">
        <v>92943</v>
      </c>
      <c r="B7694" t="s">
        <v>2009</v>
      </c>
      <c r="C7694" t="s">
        <v>14445</v>
      </c>
      <c r="D7694" s="16" t="s">
        <v>621</v>
      </c>
      <c r="E7694">
        <v>48.84</v>
      </c>
    </row>
    <row r="7695" spans="1:5" x14ac:dyDescent="0.2">
      <c r="A7695">
        <v>92929</v>
      </c>
      <c r="B7695" t="s">
        <v>2009</v>
      </c>
      <c r="C7695" t="s">
        <v>14446</v>
      </c>
      <c r="D7695" s="16" t="s">
        <v>621</v>
      </c>
      <c r="E7695">
        <v>59.15</v>
      </c>
    </row>
    <row r="7696" spans="1:5" x14ac:dyDescent="0.2">
      <c r="A7696">
        <v>92944</v>
      </c>
      <c r="B7696" t="s">
        <v>2009</v>
      </c>
      <c r="C7696" t="s">
        <v>14447</v>
      </c>
      <c r="D7696" s="16" t="s">
        <v>621</v>
      </c>
      <c r="E7696">
        <v>47.9</v>
      </c>
    </row>
    <row r="7697" spans="1:5" x14ac:dyDescent="0.2">
      <c r="A7697">
        <v>92930</v>
      </c>
      <c r="B7697" t="s">
        <v>2009</v>
      </c>
      <c r="C7697" t="s">
        <v>14448</v>
      </c>
      <c r="D7697" s="16" t="s">
        <v>621</v>
      </c>
      <c r="E7697">
        <v>57.98</v>
      </c>
    </row>
    <row r="7698" spans="1:5" x14ac:dyDescent="0.2">
      <c r="A7698">
        <v>92945</v>
      </c>
      <c r="B7698" t="s">
        <v>2009</v>
      </c>
      <c r="C7698" t="s">
        <v>14449</v>
      </c>
      <c r="D7698" s="16" t="s">
        <v>621</v>
      </c>
      <c r="E7698">
        <v>47.22</v>
      </c>
    </row>
    <row r="7699" spans="1:5" x14ac:dyDescent="0.2">
      <c r="A7699">
        <v>92925</v>
      </c>
      <c r="B7699" t="s">
        <v>2009</v>
      </c>
      <c r="C7699" t="s">
        <v>14450</v>
      </c>
      <c r="D7699" s="16" t="s">
        <v>621</v>
      </c>
      <c r="E7699">
        <v>52.51</v>
      </c>
    </row>
    <row r="7700" spans="1:5" x14ac:dyDescent="0.2">
      <c r="A7700">
        <v>92940</v>
      </c>
      <c r="B7700" t="s">
        <v>2009</v>
      </c>
      <c r="C7700" t="s">
        <v>14451</v>
      </c>
      <c r="D7700" s="16" t="s">
        <v>621</v>
      </c>
      <c r="E7700">
        <v>42.03</v>
      </c>
    </row>
    <row r="7701" spans="1:5" x14ac:dyDescent="0.2">
      <c r="A7701">
        <v>92926</v>
      </c>
      <c r="B7701" t="s">
        <v>2009</v>
      </c>
      <c r="C7701" t="s">
        <v>14452</v>
      </c>
      <c r="D7701" s="16" t="s">
        <v>621</v>
      </c>
      <c r="E7701">
        <v>50.19</v>
      </c>
    </row>
    <row r="7702" spans="1:5" x14ac:dyDescent="0.2">
      <c r="A7702">
        <v>92941</v>
      </c>
      <c r="B7702" t="s">
        <v>2009</v>
      </c>
      <c r="C7702" t="s">
        <v>14453</v>
      </c>
      <c r="D7702" s="16" t="s">
        <v>621</v>
      </c>
      <c r="E7702">
        <v>40.67</v>
      </c>
    </row>
    <row r="7703" spans="1:5" x14ac:dyDescent="0.2">
      <c r="A7703">
        <v>92927</v>
      </c>
      <c r="B7703" t="s">
        <v>2009</v>
      </c>
      <c r="C7703" t="s">
        <v>14454</v>
      </c>
      <c r="D7703" s="16" t="s">
        <v>621</v>
      </c>
      <c r="E7703">
        <v>51.35</v>
      </c>
    </row>
    <row r="7704" spans="1:5" x14ac:dyDescent="0.2">
      <c r="A7704">
        <v>92942</v>
      </c>
      <c r="B7704" t="s">
        <v>2009</v>
      </c>
      <c r="C7704" t="s">
        <v>14455</v>
      </c>
      <c r="D7704" s="16" t="s">
        <v>621</v>
      </c>
      <c r="E7704">
        <v>41.34</v>
      </c>
    </row>
    <row r="7705" spans="1:5" x14ac:dyDescent="0.2">
      <c r="A7705">
        <v>92918</v>
      </c>
      <c r="B7705" t="s">
        <v>2009</v>
      </c>
      <c r="C7705" t="s">
        <v>14456</v>
      </c>
      <c r="D7705" s="16" t="s">
        <v>621</v>
      </c>
      <c r="E7705">
        <v>40.82</v>
      </c>
    </row>
    <row r="7706" spans="1:5" x14ac:dyDescent="0.2">
      <c r="A7706">
        <v>92938</v>
      </c>
      <c r="B7706" t="s">
        <v>2009</v>
      </c>
      <c r="C7706" t="s">
        <v>14457</v>
      </c>
      <c r="D7706" s="16" t="s">
        <v>621</v>
      </c>
      <c r="E7706">
        <v>31.97</v>
      </c>
    </row>
    <row r="7707" spans="1:5" x14ac:dyDescent="0.2">
      <c r="A7707">
        <v>92920</v>
      </c>
      <c r="B7707" t="s">
        <v>2009</v>
      </c>
      <c r="C7707" t="s">
        <v>14458</v>
      </c>
      <c r="D7707" s="16" t="s">
        <v>621</v>
      </c>
      <c r="E7707">
        <v>42.29</v>
      </c>
    </row>
    <row r="7708" spans="1:5" x14ac:dyDescent="0.2">
      <c r="A7708">
        <v>92939</v>
      </c>
      <c r="B7708" t="s">
        <v>2009</v>
      </c>
      <c r="C7708" t="s">
        <v>14459</v>
      </c>
      <c r="D7708" s="16" t="s">
        <v>621</v>
      </c>
      <c r="E7708">
        <v>32.950000000000003</v>
      </c>
    </row>
    <row r="7709" spans="1:5" x14ac:dyDescent="0.2">
      <c r="A7709">
        <v>92910</v>
      </c>
      <c r="B7709" t="s">
        <v>2009</v>
      </c>
      <c r="C7709" t="s">
        <v>14460</v>
      </c>
      <c r="D7709" s="16" t="s">
        <v>621</v>
      </c>
      <c r="E7709">
        <v>121.49</v>
      </c>
    </row>
    <row r="7710" spans="1:5" x14ac:dyDescent="0.2">
      <c r="A7710">
        <v>92934</v>
      </c>
      <c r="B7710" t="s">
        <v>2009</v>
      </c>
      <c r="C7710" t="s">
        <v>14461</v>
      </c>
      <c r="D7710" s="16" t="s">
        <v>621</v>
      </c>
      <c r="E7710">
        <v>118.13</v>
      </c>
    </row>
    <row r="7711" spans="1:5" x14ac:dyDescent="0.2">
      <c r="A7711">
        <v>92949</v>
      </c>
      <c r="B7711" t="s">
        <v>2009</v>
      </c>
      <c r="C7711" t="s">
        <v>14462</v>
      </c>
      <c r="D7711" s="16" t="s">
        <v>621</v>
      </c>
      <c r="E7711">
        <v>103.04</v>
      </c>
    </row>
    <row r="7712" spans="1:5" x14ac:dyDescent="0.2">
      <c r="A7712">
        <v>92911</v>
      </c>
      <c r="B7712" t="s">
        <v>2009</v>
      </c>
      <c r="C7712" t="s">
        <v>14463</v>
      </c>
      <c r="D7712" s="16" t="s">
        <v>621</v>
      </c>
      <c r="E7712">
        <v>122.49</v>
      </c>
    </row>
    <row r="7713" spans="1:5" x14ac:dyDescent="0.2">
      <c r="A7713">
        <v>92935</v>
      </c>
      <c r="B7713" t="s">
        <v>2009</v>
      </c>
      <c r="C7713" t="s">
        <v>14464</v>
      </c>
      <c r="D7713" s="16" t="s">
        <v>621</v>
      </c>
      <c r="E7713">
        <v>120.44</v>
      </c>
    </row>
    <row r="7714" spans="1:5" x14ac:dyDescent="0.2">
      <c r="A7714">
        <v>92950</v>
      </c>
      <c r="B7714" t="s">
        <v>2009</v>
      </c>
      <c r="C7714" t="s">
        <v>14465</v>
      </c>
      <c r="D7714" s="16" t="s">
        <v>621</v>
      </c>
      <c r="E7714">
        <v>104.39</v>
      </c>
    </row>
    <row r="7715" spans="1:5" x14ac:dyDescent="0.2">
      <c r="A7715">
        <v>92907</v>
      </c>
      <c r="B7715" t="s">
        <v>2009</v>
      </c>
      <c r="C7715" t="s">
        <v>14466</v>
      </c>
      <c r="D7715" s="16" t="s">
        <v>621</v>
      </c>
      <c r="E7715">
        <v>86.79</v>
      </c>
    </row>
    <row r="7716" spans="1:5" x14ac:dyDescent="0.2">
      <c r="A7716">
        <v>92931</v>
      </c>
      <c r="B7716" t="s">
        <v>2009</v>
      </c>
      <c r="C7716" t="s">
        <v>14467</v>
      </c>
      <c r="D7716" s="16" t="s">
        <v>621</v>
      </c>
      <c r="E7716">
        <v>81.459999999999994</v>
      </c>
    </row>
    <row r="7717" spans="1:5" x14ac:dyDescent="0.2">
      <c r="A7717">
        <v>92946</v>
      </c>
      <c r="B7717" t="s">
        <v>2009</v>
      </c>
      <c r="C7717" t="s">
        <v>14468</v>
      </c>
      <c r="D7717" s="16" t="s">
        <v>621</v>
      </c>
      <c r="E7717">
        <v>67.81</v>
      </c>
    </row>
    <row r="7718" spans="1:5" x14ac:dyDescent="0.2">
      <c r="A7718">
        <v>92908</v>
      </c>
      <c r="B7718" t="s">
        <v>2009</v>
      </c>
      <c r="C7718" t="s">
        <v>14469</v>
      </c>
      <c r="D7718" s="16" t="s">
        <v>621</v>
      </c>
      <c r="E7718">
        <v>86</v>
      </c>
    </row>
    <row r="7719" spans="1:5" x14ac:dyDescent="0.2">
      <c r="A7719">
        <v>92932</v>
      </c>
      <c r="B7719" t="s">
        <v>2009</v>
      </c>
      <c r="C7719" t="s">
        <v>14470</v>
      </c>
      <c r="D7719" s="16" t="s">
        <v>621</v>
      </c>
      <c r="E7719">
        <v>79.62</v>
      </c>
    </row>
    <row r="7720" spans="1:5" x14ac:dyDescent="0.2">
      <c r="A7720">
        <v>92947</v>
      </c>
      <c r="B7720" t="s">
        <v>2009</v>
      </c>
      <c r="C7720" t="s">
        <v>14471</v>
      </c>
      <c r="D7720" s="16" t="s">
        <v>621</v>
      </c>
      <c r="E7720">
        <v>66.739999999999995</v>
      </c>
    </row>
    <row r="7721" spans="1:5" x14ac:dyDescent="0.2">
      <c r="A7721">
        <v>92909</v>
      </c>
      <c r="B7721" t="s">
        <v>2009</v>
      </c>
      <c r="C7721" t="s">
        <v>14472</v>
      </c>
      <c r="D7721" s="16" t="s">
        <v>621</v>
      </c>
      <c r="E7721">
        <v>85.29</v>
      </c>
    </row>
    <row r="7722" spans="1:5" x14ac:dyDescent="0.2">
      <c r="A7722">
        <v>92933</v>
      </c>
      <c r="B7722" t="s">
        <v>2009</v>
      </c>
      <c r="C7722" t="s">
        <v>14473</v>
      </c>
      <c r="D7722" s="16" t="s">
        <v>621</v>
      </c>
      <c r="E7722">
        <v>78</v>
      </c>
    </row>
    <row r="7723" spans="1:5" x14ac:dyDescent="0.2">
      <c r="A7723">
        <v>92948</v>
      </c>
      <c r="B7723" t="s">
        <v>2009</v>
      </c>
      <c r="C7723" t="s">
        <v>14474</v>
      </c>
      <c r="D7723" s="16" t="s">
        <v>621</v>
      </c>
      <c r="E7723">
        <v>65.790000000000006</v>
      </c>
    </row>
    <row r="7724" spans="1:5" x14ac:dyDescent="0.2">
      <c r="A7724">
        <v>92912</v>
      </c>
      <c r="B7724" t="s">
        <v>2009</v>
      </c>
      <c r="C7724" t="s">
        <v>14475</v>
      </c>
      <c r="D7724" s="16" t="s">
        <v>621</v>
      </c>
      <c r="E7724">
        <v>163.41</v>
      </c>
    </row>
    <row r="7725" spans="1:5" x14ac:dyDescent="0.2">
      <c r="A7725">
        <v>92913</v>
      </c>
      <c r="B7725" t="s">
        <v>2009</v>
      </c>
      <c r="C7725" t="s">
        <v>14476</v>
      </c>
      <c r="D7725" s="16" t="s">
        <v>621</v>
      </c>
      <c r="E7725">
        <v>165.91</v>
      </c>
    </row>
    <row r="7726" spans="1:5" x14ac:dyDescent="0.2">
      <c r="A7726">
        <v>92936</v>
      </c>
      <c r="B7726" t="s">
        <v>2009</v>
      </c>
      <c r="C7726" t="s">
        <v>14477</v>
      </c>
      <c r="D7726" s="16" t="s">
        <v>621</v>
      </c>
      <c r="E7726">
        <v>167.8</v>
      </c>
    </row>
    <row r="7727" spans="1:5" x14ac:dyDescent="0.2">
      <c r="A7727">
        <v>92951</v>
      </c>
      <c r="B7727" t="s">
        <v>2009</v>
      </c>
      <c r="C7727" t="s">
        <v>14478</v>
      </c>
      <c r="D7727" s="16" t="s">
        <v>621</v>
      </c>
      <c r="E7727">
        <v>148.88999999999999</v>
      </c>
    </row>
    <row r="7728" spans="1:5" x14ac:dyDescent="0.2">
      <c r="A7728">
        <v>92914</v>
      </c>
      <c r="B7728" t="s">
        <v>2009</v>
      </c>
      <c r="C7728" t="s">
        <v>14479</v>
      </c>
      <c r="D7728" s="16" t="s">
        <v>621</v>
      </c>
      <c r="E7728">
        <v>164.41</v>
      </c>
    </row>
    <row r="7729" spans="1:5" x14ac:dyDescent="0.2">
      <c r="A7729">
        <v>92937</v>
      </c>
      <c r="B7729" t="s">
        <v>2009</v>
      </c>
      <c r="C7729" t="s">
        <v>14480</v>
      </c>
      <c r="D7729" s="16" t="s">
        <v>621</v>
      </c>
      <c r="E7729">
        <v>164.34</v>
      </c>
    </row>
    <row r="7730" spans="1:5" x14ac:dyDescent="0.2">
      <c r="A7730">
        <v>92952</v>
      </c>
      <c r="B7730" t="s">
        <v>2009</v>
      </c>
      <c r="C7730" t="s">
        <v>14481</v>
      </c>
      <c r="D7730" s="16" t="s">
        <v>621</v>
      </c>
      <c r="E7730">
        <v>146.86000000000001</v>
      </c>
    </row>
    <row r="7731" spans="1:5" x14ac:dyDescent="0.2">
      <c r="A7731">
        <v>92953</v>
      </c>
      <c r="B7731" t="s">
        <v>2009</v>
      </c>
      <c r="C7731" t="s">
        <v>14482</v>
      </c>
      <c r="D7731" s="16" t="s">
        <v>621</v>
      </c>
      <c r="E7731">
        <v>25.23</v>
      </c>
    </row>
    <row r="7732" spans="1:5" x14ac:dyDescent="0.2">
      <c r="A7732">
        <v>101921</v>
      </c>
      <c r="B7732" t="s">
        <v>2009</v>
      </c>
      <c r="C7732" t="s">
        <v>14483</v>
      </c>
      <c r="D7732" s="16" t="s">
        <v>621</v>
      </c>
      <c r="E7732">
        <v>253.47</v>
      </c>
    </row>
    <row r="7733" spans="1:5" x14ac:dyDescent="0.2">
      <c r="A7733">
        <v>101930</v>
      </c>
      <c r="B7733" t="s">
        <v>2009</v>
      </c>
      <c r="C7733" t="s">
        <v>14484</v>
      </c>
      <c r="D7733" s="16" t="s">
        <v>621</v>
      </c>
      <c r="E7733">
        <v>257.98</v>
      </c>
    </row>
    <row r="7734" spans="1:5" x14ac:dyDescent="0.2">
      <c r="A7734">
        <v>101922</v>
      </c>
      <c r="B7734" t="s">
        <v>2009</v>
      </c>
      <c r="C7734" t="s">
        <v>14485</v>
      </c>
      <c r="D7734" s="16" t="s">
        <v>621</v>
      </c>
      <c r="E7734">
        <v>251.98</v>
      </c>
    </row>
    <row r="7735" spans="1:5" x14ac:dyDescent="0.2">
      <c r="A7735">
        <v>101931</v>
      </c>
      <c r="B7735" t="s">
        <v>2009</v>
      </c>
      <c r="C7735" t="s">
        <v>14486</v>
      </c>
      <c r="D7735" s="16" t="s">
        <v>621</v>
      </c>
      <c r="E7735">
        <v>254.52</v>
      </c>
    </row>
    <row r="7736" spans="1:5" x14ac:dyDescent="0.2">
      <c r="A7736">
        <v>101923</v>
      </c>
      <c r="B7736" t="s">
        <v>2009</v>
      </c>
      <c r="C7736" t="s">
        <v>14487</v>
      </c>
      <c r="D7736" s="16" t="s">
        <v>621</v>
      </c>
      <c r="E7736">
        <v>254.94</v>
      </c>
    </row>
    <row r="7737" spans="1:5" x14ac:dyDescent="0.2">
      <c r="A7737">
        <v>101932</v>
      </c>
      <c r="B7737" t="s">
        <v>2009</v>
      </c>
      <c r="C7737" t="s">
        <v>14488</v>
      </c>
      <c r="D7737" s="16" t="s">
        <v>621</v>
      </c>
      <c r="E7737">
        <v>261.43</v>
      </c>
    </row>
    <row r="7738" spans="1:5" x14ac:dyDescent="0.2">
      <c r="A7738">
        <v>97537</v>
      </c>
      <c r="B7738" t="s">
        <v>2009</v>
      </c>
      <c r="C7738" t="s">
        <v>14489</v>
      </c>
      <c r="D7738" s="16" t="s">
        <v>621</v>
      </c>
      <c r="E7738">
        <v>23.68</v>
      </c>
    </row>
    <row r="7739" spans="1:5" x14ac:dyDescent="0.2">
      <c r="A7739">
        <v>97540</v>
      </c>
      <c r="B7739" t="s">
        <v>2009</v>
      </c>
      <c r="C7739" t="s">
        <v>14490</v>
      </c>
      <c r="D7739" s="16" t="s">
        <v>621</v>
      </c>
      <c r="E7739">
        <v>33.299999999999997</v>
      </c>
    </row>
    <row r="7740" spans="1:5" x14ac:dyDescent="0.2">
      <c r="A7740">
        <v>97543</v>
      </c>
      <c r="B7740" t="s">
        <v>2009</v>
      </c>
      <c r="C7740" t="s">
        <v>14491</v>
      </c>
      <c r="D7740" s="16" t="s">
        <v>621</v>
      </c>
      <c r="E7740">
        <v>56.38</v>
      </c>
    </row>
    <row r="7741" spans="1:5" x14ac:dyDescent="0.2">
      <c r="A7741">
        <v>97461</v>
      </c>
      <c r="B7741" t="s">
        <v>2009</v>
      </c>
      <c r="C7741" t="s">
        <v>14492</v>
      </c>
      <c r="D7741" s="16" t="s">
        <v>621</v>
      </c>
      <c r="E7741">
        <v>33.08</v>
      </c>
    </row>
    <row r="7742" spans="1:5" x14ac:dyDescent="0.2">
      <c r="A7742">
        <v>97499</v>
      </c>
      <c r="B7742" t="s">
        <v>2009</v>
      </c>
      <c r="C7742" t="s">
        <v>14493</v>
      </c>
      <c r="D7742" s="16" t="s">
        <v>621</v>
      </c>
      <c r="E7742">
        <v>30.2</v>
      </c>
    </row>
    <row r="7743" spans="1:5" x14ac:dyDescent="0.2">
      <c r="A7743">
        <v>97464</v>
      </c>
      <c r="B7743" t="s">
        <v>2009</v>
      </c>
      <c r="C7743" t="s">
        <v>14494</v>
      </c>
      <c r="D7743" s="16" t="s">
        <v>621</v>
      </c>
      <c r="E7743">
        <v>46.66</v>
      </c>
    </row>
    <row r="7744" spans="1:5" x14ac:dyDescent="0.2">
      <c r="A7744">
        <v>97502</v>
      </c>
      <c r="B7744" t="s">
        <v>2009</v>
      </c>
      <c r="C7744" t="s">
        <v>14495</v>
      </c>
      <c r="D7744" s="16" t="s">
        <v>621</v>
      </c>
      <c r="E7744">
        <v>41.6</v>
      </c>
    </row>
    <row r="7745" spans="1:5" x14ac:dyDescent="0.2">
      <c r="A7745">
        <v>97467</v>
      </c>
      <c r="B7745" t="s">
        <v>2009</v>
      </c>
      <c r="C7745" t="s">
        <v>14496</v>
      </c>
      <c r="D7745" s="16" t="s">
        <v>621</v>
      </c>
      <c r="E7745">
        <v>58.92</v>
      </c>
    </row>
    <row r="7746" spans="1:5" x14ac:dyDescent="0.2">
      <c r="A7746">
        <v>97505</v>
      </c>
      <c r="B7746" t="s">
        <v>2009</v>
      </c>
      <c r="C7746" t="s">
        <v>14497</v>
      </c>
      <c r="D7746" s="16" t="s">
        <v>621</v>
      </c>
      <c r="E7746">
        <v>51.36</v>
      </c>
    </row>
    <row r="7747" spans="1:5" x14ac:dyDescent="0.2">
      <c r="A7747">
        <v>97443</v>
      </c>
      <c r="B7747" t="s">
        <v>2009</v>
      </c>
      <c r="C7747" t="s">
        <v>14498</v>
      </c>
      <c r="D7747" s="16" t="s">
        <v>621</v>
      </c>
      <c r="E7747">
        <v>108.22</v>
      </c>
    </row>
    <row r="7748" spans="1:5" x14ac:dyDescent="0.2">
      <c r="A7748">
        <v>97470</v>
      </c>
      <c r="B7748" t="s">
        <v>2009</v>
      </c>
      <c r="C7748" t="s">
        <v>14499</v>
      </c>
      <c r="D7748" s="16" t="s">
        <v>621</v>
      </c>
      <c r="E7748">
        <v>85.22</v>
      </c>
    </row>
    <row r="7749" spans="1:5" x14ac:dyDescent="0.2">
      <c r="A7749">
        <v>97508</v>
      </c>
      <c r="B7749" t="s">
        <v>2009</v>
      </c>
      <c r="C7749" t="s">
        <v>14500</v>
      </c>
      <c r="D7749" s="16" t="s">
        <v>621</v>
      </c>
      <c r="E7749">
        <v>74.53</v>
      </c>
    </row>
    <row r="7750" spans="1:5" x14ac:dyDescent="0.2">
      <c r="A7750">
        <v>97446</v>
      </c>
      <c r="B7750" t="s">
        <v>2009</v>
      </c>
      <c r="C7750" t="s">
        <v>14501</v>
      </c>
      <c r="D7750" s="16" t="s">
        <v>621</v>
      </c>
      <c r="E7750">
        <v>167.28</v>
      </c>
    </row>
    <row r="7751" spans="1:5" x14ac:dyDescent="0.2">
      <c r="A7751">
        <v>97474</v>
      </c>
      <c r="B7751" t="s">
        <v>2009</v>
      </c>
      <c r="C7751" t="s">
        <v>14502</v>
      </c>
      <c r="D7751" s="16" t="s">
        <v>621</v>
      </c>
      <c r="E7751">
        <v>151.03</v>
      </c>
    </row>
    <row r="7752" spans="1:5" x14ac:dyDescent="0.2">
      <c r="A7752">
        <v>97511</v>
      </c>
      <c r="B7752" t="s">
        <v>2009</v>
      </c>
      <c r="C7752" t="s">
        <v>14503</v>
      </c>
      <c r="D7752" s="16" t="s">
        <v>621</v>
      </c>
      <c r="E7752">
        <v>135.66</v>
      </c>
    </row>
    <row r="7753" spans="1:5" x14ac:dyDescent="0.2">
      <c r="A7753">
        <v>97449</v>
      </c>
      <c r="B7753" t="s">
        <v>2009</v>
      </c>
      <c r="C7753" t="s">
        <v>14504</v>
      </c>
      <c r="D7753" s="16" t="s">
        <v>621</v>
      </c>
      <c r="E7753">
        <v>209.34</v>
      </c>
    </row>
    <row r="7754" spans="1:5" x14ac:dyDescent="0.2">
      <c r="A7754">
        <v>97477</v>
      </c>
      <c r="B7754" t="s">
        <v>2009</v>
      </c>
      <c r="C7754" t="s">
        <v>14505</v>
      </c>
      <c r="D7754" s="16" t="s">
        <v>621</v>
      </c>
      <c r="E7754">
        <v>199.82</v>
      </c>
    </row>
    <row r="7755" spans="1:5" x14ac:dyDescent="0.2">
      <c r="A7755">
        <v>97514</v>
      </c>
      <c r="B7755" t="s">
        <v>2009</v>
      </c>
      <c r="C7755" t="s">
        <v>14506</v>
      </c>
      <c r="D7755" s="16" t="s">
        <v>621</v>
      </c>
      <c r="E7755">
        <v>179.75</v>
      </c>
    </row>
    <row r="7756" spans="1:5" x14ac:dyDescent="0.2">
      <c r="A7756">
        <v>101920</v>
      </c>
      <c r="B7756" t="s">
        <v>2009</v>
      </c>
      <c r="C7756" t="s">
        <v>14507</v>
      </c>
      <c r="D7756" s="16" t="s">
        <v>621</v>
      </c>
      <c r="E7756">
        <v>225.8</v>
      </c>
    </row>
    <row r="7757" spans="1:5" x14ac:dyDescent="0.2">
      <c r="A7757">
        <v>101929</v>
      </c>
      <c r="B7757" t="s">
        <v>2009</v>
      </c>
      <c r="C7757" t="s">
        <v>14508</v>
      </c>
      <c r="D7757" s="16" t="s">
        <v>621</v>
      </c>
      <c r="E7757">
        <v>234.92</v>
      </c>
    </row>
    <row r="7758" spans="1:5" x14ac:dyDescent="0.2">
      <c r="A7758">
        <v>92693</v>
      </c>
      <c r="B7758" t="s">
        <v>2009</v>
      </c>
      <c r="C7758" t="s">
        <v>14509</v>
      </c>
      <c r="D7758" s="16" t="s">
        <v>621</v>
      </c>
      <c r="E7758">
        <v>17.48</v>
      </c>
    </row>
    <row r="7759" spans="1:5" x14ac:dyDescent="0.2">
      <c r="A7759">
        <v>92695</v>
      </c>
      <c r="B7759" t="s">
        <v>2009</v>
      </c>
      <c r="C7759" t="s">
        <v>14510</v>
      </c>
      <c r="D7759" s="16" t="s">
        <v>621</v>
      </c>
      <c r="E7759">
        <v>27.48</v>
      </c>
    </row>
    <row r="7760" spans="1:5" x14ac:dyDescent="0.2">
      <c r="A7760">
        <v>92697</v>
      </c>
      <c r="B7760" t="s">
        <v>2009</v>
      </c>
      <c r="C7760" t="s">
        <v>14511</v>
      </c>
      <c r="D7760" s="16" t="s">
        <v>621</v>
      </c>
      <c r="E7760">
        <v>44.61</v>
      </c>
    </row>
    <row r="7761" spans="1:5" x14ac:dyDescent="0.2">
      <c r="A7761">
        <v>92658</v>
      </c>
      <c r="B7761" t="s">
        <v>2009</v>
      </c>
      <c r="C7761" t="s">
        <v>14512</v>
      </c>
      <c r="D7761" s="16" t="s">
        <v>621</v>
      </c>
      <c r="E7761">
        <v>33.520000000000003</v>
      </c>
    </row>
    <row r="7762" spans="1:5" x14ac:dyDescent="0.2">
      <c r="A7762">
        <v>92660</v>
      </c>
      <c r="B7762" t="s">
        <v>2009</v>
      </c>
      <c r="C7762" t="s">
        <v>14513</v>
      </c>
      <c r="D7762" s="16" t="s">
        <v>621</v>
      </c>
      <c r="E7762">
        <v>41.44</v>
      </c>
    </row>
    <row r="7763" spans="1:5" x14ac:dyDescent="0.2">
      <c r="A7763">
        <v>92662</v>
      </c>
      <c r="B7763" t="s">
        <v>2009</v>
      </c>
      <c r="C7763" t="s">
        <v>14514</v>
      </c>
      <c r="D7763" s="16" t="s">
        <v>621</v>
      </c>
      <c r="E7763">
        <v>48.3</v>
      </c>
    </row>
    <row r="7764" spans="1:5" x14ac:dyDescent="0.2">
      <c r="A7764">
        <v>92664</v>
      </c>
      <c r="B7764" t="s">
        <v>2009</v>
      </c>
      <c r="C7764" t="s">
        <v>14515</v>
      </c>
      <c r="D7764" s="16" t="s">
        <v>621</v>
      </c>
      <c r="E7764">
        <v>64.77</v>
      </c>
    </row>
    <row r="7765" spans="1:5" x14ac:dyDescent="0.2">
      <c r="A7765">
        <v>92666</v>
      </c>
      <c r="B7765" t="s">
        <v>2009</v>
      </c>
      <c r="C7765" t="s">
        <v>14516</v>
      </c>
      <c r="D7765" s="16" t="s">
        <v>621</v>
      </c>
      <c r="E7765">
        <v>101.52</v>
      </c>
    </row>
    <row r="7766" spans="1:5" x14ac:dyDescent="0.2">
      <c r="A7766">
        <v>92668</v>
      </c>
      <c r="B7766" t="s">
        <v>2009</v>
      </c>
      <c r="C7766" t="s">
        <v>14517</v>
      </c>
      <c r="D7766" s="16" t="s">
        <v>621</v>
      </c>
      <c r="E7766">
        <v>142.33000000000001</v>
      </c>
    </row>
    <row r="7767" spans="1:5" x14ac:dyDescent="0.2">
      <c r="A7767">
        <v>92370</v>
      </c>
      <c r="B7767" t="s">
        <v>2009</v>
      </c>
      <c r="C7767" t="s">
        <v>14518</v>
      </c>
      <c r="D7767" s="16" t="s">
        <v>621</v>
      </c>
      <c r="E7767">
        <v>43.32</v>
      </c>
    </row>
    <row r="7768" spans="1:5" x14ac:dyDescent="0.2">
      <c r="A7768">
        <v>92372</v>
      </c>
      <c r="B7768" t="s">
        <v>2009</v>
      </c>
      <c r="C7768" t="s">
        <v>14519</v>
      </c>
      <c r="D7768" s="16" t="s">
        <v>621</v>
      </c>
      <c r="E7768">
        <v>52.59</v>
      </c>
    </row>
    <row r="7769" spans="1:5" x14ac:dyDescent="0.2">
      <c r="A7769">
        <v>92374</v>
      </c>
      <c r="B7769" t="s">
        <v>2009</v>
      </c>
      <c r="C7769" t="s">
        <v>14520</v>
      </c>
      <c r="D7769" s="16" t="s">
        <v>621</v>
      </c>
      <c r="E7769">
        <v>60.99</v>
      </c>
    </row>
    <row r="7770" spans="1:5" x14ac:dyDescent="0.2">
      <c r="A7770">
        <v>92345</v>
      </c>
      <c r="B7770" t="s">
        <v>2009</v>
      </c>
      <c r="C7770" t="s">
        <v>14521</v>
      </c>
      <c r="D7770" s="16" t="s">
        <v>621</v>
      </c>
      <c r="E7770">
        <v>83.4</v>
      </c>
    </row>
    <row r="7771" spans="1:5" x14ac:dyDescent="0.2">
      <c r="A7771">
        <v>92376</v>
      </c>
      <c r="B7771" t="s">
        <v>2009</v>
      </c>
      <c r="C7771" t="s">
        <v>14522</v>
      </c>
      <c r="D7771" s="16" t="s">
        <v>621</v>
      </c>
      <c r="E7771">
        <v>79.38</v>
      </c>
    </row>
    <row r="7772" spans="1:5" x14ac:dyDescent="0.2">
      <c r="A7772">
        <v>92347</v>
      </c>
      <c r="B7772" t="s">
        <v>2009</v>
      </c>
      <c r="C7772" t="s">
        <v>14523</v>
      </c>
      <c r="D7772" s="16" t="s">
        <v>621</v>
      </c>
      <c r="E7772">
        <v>119.07</v>
      </c>
    </row>
    <row r="7773" spans="1:5" x14ac:dyDescent="0.2">
      <c r="A7773">
        <v>92378</v>
      </c>
      <c r="B7773" t="s">
        <v>2009</v>
      </c>
      <c r="C7773" t="s">
        <v>14524</v>
      </c>
      <c r="D7773" s="16" t="s">
        <v>621</v>
      </c>
      <c r="E7773">
        <v>119</v>
      </c>
    </row>
    <row r="7774" spans="1:5" x14ac:dyDescent="0.2">
      <c r="A7774">
        <v>92349</v>
      </c>
      <c r="B7774" t="s">
        <v>2009</v>
      </c>
      <c r="C7774" t="s">
        <v>14525</v>
      </c>
      <c r="D7774" s="16" t="s">
        <v>621</v>
      </c>
      <c r="E7774">
        <v>158.83000000000001</v>
      </c>
    </row>
    <row r="7775" spans="1:5" x14ac:dyDescent="0.2">
      <c r="A7775">
        <v>92380</v>
      </c>
      <c r="B7775" t="s">
        <v>2009</v>
      </c>
      <c r="C7775" t="s">
        <v>14526</v>
      </c>
      <c r="D7775" s="16" t="s">
        <v>621</v>
      </c>
      <c r="E7775">
        <v>162.69</v>
      </c>
    </row>
    <row r="7776" spans="1:5" x14ac:dyDescent="0.2">
      <c r="A7776">
        <v>101917</v>
      </c>
      <c r="B7776" t="s">
        <v>2009</v>
      </c>
      <c r="C7776" t="s">
        <v>14527</v>
      </c>
      <c r="D7776" s="16" t="s">
        <v>621</v>
      </c>
      <c r="E7776">
        <v>192.86</v>
      </c>
    </row>
    <row r="7777" spans="1:5" x14ac:dyDescent="0.2">
      <c r="A7777">
        <v>101924</v>
      </c>
      <c r="B7777" t="s">
        <v>2009</v>
      </c>
      <c r="C7777" t="s">
        <v>14528</v>
      </c>
      <c r="D7777" s="16" t="s">
        <v>621</v>
      </c>
      <c r="E7777">
        <v>212.77</v>
      </c>
    </row>
    <row r="7778" spans="1:5" x14ac:dyDescent="0.2">
      <c r="A7778">
        <v>101933</v>
      </c>
      <c r="B7778" t="s">
        <v>2009</v>
      </c>
      <c r="C7778" t="s">
        <v>14529</v>
      </c>
      <c r="D7778" s="16" t="s">
        <v>621</v>
      </c>
      <c r="E7778">
        <v>221.89</v>
      </c>
    </row>
    <row r="7779" spans="1:5" x14ac:dyDescent="0.2">
      <c r="A7779">
        <v>92692</v>
      </c>
      <c r="B7779" t="s">
        <v>2009</v>
      </c>
      <c r="C7779" t="s">
        <v>14530</v>
      </c>
      <c r="D7779" s="16" t="s">
        <v>621</v>
      </c>
      <c r="E7779">
        <v>17.02</v>
      </c>
    </row>
    <row r="7780" spans="1:5" x14ac:dyDescent="0.2">
      <c r="A7780">
        <v>92694</v>
      </c>
      <c r="B7780" t="s">
        <v>2009</v>
      </c>
      <c r="C7780" t="s">
        <v>14531</v>
      </c>
      <c r="D7780" s="16" t="s">
        <v>621</v>
      </c>
      <c r="E7780">
        <v>27.01</v>
      </c>
    </row>
    <row r="7781" spans="1:5" x14ac:dyDescent="0.2">
      <c r="A7781">
        <v>92696</v>
      </c>
      <c r="B7781" t="s">
        <v>2009</v>
      </c>
      <c r="C7781" t="s">
        <v>14532</v>
      </c>
      <c r="D7781" s="16" t="s">
        <v>621</v>
      </c>
      <c r="E7781">
        <v>42.52</v>
      </c>
    </row>
    <row r="7782" spans="1:5" x14ac:dyDescent="0.2">
      <c r="A7782">
        <v>92657</v>
      </c>
      <c r="B7782" t="s">
        <v>2009</v>
      </c>
      <c r="C7782" t="s">
        <v>14533</v>
      </c>
      <c r="D7782" s="16" t="s">
        <v>621</v>
      </c>
      <c r="E7782">
        <v>31.43</v>
      </c>
    </row>
    <row r="7783" spans="1:5" x14ac:dyDescent="0.2">
      <c r="A7783">
        <v>92659</v>
      </c>
      <c r="B7783" t="s">
        <v>2009</v>
      </c>
      <c r="C7783" t="s">
        <v>14534</v>
      </c>
      <c r="D7783" s="16" t="s">
        <v>621</v>
      </c>
      <c r="E7783">
        <v>39.5</v>
      </c>
    </row>
    <row r="7784" spans="1:5" x14ac:dyDescent="0.2">
      <c r="A7784">
        <v>92661</v>
      </c>
      <c r="B7784" t="s">
        <v>2009</v>
      </c>
      <c r="C7784" t="s">
        <v>14535</v>
      </c>
      <c r="D7784" s="16" t="s">
        <v>621</v>
      </c>
      <c r="E7784">
        <v>47.93</v>
      </c>
    </row>
    <row r="7785" spans="1:5" x14ac:dyDescent="0.2">
      <c r="A7785">
        <v>92663</v>
      </c>
      <c r="B7785" t="s">
        <v>2009</v>
      </c>
      <c r="C7785" t="s">
        <v>14536</v>
      </c>
      <c r="D7785" s="16" t="s">
        <v>621</v>
      </c>
      <c r="E7785">
        <v>64.8</v>
      </c>
    </row>
    <row r="7786" spans="1:5" x14ac:dyDescent="0.2">
      <c r="A7786">
        <v>92665</v>
      </c>
      <c r="B7786" t="s">
        <v>2009</v>
      </c>
      <c r="C7786" t="s">
        <v>14537</v>
      </c>
      <c r="D7786" s="16" t="s">
        <v>621</v>
      </c>
      <c r="E7786">
        <v>89.92</v>
      </c>
    </row>
    <row r="7787" spans="1:5" x14ac:dyDescent="0.2">
      <c r="A7787">
        <v>92667</v>
      </c>
      <c r="B7787" t="s">
        <v>2009</v>
      </c>
      <c r="C7787" t="s">
        <v>14538</v>
      </c>
      <c r="D7787" s="16" t="s">
        <v>621</v>
      </c>
      <c r="E7787">
        <v>132</v>
      </c>
    </row>
    <row r="7788" spans="1:5" x14ac:dyDescent="0.2">
      <c r="A7788">
        <v>92369</v>
      </c>
      <c r="B7788" t="s">
        <v>2009</v>
      </c>
      <c r="C7788" t="s">
        <v>14539</v>
      </c>
      <c r="D7788" s="16" t="s">
        <v>621</v>
      </c>
      <c r="E7788">
        <v>41.23</v>
      </c>
    </row>
    <row r="7789" spans="1:5" x14ac:dyDescent="0.2">
      <c r="A7789">
        <v>92371</v>
      </c>
      <c r="B7789" t="s">
        <v>2009</v>
      </c>
      <c r="C7789" t="s">
        <v>14540</v>
      </c>
      <c r="D7789" s="16" t="s">
        <v>621</v>
      </c>
      <c r="E7789">
        <v>50.65</v>
      </c>
    </row>
    <row r="7790" spans="1:5" x14ac:dyDescent="0.2">
      <c r="A7790">
        <v>92373</v>
      </c>
      <c r="B7790" t="s">
        <v>2009</v>
      </c>
      <c r="C7790" t="s">
        <v>14541</v>
      </c>
      <c r="D7790" s="16" t="s">
        <v>621</v>
      </c>
      <c r="E7790">
        <v>60.62</v>
      </c>
    </row>
    <row r="7791" spans="1:5" x14ac:dyDescent="0.2">
      <c r="A7791">
        <v>92344</v>
      </c>
      <c r="B7791" t="s">
        <v>2009</v>
      </c>
      <c r="C7791" t="s">
        <v>14542</v>
      </c>
      <c r="D7791" s="16" t="s">
        <v>621</v>
      </c>
      <c r="E7791">
        <v>83.43</v>
      </c>
    </row>
    <row r="7792" spans="1:5" x14ac:dyDescent="0.2">
      <c r="A7792">
        <v>92375</v>
      </c>
      <c r="B7792" t="s">
        <v>2009</v>
      </c>
      <c r="C7792" t="s">
        <v>14543</v>
      </c>
      <c r="D7792" s="16" t="s">
        <v>621</v>
      </c>
      <c r="E7792">
        <v>79.41</v>
      </c>
    </row>
    <row r="7793" spans="1:5" x14ac:dyDescent="0.2">
      <c r="A7793">
        <v>92346</v>
      </c>
      <c r="B7793" t="s">
        <v>2009</v>
      </c>
      <c r="C7793" t="s">
        <v>14544</v>
      </c>
      <c r="D7793" s="16" t="s">
        <v>621</v>
      </c>
      <c r="E7793">
        <v>107.47</v>
      </c>
    </row>
    <row r="7794" spans="1:5" x14ac:dyDescent="0.2">
      <c r="A7794">
        <v>92377</v>
      </c>
      <c r="B7794" t="s">
        <v>2009</v>
      </c>
      <c r="C7794" t="s">
        <v>14545</v>
      </c>
      <c r="D7794" s="16" t="s">
        <v>621</v>
      </c>
      <c r="E7794">
        <v>107.4</v>
      </c>
    </row>
    <row r="7795" spans="1:5" x14ac:dyDescent="0.2">
      <c r="A7795">
        <v>92348</v>
      </c>
      <c r="B7795" t="s">
        <v>2009</v>
      </c>
      <c r="C7795" t="s">
        <v>14546</v>
      </c>
      <c r="D7795" s="16" t="s">
        <v>621</v>
      </c>
      <c r="E7795">
        <v>148.5</v>
      </c>
    </row>
    <row r="7796" spans="1:5" x14ac:dyDescent="0.2">
      <c r="A7796">
        <v>92379</v>
      </c>
      <c r="B7796" t="s">
        <v>2009</v>
      </c>
      <c r="C7796" t="s">
        <v>14547</v>
      </c>
      <c r="D7796" s="16" t="s">
        <v>621</v>
      </c>
      <c r="E7796">
        <v>152.36000000000001</v>
      </c>
    </row>
    <row r="7797" spans="1:5" x14ac:dyDescent="0.2">
      <c r="A7797">
        <v>106677</v>
      </c>
      <c r="B7797" t="s">
        <v>2009</v>
      </c>
      <c r="C7797" t="s">
        <v>14548</v>
      </c>
      <c r="D7797" s="16" t="s">
        <v>621</v>
      </c>
      <c r="E7797">
        <v>1073.47</v>
      </c>
    </row>
    <row r="7798" spans="1:5" x14ac:dyDescent="0.2">
      <c r="A7798">
        <v>95696</v>
      </c>
      <c r="B7798" t="s">
        <v>2009</v>
      </c>
      <c r="C7798" t="s">
        <v>14549</v>
      </c>
      <c r="D7798" s="16" t="s">
        <v>621</v>
      </c>
      <c r="E7798">
        <v>49.67</v>
      </c>
    </row>
    <row r="7799" spans="1:5" x14ac:dyDescent="0.2">
      <c r="A7799">
        <v>92335</v>
      </c>
      <c r="B7799" t="s">
        <v>2009</v>
      </c>
      <c r="C7799" t="s">
        <v>14550</v>
      </c>
      <c r="D7799" s="16" t="s">
        <v>658</v>
      </c>
      <c r="E7799">
        <v>120.49</v>
      </c>
    </row>
    <row r="7800" spans="1:5" x14ac:dyDescent="0.2">
      <c r="A7800">
        <v>92336</v>
      </c>
      <c r="B7800" t="s">
        <v>2009</v>
      </c>
      <c r="C7800" t="s">
        <v>14551</v>
      </c>
      <c r="D7800" s="16" t="s">
        <v>658</v>
      </c>
      <c r="E7800">
        <v>145.75</v>
      </c>
    </row>
    <row r="7801" spans="1:5" x14ac:dyDescent="0.2">
      <c r="A7801">
        <v>92337</v>
      </c>
      <c r="B7801" t="s">
        <v>2009</v>
      </c>
      <c r="C7801" t="s">
        <v>14552</v>
      </c>
      <c r="D7801" s="16" t="s">
        <v>658</v>
      </c>
      <c r="E7801">
        <v>190.21</v>
      </c>
    </row>
    <row r="7802" spans="1:5" x14ac:dyDescent="0.2">
      <c r="A7802">
        <v>92687</v>
      </c>
      <c r="B7802" t="s">
        <v>2009</v>
      </c>
      <c r="C7802" t="s">
        <v>14553</v>
      </c>
      <c r="D7802" s="16" t="s">
        <v>658</v>
      </c>
      <c r="E7802">
        <v>36.21</v>
      </c>
    </row>
    <row r="7803" spans="1:5" x14ac:dyDescent="0.2">
      <c r="A7803">
        <v>92688</v>
      </c>
      <c r="B7803" t="s">
        <v>2009</v>
      </c>
      <c r="C7803" t="s">
        <v>14554</v>
      </c>
      <c r="D7803" s="16" t="s">
        <v>658</v>
      </c>
      <c r="E7803">
        <v>50.49</v>
      </c>
    </row>
    <row r="7804" spans="1:5" x14ac:dyDescent="0.2">
      <c r="A7804">
        <v>97536</v>
      </c>
      <c r="B7804" t="s">
        <v>2009</v>
      </c>
      <c r="C7804" t="s">
        <v>14555</v>
      </c>
      <c r="D7804" s="16" t="s">
        <v>658</v>
      </c>
      <c r="E7804">
        <v>77.5</v>
      </c>
    </row>
    <row r="7805" spans="1:5" x14ac:dyDescent="0.2">
      <c r="A7805">
        <v>97535</v>
      </c>
      <c r="B7805" t="s">
        <v>2009</v>
      </c>
      <c r="C7805" t="s">
        <v>14556</v>
      </c>
      <c r="D7805" s="16" t="s">
        <v>658</v>
      </c>
      <c r="E7805">
        <v>63.96</v>
      </c>
    </row>
    <row r="7806" spans="1:5" x14ac:dyDescent="0.2">
      <c r="A7806">
        <v>92652</v>
      </c>
      <c r="B7806" t="s">
        <v>2009</v>
      </c>
      <c r="C7806" t="s">
        <v>14557</v>
      </c>
      <c r="D7806" s="16" t="s">
        <v>658</v>
      </c>
      <c r="E7806">
        <v>78.150000000000006</v>
      </c>
    </row>
    <row r="7807" spans="1:5" x14ac:dyDescent="0.2">
      <c r="A7807">
        <v>92653</v>
      </c>
      <c r="B7807" t="s">
        <v>2009</v>
      </c>
      <c r="C7807" t="s">
        <v>14558</v>
      </c>
      <c r="D7807" s="16" t="s">
        <v>658</v>
      </c>
      <c r="E7807">
        <v>89.8</v>
      </c>
    </row>
    <row r="7808" spans="1:5" x14ac:dyDescent="0.2">
      <c r="A7808">
        <v>92654</v>
      </c>
      <c r="B7808" t="s">
        <v>2009</v>
      </c>
      <c r="C7808" t="s">
        <v>14559</v>
      </c>
      <c r="D7808" s="16" t="s">
        <v>658</v>
      </c>
      <c r="E7808">
        <v>123.37</v>
      </c>
    </row>
    <row r="7809" spans="1:5" x14ac:dyDescent="0.2">
      <c r="A7809">
        <v>92655</v>
      </c>
      <c r="B7809" t="s">
        <v>2009</v>
      </c>
      <c r="C7809" t="s">
        <v>14560</v>
      </c>
      <c r="D7809" s="16" t="s">
        <v>658</v>
      </c>
      <c r="E7809">
        <v>151.36000000000001</v>
      </c>
    </row>
    <row r="7810" spans="1:5" x14ac:dyDescent="0.2">
      <c r="A7810">
        <v>92656</v>
      </c>
      <c r="B7810" t="s">
        <v>2009</v>
      </c>
      <c r="C7810" t="s">
        <v>14561</v>
      </c>
      <c r="D7810" s="16" t="s">
        <v>658</v>
      </c>
      <c r="E7810">
        <v>198.54</v>
      </c>
    </row>
    <row r="7811" spans="1:5" x14ac:dyDescent="0.2">
      <c r="A7811">
        <v>101918</v>
      </c>
      <c r="B7811" t="s">
        <v>2009</v>
      </c>
      <c r="C7811" t="s">
        <v>14562</v>
      </c>
      <c r="D7811" s="16" t="s">
        <v>658</v>
      </c>
      <c r="E7811">
        <v>273.93</v>
      </c>
    </row>
    <row r="7812" spans="1:5" x14ac:dyDescent="0.2">
      <c r="A7812">
        <v>101927</v>
      </c>
      <c r="B7812" t="s">
        <v>2009</v>
      </c>
      <c r="C7812" t="s">
        <v>14563</v>
      </c>
      <c r="D7812" s="16" t="s">
        <v>658</v>
      </c>
      <c r="E7812">
        <v>257.52</v>
      </c>
    </row>
    <row r="7813" spans="1:5" x14ac:dyDescent="0.2">
      <c r="A7813">
        <v>97498</v>
      </c>
      <c r="B7813" t="s">
        <v>2009</v>
      </c>
      <c r="C7813" t="s">
        <v>14564</v>
      </c>
      <c r="D7813" s="16" t="s">
        <v>658</v>
      </c>
      <c r="E7813">
        <v>58.53</v>
      </c>
    </row>
    <row r="7814" spans="1:5" x14ac:dyDescent="0.2">
      <c r="A7814">
        <v>92364</v>
      </c>
      <c r="B7814" t="s">
        <v>2009</v>
      </c>
      <c r="C7814" t="s">
        <v>14565</v>
      </c>
      <c r="D7814" s="16" t="s">
        <v>658</v>
      </c>
      <c r="E7814">
        <v>72.3</v>
      </c>
    </row>
    <row r="7815" spans="1:5" x14ac:dyDescent="0.2">
      <c r="A7815">
        <v>92365</v>
      </c>
      <c r="B7815" t="s">
        <v>2009</v>
      </c>
      <c r="C7815" t="s">
        <v>14566</v>
      </c>
      <c r="D7815" s="16" t="s">
        <v>658</v>
      </c>
      <c r="E7815">
        <v>83.49</v>
      </c>
    </row>
    <row r="7816" spans="1:5" x14ac:dyDescent="0.2">
      <c r="A7816">
        <v>92341</v>
      </c>
      <c r="B7816" t="s">
        <v>2009</v>
      </c>
      <c r="C7816" t="s">
        <v>14567</v>
      </c>
      <c r="D7816" s="16" t="s">
        <v>658</v>
      </c>
      <c r="E7816">
        <v>134.13</v>
      </c>
    </row>
    <row r="7817" spans="1:5" x14ac:dyDescent="0.2">
      <c r="A7817">
        <v>92366</v>
      </c>
      <c r="B7817" t="s">
        <v>2009</v>
      </c>
      <c r="C7817" t="s">
        <v>14568</v>
      </c>
      <c r="D7817" s="16" t="s">
        <v>658</v>
      </c>
      <c r="E7817">
        <v>116.45</v>
      </c>
    </row>
    <row r="7818" spans="1:5" x14ac:dyDescent="0.2">
      <c r="A7818">
        <v>92342</v>
      </c>
      <c r="B7818" t="s">
        <v>2009</v>
      </c>
      <c r="C7818" t="s">
        <v>14569</v>
      </c>
      <c r="D7818" s="16" t="s">
        <v>658</v>
      </c>
      <c r="E7818">
        <v>160.85</v>
      </c>
    </row>
    <row r="7819" spans="1:5" x14ac:dyDescent="0.2">
      <c r="A7819">
        <v>92367</v>
      </c>
      <c r="B7819" t="s">
        <v>2009</v>
      </c>
      <c r="C7819" t="s">
        <v>14570</v>
      </c>
      <c r="D7819" s="16" t="s">
        <v>658</v>
      </c>
      <c r="E7819">
        <v>143.56</v>
      </c>
    </row>
    <row r="7820" spans="1:5" x14ac:dyDescent="0.2">
      <c r="A7820">
        <v>92343</v>
      </c>
      <c r="B7820" t="s">
        <v>2009</v>
      </c>
      <c r="C7820" t="s">
        <v>14571</v>
      </c>
      <c r="D7820" s="16" t="s">
        <v>658</v>
      </c>
      <c r="E7820">
        <v>206.77</v>
      </c>
    </row>
    <row r="7821" spans="1:5" x14ac:dyDescent="0.2">
      <c r="A7821">
        <v>92368</v>
      </c>
      <c r="B7821" t="s">
        <v>2009</v>
      </c>
      <c r="C7821" t="s">
        <v>14572</v>
      </c>
      <c r="D7821" s="16" t="s">
        <v>658</v>
      </c>
      <c r="E7821">
        <v>189.85</v>
      </c>
    </row>
    <row r="7822" spans="1:5" x14ac:dyDescent="0.2">
      <c r="A7822">
        <v>92689</v>
      </c>
      <c r="B7822" t="s">
        <v>2009</v>
      </c>
      <c r="C7822" t="s">
        <v>14573</v>
      </c>
      <c r="D7822" s="16" t="s">
        <v>658</v>
      </c>
      <c r="E7822">
        <v>51.09</v>
      </c>
    </row>
    <row r="7823" spans="1:5" x14ac:dyDescent="0.2">
      <c r="A7823">
        <v>92690</v>
      </c>
      <c r="B7823" t="s">
        <v>2009</v>
      </c>
      <c r="C7823" t="s">
        <v>14574</v>
      </c>
      <c r="D7823" s="16" t="s">
        <v>658</v>
      </c>
      <c r="E7823">
        <v>73.650000000000006</v>
      </c>
    </row>
    <row r="7824" spans="1:5" x14ac:dyDescent="0.2">
      <c r="A7824">
        <v>92691</v>
      </c>
      <c r="B7824" t="s">
        <v>2009</v>
      </c>
      <c r="C7824" t="s">
        <v>14575</v>
      </c>
      <c r="D7824" s="16" t="s">
        <v>658</v>
      </c>
      <c r="E7824">
        <v>98.73</v>
      </c>
    </row>
    <row r="7825" spans="1:5" x14ac:dyDescent="0.2">
      <c r="A7825">
        <v>92359</v>
      </c>
      <c r="B7825" t="s">
        <v>2009</v>
      </c>
      <c r="C7825" t="s">
        <v>14576</v>
      </c>
      <c r="D7825" s="16" t="s">
        <v>658</v>
      </c>
      <c r="E7825">
        <v>66.36</v>
      </c>
    </row>
    <row r="7826" spans="1:5" x14ac:dyDescent="0.2">
      <c r="A7826">
        <v>92645</v>
      </c>
      <c r="B7826" t="s">
        <v>2009</v>
      </c>
      <c r="C7826" t="s">
        <v>14577</v>
      </c>
      <c r="D7826" s="16" t="s">
        <v>658</v>
      </c>
      <c r="E7826">
        <v>71.010000000000005</v>
      </c>
    </row>
    <row r="7827" spans="1:5" x14ac:dyDescent="0.2">
      <c r="A7827">
        <v>92360</v>
      </c>
      <c r="B7827" t="s">
        <v>2009</v>
      </c>
      <c r="C7827" t="s">
        <v>14578</v>
      </c>
      <c r="D7827" s="16" t="s">
        <v>658</v>
      </c>
      <c r="E7827">
        <v>88.55</v>
      </c>
    </row>
    <row r="7828" spans="1:5" x14ac:dyDescent="0.2">
      <c r="A7828">
        <v>92646</v>
      </c>
      <c r="B7828" t="s">
        <v>2009</v>
      </c>
      <c r="C7828" t="s">
        <v>14579</v>
      </c>
      <c r="D7828" s="16" t="s">
        <v>658</v>
      </c>
      <c r="E7828">
        <v>93.2</v>
      </c>
    </row>
    <row r="7829" spans="1:5" x14ac:dyDescent="0.2">
      <c r="A7829">
        <v>95697</v>
      </c>
      <c r="B7829" t="s">
        <v>2009</v>
      </c>
      <c r="C7829" t="s">
        <v>14580</v>
      </c>
      <c r="D7829" s="16" t="s">
        <v>658</v>
      </c>
      <c r="E7829">
        <v>97.48</v>
      </c>
    </row>
    <row r="7830" spans="1:5" x14ac:dyDescent="0.2">
      <c r="A7830">
        <v>92648</v>
      </c>
      <c r="B7830" t="s">
        <v>2009</v>
      </c>
      <c r="C7830" t="s">
        <v>14581</v>
      </c>
      <c r="D7830" s="16" t="s">
        <v>658</v>
      </c>
      <c r="E7830">
        <v>102.13</v>
      </c>
    </row>
    <row r="7831" spans="1:5" x14ac:dyDescent="0.2">
      <c r="A7831">
        <v>92338</v>
      </c>
      <c r="B7831" t="s">
        <v>2009</v>
      </c>
      <c r="C7831" t="s">
        <v>14582</v>
      </c>
      <c r="D7831" s="16" t="s">
        <v>658</v>
      </c>
      <c r="E7831">
        <v>147.22999999999999</v>
      </c>
    </row>
    <row r="7832" spans="1:5" x14ac:dyDescent="0.2">
      <c r="A7832">
        <v>92361</v>
      </c>
      <c r="B7832" t="s">
        <v>2009</v>
      </c>
      <c r="C7832" t="s">
        <v>14583</v>
      </c>
      <c r="D7832" s="16" t="s">
        <v>658</v>
      </c>
      <c r="E7832">
        <v>119.74</v>
      </c>
    </row>
    <row r="7833" spans="1:5" x14ac:dyDescent="0.2">
      <c r="A7833">
        <v>92649</v>
      </c>
      <c r="B7833" t="s">
        <v>2009</v>
      </c>
      <c r="C7833" t="s">
        <v>14584</v>
      </c>
      <c r="D7833" s="16" t="s">
        <v>658</v>
      </c>
      <c r="E7833">
        <v>124.39</v>
      </c>
    </row>
    <row r="7834" spans="1:5" x14ac:dyDescent="0.2">
      <c r="A7834">
        <v>92339</v>
      </c>
      <c r="B7834" t="s">
        <v>2009</v>
      </c>
      <c r="C7834" t="s">
        <v>14585</v>
      </c>
      <c r="D7834" s="16" t="s">
        <v>658</v>
      </c>
      <c r="E7834">
        <v>216.24</v>
      </c>
    </row>
    <row r="7835" spans="1:5" x14ac:dyDescent="0.2">
      <c r="A7835">
        <v>92362</v>
      </c>
      <c r="B7835" t="s">
        <v>2009</v>
      </c>
      <c r="C7835" t="s">
        <v>14586</v>
      </c>
      <c r="D7835" s="16" t="s">
        <v>658</v>
      </c>
      <c r="E7835">
        <v>190.7</v>
      </c>
    </row>
    <row r="7836" spans="1:5" x14ac:dyDescent="0.2">
      <c r="A7836">
        <v>92650</v>
      </c>
      <c r="B7836" t="s">
        <v>2009</v>
      </c>
      <c r="C7836" t="s">
        <v>14587</v>
      </c>
      <c r="D7836" s="16" t="s">
        <v>658</v>
      </c>
      <c r="E7836">
        <v>195.35</v>
      </c>
    </row>
    <row r="7837" spans="1:5" x14ac:dyDescent="0.2">
      <c r="A7837">
        <v>106674</v>
      </c>
      <c r="B7837" t="s">
        <v>2009</v>
      </c>
      <c r="C7837" t="s">
        <v>14588</v>
      </c>
      <c r="D7837" s="16" t="s">
        <v>658</v>
      </c>
      <c r="E7837">
        <v>263.26</v>
      </c>
    </row>
    <row r="7838" spans="1:5" x14ac:dyDescent="0.2">
      <c r="A7838">
        <v>106675</v>
      </c>
      <c r="B7838" t="s">
        <v>2009</v>
      </c>
      <c r="C7838" t="s">
        <v>14589</v>
      </c>
      <c r="D7838" s="16" t="s">
        <v>658</v>
      </c>
      <c r="E7838">
        <v>239.66</v>
      </c>
    </row>
    <row r="7839" spans="1:5" x14ac:dyDescent="0.2">
      <c r="A7839">
        <v>106676</v>
      </c>
      <c r="B7839" t="s">
        <v>2009</v>
      </c>
      <c r="C7839" t="s">
        <v>14590</v>
      </c>
      <c r="D7839" s="16" t="s">
        <v>658</v>
      </c>
      <c r="E7839">
        <v>244.31</v>
      </c>
    </row>
    <row r="7840" spans="1:5" x14ac:dyDescent="0.2">
      <c r="A7840">
        <v>97439</v>
      </c>
      <c r="B7840" t="s">
        <v>2009</v>
      </c>
      <c r="C7840" t="s">
        <v>14591</v>
      </c>
      <c r="D7840" s="16" t="s">
        <v>621</v>
      </c>
      <c r="E7840">
        <v>154.54</v>
      </c>
    </row>
    <row r="7841" spans="1:5" x14ac:dyDescent="0.2">
      <c r="A7841">
        <v>97440</v>
      </c>
      <c r="B7841" t="s">
        <v>2009</v>
      </c>
      <c r="C7841" t="s">
        <v>14592</v>
      </c>
      <c r="D7841" s="16" t="s">
        <v>621</v>
      </c>
      <c r="E7841">
        <v>178.63</v>
      </c>
    </row>
    <row r="7842" spans="1:5" x14ac:dyDescent="0.2">
      <c r="A7842">
        <v>97442</v>
      </c>
      <c r="B7842" t="s">
        <v>2009</v>
      </c>
      <c r="C7842" t="s">
        <v>14593</v>
      </c>
      <c r="D7842" s="16" t="s">
        <v>621</v>
      </c>
      <c r="E7842">
        <v>192.95</v>
      </c>
    </row>
    <row r="7843" spans="1:5" x14ac:dyDescent="0.2">
      <c r="A7843">
        <v>97552</v>
      </c>
      <c r="B7843" t="s">
        <v>2009</v>
      </c>
      <c r="C7843" t="s">
        <v>14594</v>
      </c>
      <c r="D7843" s="16" t="s">
        <v>621</v>
      </c>
      <c r="E7843">
        <v>48.03</v>
      </c>
    </row>
    <row r="7844" spans="1:5" x14ac:dyDescent="0.2">
      <c r="A7844">
        <v>97553</v>
      </c>
      <c r="B7844" t="s">
        <v>2009</v>
      </c>
      <c r="C7844" t="s">
        <v>14595</v>
      </c>
      <c r="D7844" s="16" t="s">
        <v>621</v>
      </c>
      <c r="E7844">
        <v>71.5</v>
      </c>
    </row>
    <row r="7845" spans="1:5" x14ac:dyDescent="0.2">
      <c r="A7845">
        <v>97554</v>
      </c>
      <c r="B7845" t="s">
        <v>2009</v>
      </c>
      <c r="C7845" t="s">
        <v>14596</v>
      </c>
      <c r="D7845" s="16" t="s">
        <v>621</v>
      </c>
      <c r="E7845">
        <v>126.75</v>
      </c>
    </row>
    <row r="7846" spans="1:5" x14ac:dyDescent="0.2">
      <c r="A7846">
        <v>97491</v>
      </c>
      <c r="B7846" t="s">
        <v>2009</v>
      </c>
      <c r="C7846" t="s">
        <v>14597</v>
      </c>
      <c r="D7846" s="16" t="s">
        <v>621</v>
      </c>
      <c r="E7846">
        <v>80.14</v>
      </c>
    </row>
    <row r="7847" spans="1:5" x14ac:dyDescent="0.2">
      <c r="A7847">
        <v>97529</v>
      </c>
      <c r="B7847" t="s">
        <v>2009</v>
      </c>
      <c r="C7847" t="s">
        <v>14598</v>
      </c>
      <c r="D7847" s="16" t="s">
        <v>621</v>
      </c>
      <c r="E7847">
        <v>74.400000000000006</v>
      </c>
    </row>
    <row r="7848" spans="1:5" x14ac:dyDescent="0.2">
      <c r="A7848">
        <v>97492</v>
      </c>
      <c r="B7848" t="s">
        <v>2009</v>
      </c>
      <c r="C7848" t="s">
        <v>14599</v>
      </c>
      <c r="D7848" s="16" t="s">
        <v>621</v>
      </c>
      <c r="E7848">
        <v>115.25</v>
      </c>
    </row>
    <row r="7849" spans="1:5" x14ac:dyDescent="0.2">
      <c r="A7849">
        <v>97530</v>
      </c>
      <c r="B7849" t="s">
        <v>2009</v>
      </c>
      <c r="C7849" t="s">
        <v>14600</v>
      </c>
      <c r="D7849" s="16" t="s">
        <v>621</v>
      </c>
      <c r="E7849">
        <v>105.13</v>
      </c>
    </row>
    <row r="7850" spans="1:5" x14ac:dyDescent="0.2">
      <c r="A7850">
        <v>97493</v>
      </c>
      <c r="B7850" t="s">
        <v>2009</v>
      </c>
      <c r="C7850" t="s">
        <v>14601</v>
      </c>
      <c r="D7850" s="16" t="s">
        <v>621</v>
      </c>
      <c r="E7850">
        <v>147.80000000000001</v>
      </c>
    </row>
    <row r="7851" spans="1:5" x14ac:dyDescent="0.2">
      <c r="A7851">
        <v>97531</v>
      </c>
      <c r="B7851" t="s">
        <v>2009</v>
      </c>
      <c r="C7851" t="s">
        <v>14602</v>
      </c>
      <c r="D7851" s="16" t="s">
        <v>621</v>
      </c>
      <c r="E7851">
        <v>132.68</v>
      </c>
    </row>
    <row r="7852" spans="1:5" x14ac:dyDescent="0.2">
      <c r="A7852">
        <v>97458</v>
      </c>
      <c r="B7852" t="s">
        <v>2009</v>
      </c>
      <c r="C7852" t="s">
        <v>14603</v>
      </c>
      <c r="D7852" s="16" t="s">
        <v>621</v>
      </c>
      <c r="E7852">
        <v>270.54000000000002</v>
      </c>
    </row>
    <row r="7853" spans="1:5" x14ac:dyDescent="0.2">
      <c r="A7853">
        <v>97494</v>
      </c>
      <c r="B7853" t="s">
        <v>2009</v>
      </c>
      <c r="C7853" t="s">
        <v>14604</v>
      </c>
      <c r="D7853" s="16" t="s">
        <v>621</v>
      </c>
      <c r="E7853">
        <v>224.55</v>
      </c>
    </row>
    <row r="7854" spans="1:5" x14ac:dyDescent="0.2">
      <c r="A7854">
        <v>97532</v>
      </c>
      <c r="B7854" t="s">
        <v>2009</v>
      </c>
      <c r="C7854" t="s">
        <v>14605</v>
      </c>
      <c r="D7854" s="16" t="s">
        <v>621</v>
      </c>
      <c r="E7854">
        <v>203.17</v>
      </c>
    </row>
    <row r="7855" spans="1:5" x14ac:dyDescent="0.2">
      <c r="A7855">
        <v>97459</v>
      </c>
      <c r="B7855" t="s">
        <v>2009</v>
      </c>
      <c r="C7855" t="s">
        <v>14606</v>
      </c>
      <c r="D7855" s="16" t="s">
        <v>621</v>
      </c>
      <c r="E7855">
        <v>433.92</v>
      </c>
    </row>
    <row r="7856" spans="1:5" x14ac:dyDescent="0.2">
      <c r="A7856">
        <v>97495</v>
      </c>
      <c r="B7856" t="s">
        <v>2009</v>
      </c>
      <c r="C7856" t="s">
        <v>14607</v>
      </c>
      <c r="D7856" s="16" t="s">
        <v>621</v>
      </c>
      <c r="E7856">
        <v>401.42</v>
      </c>
    </row>
    <row r="7857" spans="1:5" x14ac:dyDescent="0.2">
      <c r="A7857">
        <v>97533</v>
      </c>
      <c r="B7857" t="s">
        <v>2009</v>
      </c>
      <c r="C7857" t="s">
        <v>14608</v>
      </c>
      <c r="D7857" s="16" t="s">
        <v>621</v>
      </c>
      <c r="E7857">
        <v>370.66</v>
      </c>
    </row>
    <row r="7858" spans="1:5" x14ac:dyDescent="0.2">
      <c r="A7858">
        <v>97460</v>
      </c>
      <c r="B7858" t="s">
        <v>2009</v>
      </c>
      <c r="C7858" t="s">
        <v>14609</v>
      </c>
      <c r="D7858" s="16" t="s">
        <v>621</v>
      </c>
      <c r="E7858">
        <v>645.51</v>
      </c>
    </row>
    <row r="7859" spans="1:5" x14ac:dyDescent="0.2">
      <c r="A7859">
        <v>97496</v>
      </c>
      <c r="B7859" t="s">
        <v>2009</v>
      </c>
      <c r="C7859" t="s">
        <v>14610</v>
      </c>
      <c r="D7859" s="16" t="s">
        <v>621</v>
      </c>
      <c r="E7859">
        <v>626.48</v>
      </c>
    </row>
    <row r="7860" spans="1:5" x14ac:dyDescent="0.2">
      <c r="A7860">
        <v>97534</v>
      </c>
      <c r="B7860" t="s">
        <v>2009</v>
      </c>
      <c r="C7860" t="s">
        <v>14611</v>
      </c>
      <c r="D7860" s="16" t="s">
        <v>621</v>
      </c>
      <c r="E7860">
        <v>586.34</v>
      </c>
    </row>
    <row r="7861" spans="1:5" x14ac:dyDescent="0.2">
      <c r="A7861">
        <v>101926</v>
      </c>
      <c r="B7861" t="s">
        <v>2009</v>
      </c>
      <c r="C7861" t="s">
        <v>14612</v>
      </c>
      <c r="D7861" s="16" t="s">
        <v>621</v>
      </c>
      <c r="E7861">
        <v>458.03</v>
      </c>
    </row>
    <row r="7862" spans="1:5" x14ac:dyDescent="0.2">
      <c r="A7862">
        <v>101935</v>
      </c>
      <c r="B7862" t="s">
        <v>2009</v>
      </c>
      <c r="C7862" t="s">
        <v>14613</v>
      </c>
      <c r="D7862" s="16" t="s">
        <v>621</v>
      </c>
      <c r="E7862">
        <v>476.26</v>
      </c>
    </row>
    <row r="7863" spans="1:5" x14ac:dyDescent="0.2">
      <c r="A7863">
        <v>92704</v>
      </c>
      <c r="B7863" t="s">
        <v>2009</v>
      </c>
      <c r="C7863" t="s">
        <v>14614</v>
      </c>
      <c r="D7863" s="16" t="s">
        <v>621</v>
      </c>
      <c r="E7863">
        <v>31.83</v>
      </c>
    </row>
    <row r="7864" spans="1:5" x14ac:dyDescent="0.2">
      <c r="A7864">
        <v>92705</v>
      </c>
      <c r="B7864" t="s">
        <v>2009</v>
      </c>
      <c r="C7864" t="s">
        <v>14615</v>
      </c>
      <c r="D7864" s="16" t="s">
        <v>621</v>
      </c>
      <c r="E7864">
        <v>51.36</v>
      </c>
    </row>
    <row r="7865" spans="1:5" x14ac:dyDescent="0.2">
      <c r="A7865">
        <v>92706</v>
      </c>
      <c r="B7865" t="s">
        <v>2009</v>
      </c>
      <c r="C7865" t="s">
        <v>14616</v>
      </c>
      <c r="D7865" s="16" t="s">
        <v>621</v>
      </c>
      <c r="E7865">
        <v>83.16</v>
      </c>
    </row>
    <row r="7866" spans="1:5" x14ac:dyDescent="0.2">
      <c r="A7866">
        <v>92637</v>
      </c>
      <c r="B7866" t="s">
        <v>2009</v>
      </c>
      <c r="C7866" t="s">
        <v>14617</v>
      </c>
      <c r="D7866" s="16" t="s">
        <v>621</v>
      </c>
      <c r="E7866">
        <v>107.15</v>
      </c>
    </row>
    <row r="7867" spans="1:5" x14ac:dyDescent="0.2">
      <c r="A7867">
        <v>92681</v>
      </c>
      <c r="B7867" t="s">
        <v>2009</v>
      </c>
      <c r="C7867" t="s">
        <v>14618</v>
      </c>
      <c r="D7867" s="16" t="s">
        <v>621</v>
      </c>
      <c r="E7867">
        <v>60.98</v>
      </c>
    </row>
    <row r="7868" spans="1:5" x14ac:dyDescent="0.2">
      <c r="A7868">
        <v>92638</v>
      </c>
      <c r="B7868" t="s">
        <v>2009</v>
      </c>
      <c r="C7868" t="s">
        <v>14619</v>
      </c>
      <c r="D7868" s="16" t="s">
        <v>621</v>
      </c>
      <c r="E7868">
        <v>140.9</v>
      </c>
    </row>
    <row r="7869" spans="1:5" x14ac:dyDescent="0.2">
      <c r="A7869">
        <v>92682</v>
      </c>
      <c r="B7869" t="s">
        <v>2009</v>
      </c>
      <c r="C7869" t="s">
        <v>14620</v>
      </c>
      <c r="D7869" s="16" t="s">
        <v>621</v>
      </c>
      <c r="E7869">
        <v>77.680000000000007</v>
      </c>
    </row>
    <row r="7870" spans="1:5" x14ac:dyDescent="0.2">
      <c r="A7870">
        <v>92639</v>
      </c>
      <c r="B7870" t="s">
        <v>2009</v>
      </c>
      <c r="C7870" t="s">
        <v>14621</v>
      </c>
      <c r="D7870" s="16" t="s">
        <v>621</v>
      </c>
      <c r="E7870">
        <v>171.9</v>
      </c>
    </row>
    <row r="7871" spans="1:5" x14ac:dyDescent="0.2">
      <c r="A7871">
        <v>92683</v>
      </c>
      <c r="B7871" t="s">
        <v>2009</v>
      </c>
      <c r="C7871" t="s">
        <v>14622</v>
      </c>
      <c r="D7871" s="16" t="s">
        <v>621</v>
      </c>
      <c r="E7871">
        <v>91.87</v>
      </c>
    </row>
    <row r="7872" spans="1:5" x14ac:dyDescent="0.2">
      <c r="A7872">
        <v>92640</v>
      </c>
      <c r="B7872" t="s">
        <v>2009</v>
      </c>
      <c r="C7872" t="s">
        <v>14623</v>
      </c>
      <c r="D7872" s="16" t="s">
        <v>621</v>
      </c>
      <c r="E7872">
        <v>154.06</v>
      </c>
    </row>
    <row r="7873" spans="1:5" x14ac:dyDescent="0.2">
      <c r="A7873">
        <v>92684</v>
      </c>
      <c r="B7873" t="s">
        <v>2009</v>
      </c>
      <c r="C7873" t="s">
        <v>14624</v>
      </c>
      <c r="D7873" s="16" t="s">
        <v>621</v>
      </c>
      <c r="E7873">
        <v>124.84</v>
      </c>
    </row>
    <row r="7874" spans="1:5" x14ac:dyDescent="0.2">
      <c r="A7874">
        <v>92642</v>
      </c>
      <c r="B7874" t="s">
        <v>2009</v>
      </c>
      <c r="C7874" t="s">
        <v>14625</v>
      </c>
      <c r="D7874" s="16" t="s">
        <v>621</v>
      </c>
      <c r="E7874">
        <v>235.15</v>
      </c>
    </row>
    <row r="7875" spans="1:5" x14ac:dyDescent="0.2">
      <c r="A7875">
        <v>92685</v>
      </c>
      <c r="B7875" t="s">
        <v>2009</v>
      </c>
      <c r="C7875" t="s">
        <v>14626</v>
      </c>
      <c r="D7875" s="16" t="s">
        <v>621</v>
      </c>
      <c r="E7875">
        <v>200.18</v>
      </c>
    </row>
    <row r="7876" spans="1:5" x14ac:dyDescent="0.2">
      <c r="A7876">
        <v>92644</v>
      </c>
      <c r="B7876" t="s">
        <v>2009</v>
      </c>
      <c r="C7876" t="s">
        <v>14627</v>
      </c>
      <c r="D7876" s="16" t="s">
        <v>621</v>
      </c>
      <c r="E7876">
        <v>297.13</v>
      </c>
    </row>
    <row r="7877" spans="1:5" x14ac:dyDescent="0.2">
      <c r="A7877">
        <v>92686</v>
      </c>
      <c r="B7877" t="s">
        <v>2009</v>
      </c>
      <c r="C7877" t="s">
        <v>14628</v>
      </c>
      <c r="D7877" s="16" t="s">
        <v>621</v>
      </c>
      <c r="E7877">
        <v>256.41000000000003</v>
      </c>
    </row>
    <row r="7878" spans="1:5" x14ac:dyDescent="0.2">
      <c r="A7878">
        <v>92356</v>
      </c>
      <c r="B7878" t="s">
        <v>2009</v>
      </c>
      <c r="C7878" t="s">
        <v>14629</v>
      </c>
      <c r="D7878" s="16" t="s">
        <v>621</v>
      </c>
      <c r="E7878">
        <v>162.08000000000001</v>
      </c>
    </row>
    <row r="7879" spans="1:5" x14ac:dyDescent="0.2">
      <c r="A7879">
        <v>92357</v>
      </c>
      <c r="B7879" t="s">
        <v>2009</v>
      </c>
      <c r="C7879" t="s">
        <v>14630</v>
      </c>
      <c r="D7879" s="16" t="s">
        <v>621</v>
      </c>
      <c r="E7879">
        <v>235.29</v>
      </c>
    </row>
    <row r="7880" spans="1:5" x14ac:dyDescent="0.2">
      <c r="A7880">
        <v>92358</v>
      </c>
      <c r="B7880" t="s">
        <v>2009</v>
      </c>
      <c r="C7880" t="s">
        <v>14631</v>
      </c>
      <c r="D7880" s="16" t="s">
        <v>621</v>
      </c>
      <c r="E7880">
        <v>289.41000000000003</v>
      </c>
    </row>
    <row r="7881" spans="1:5" x14ac:dyDescent="0.2">
      <c r="A7881">
        <v>101919</v>
      </c>
      <c r="B7881" t="s">
        <v>2009</v>
      </c>
      <c r="C7881" t="s">
        <v>14632</v>
      </c>
      <c r="D7881" s="16" t="s">
        <v>621</v>
      </c>
      <c r="E7881">
        <v>467.55</v>
      </c>
    </row>
    <row r="7882" spans="1:5" x14ac:dyDescent="0.2">
      <c r="A7882">
        <v>101928</v>
      </c>
      <c r="B7882" t="s">
        <v>2009</v>
      </c>
      <c r="C7882" t="s">
        <v>14633</v>
      </c>
      <c r="D7882" s="16" t="s">
        <v>621</v>
      </c>
      <c r="E7882">
        <v>476.67</v>
      </c>
    </row>
    <row r="7883" spans="1:5" x14ac:dyDescent="0.2">
      <c r="A7883">
        <v>92904</v>
      </c>
      <c r="B7883" t="s">
        <v>2009</v>
      </c>
      <c r="C7883" t="s">
        <v>14634</v>
      </c>
      <c r="D7883" s="16" t="s">
        <v>621</v>
      </c>
      <c r="E7883">
        <v>38.07</v>
      </c>
    </row>
    <row r="7884" spans="1:5" x14ac:dyDescent="0.2">
      <c r="A7884">
        <v>92905</v>
      </c>
      <c r="B7884" t="s">
        <v>2009</v>
      </c>
      <c r="C7884" t="s">
        <v>14635</v>
      </c>
      <c r="D7884" s="16" t="s">
        <v>621</v>
      </c>
      <c r="E7884">
        <v>54.49</v>
      </c>
    </row>
    <row r="7885" spans="1:5" x14ac:dyDescent="0.2">
      <c r="A7885">
        <v>92906</v>
      </c>
      <c r="B7885" t="s">
        <v>2009</v>
      </c>
      <c r="C7885" t="s">
        <v>14636</v>
      </c>
      <c r="D7885" s="16" t="s">
        <v>621</v>
      </c>
      <c r="E7885">
        <v>67.03</v>
      </c>
    </row>
    <row r="7886" spans="1:5" x14ac:dyDescent="0.2">
      <c r="A7886">
        <v>92898</v>
      </c>
      <c r="B7886" t="s">
        <v>2009</v>
      </c>
      <c r="C7886" t="s">
        <v>14637</v>
      </c>
      <c r="D7886" s="16" t="s">
        <v>621</v>
      </c>
      <c r="E7886">
        <v>55.94</v>
      </c>
    </row>
    <row r="7887" spans="1:5" x14ac:dyDescent="0.2">
      <c r="A7887">
        <v>92899</v>
      </c>
      <c r="B7887" t="s">
        <v>2009</v>
      </c>
      <c r="C7887" t="s">
        <v>14638</v>
      </c>
      <c r="D7887" s="16" t="s">
        <v>621</v>
      </c>
      <c r="E7887">
        <v>83.13</v>
      </c>
    </row>
    <row r="7888" spans="1:5" x14ac:dyDescent="0.2">
      <c r="A7888">
        <v>92900</v>
      </c>
      <c r="B7888" t="s">
        <v>2009</v>
      </c>
      <c r="C7888" t="s">
        <v>14639</v>
      </c>
      <c r="D7888" s="16" t="s">
        <v>621</v>
      </c>
      <c r="E7888">
        <v>100.62</v>
      </c>
    </row>
    <row r="7889" spans="1:5" x14ac:dyDescent="0.2">
      <c r="A7889">
        <v>92901</v>
      </c>
      <c r="B7889" t="s">
        <v>2009</v>
      </c>
      <c r="C7889" t="s">
        <v>14640</v>
      </c>
      <c r="D7889" s="16" t="s">
        <v>621</v>
      </c>
      <c r="E7889">
        <v>140.13</v>
      </c>
    </row>
    <row r="7890" spans="1:5" x14ac:dyDescent="0.2">
      <c r="A7890">
        <v>92902</v>
      </c>
      <c r="B7890" t="s">
        <v>2009</v>
      </c>
      <c r="C7890" t="s">
        <v>14641</v>
      </c>
      <c r="D7890" s="16" t="s">
        <v>621</v>
      </c>
      <c r="E7890">
        <v>219.47</v>
      </c>
    </row>
    <row r="7891" spans="1:5" x14ac:dyDescent="0.2">
      <c r="A7891">
        <v>92903</v>
      </c>
      <c r="B7891" t="s">
        <v>2009</v>
      </c>
      <c r="C7891" t="s">
        <v>14642</v>
      </c>
      <c r="D7891" s="16" t="s">
        <v>621</v>
      </c>
      <c r="E7891">
        <v>328</v>
      </c>
    </row>
    <row r="7892" spans="1:5" x14ac:dyDescent="0.2">
      <c r="A7892">
        <v>92892</v>
      </c>
      <c r="B7892" t="s">
        <v>2009</v>
      </c>
      <c r="C7892" t="s">
        <v>14643</v>
      </c>
      <c r="D7892" s="16" t="s">
        <v>621</v>
      </c>
      <c r="E7892">
        <v>65.739999999999995</v>
      </c>
    </row>
    <row r="7893" spans="1:5" x14ac:dyDescent="0.2">
      <c r="A7893">
        <v>92893</v>
      </c>
      <c r="B7893" t="s">
        <v>2009</v>
      </c>
      <c r="C7893" t="s">
        <v>14644</v>
      </c>
      <c r="D7893" s="16" t="s">
        <v>621</v>
      </c>
      <c r="E7893">
        <v>94.28</v>
      </c>
    </row>
    <row r="7894" spans="1:5" x14ac:dyDescent="0.2">
      <c r="A7894">
        <v>92894</v>
      </c>
      <c r="B7894" t="s">
        <v>2009</v>
      </c>
      <c r="C7894" t="s">
        <v>14645</v>
      </c>
      <c r="D7894" s="16" t="s">
        <v>621</v>
      </c>
      <c r="E7894">
        <v>113.31</v>
      </c>
    </row>
    <row r="7895" spans="1:5" x14ac:dyDescent="0.2">
      <c r="A7895">
        <v>92889</v>
      </c>
      <c r="B7895" t="s">
        <v>2009</v>
      </c>
      <c r="C7895" t="s">
        <v>14646</v>
      </c>
      <c r="D7895" s="16" t="s">
        <v>621</v>
      </c>
      <c r="E7895">
        <v>158.76</v>
      </c>
    </row>
    <row r="7896" spans="1:5" x14ac:dyDescent="0.2">
      <c r="A7896">
        <v>92895</v>
      </c>
      <c r="B7896" t="s">
        <v>2009</v>
      </c>
      <c r="C7896" t="s">
        <v>14647</v>
      </c>
      <c r="D7896" s="16" t="s">
        <v>621</v>
      </c>
      <c r="E7896">
        <v>154.74</v>
      </c>
    </row>
    <row r="7897" spans="1:5" x14ac:dyDescent="0.2">
      <c r="A7897">
        <v>92890</v>
      </c>
      <c r="B7897" t="s">
        <v>2009</v>
      </c>
      <c r="C7897" t="s">
        <v>14648</v>
      </c>
      <c r="D7897" s="16" t="s">
        <v>621</v>
      </c>
      <c r="E7897">
        <v>237.02</v>
      </c>
    </row>
    <row r="7898" spans="1:5" x14ac:dyDescent="0.2">
      <c r="A7898">
        <v>92896</v>
      </c>
      <c r="B7898" t="s">
        <v>2009</v>
      </c>
      <c r="C7898" t="s">
        <v>14649</v>
      </c>
      <c r="D7898" s="16" t="s">
        <v>621</v>
      </c>
      <c r="E7898">
        <v>236.95</v>
      </c>
    </row>
    <row r="7899" spans="1:5" x14ac:dyDescent="0.2">
      <c r="A7899">
        <v>92891</v>
      </c>
      <c r="B7899" t="s">
        <v>2009</v>
      </c>
      <c r="C7899" t="s">
        <v>14650</v>
      </c>
      <c r="D7899" s="16" t="s">
        <v>621</v>
      </c>
      <c r="E7899">
        <v>344.5</v>
      </c>
    </row>
    <row r="7900" spans="1:5" x14ac:dyDescent="0.2">
      <c r="A7900">
        <v>92897</v>
      </c>
      <c r="B7900" t="s">
        <v>2009</v>
      </c>
      <c r="C7900" t="s">
        <v>14651</v>
      </c>
      <c r="D7900" s="16" t="s">
        <v>621</v>
      </c>
      <c r="E7900">
        <v>348.36</v>
      </c>
    </row>
    <row r="7901" spans="1:5" x14ac:dyDescent="0.2">
      <c r="A7901">
        <v>100822</v>
      </c>
      <c r="B7901" t="s">
        <v>2009</v>
      </c>
      <c r="C7901" t="s">
        <v>14652</v>
      </c>
      <c r="D7901" s="16" t="s">
        <v>621</v>
      </c>
      <c r="E7901">
        <v>0</v>
      </c>
    </row>
    <row r="7902" spans="1:5" x14ac:dyDescent="0.2">
      <c r="A7902">
        <v>100823</v>
      </c>
      <c r="B7902" t="s">
        <v>2009</v>
      </c>
      <c r="C7902" t="s">
        <v>14653</v>
      </c>
      <c r="D7902" s="16" t="s">
        <v>621</v>
      </c>
      <c r="E7902">
        <v>0</v>
      </c>
    </row>
    <row r="7903" spans="1:5" x14ac:dyDescent="0.2">
      <c r="A7903">
        <v>100824</v>
      </c>
      <c r="B7903" t="s">
        <v>2009</v>
      </c>
      <c r="C7903" t="s">
        <v>14654</v>
      </c>
      <c r="D7903" s="16" t="s">
        <v>621</v>
      </c>
      <c r="E7903">
        <v>0</v>
      </c>
    </row>
    <row r="7904" spans="1:5" x14ac:dyDescent="0.2">
      <c r="A7904">
        <v>100825</v>
      </c>
      <c r="B7904" t="s">
        <v>2009</v>
      </c>
      <c r="C7904" t="s">
        <v>14655</v>
      </c>
      <c r="D7904" s="16" t="s">
        <v>621</v>
      </c>
      <c r="E7904">
        <v>0</v>
      </c>
    </row>
    <row r="7905" spans="1:5" x14ac:dyDescent="0.2">
      <c r="A7905">
        <v>100818</v>
      </c>
      <c r="B7905" t="s">
        <v>2009</v>
      </c>
      <c r="C7905" t="s">
        <v>14656</v>
      </c>
      <c r="D7905" s="16" t="s">
        <v>621</v>
      </c>
      <c r="E7905">
        <v>0</v>
      </c>
    </row>
    <row r="7906" spans="1:5" x14ac:dyDescent="0.2">
      <c r="A7906">
        <v>100819</v>
      </c>
      <c r="B7906" t="s">
        <v>2009</v>
      </c>
      <c r="C7906" t="s">
        <v>14657</v>
      </c>
      <c r="D7906" s="16" t="s">
        <v>621</v>
      </c>
      <c r="E7906">
        <v>0</v>
      </c>
    </row>
    <row r="7907" spans="1:5" x14ac:dyDescent="0.2">
      <c r="A7907">
        <v>100820</v>
      </c>
      <c r="B7907" t="s">
        <v>2009</v>
      </c>
      <c r="C7907" t="s">
        <v>14658</v>
      </c>
      <c r="D7907" s="16" t="s">
        <v>621</v>
      </c>
      <c r="E7907">
        <v>0</v>
      </c>
    </row>
    <row r="7908" spans="1:5" x14ac:dyDescent="0.2">
      <c r="A7908">
        <v>100821</v>
      </c>
      <c r="B7908" t="s">
        <v>2009</v>
      </c>
      <c r="C7908" t="s">
        <v>14659</v>
      </c>
      <c r="D7908" s="16" t="s">
        <v>621</v>
      </c>
      <c r="E7908">
        <v>0</v>
      </c>
    </row>
    <row r="7909" spans="1:5" x14ac:dyDescent="0.2">
      <c r="A7909">
        <v>100846</v>
      </c>
      <c r="B7909" t="s">
        <v>2009</v>
      </c>
      <c r="C7909" t="s">
        <v>14660</v>
      </c>
      <c r="D7909" s="16" t="s">
        <v>621</v>
      </c>
      <c r="E7909">
        <v>0</v>
      </c>
    </row>
    <row r="7910" spans="1:5" x14ac:dyDescent="0.2">
      <c r="A7910">
        <v>100834</v>
      </c>
      <c r="B7910" t="s">
        <v>2009</v>
      </c>
      <c r="C7910" t="s">
        <v>14661</v>
      </c>
      <c r="D7910" s="16" t="s">
        <v>621</v>
      </c>
      <c r="E7910">
        <v>0</v>
      </c>
    </row>
    <row r="7911" spans="1:5" x14ac:dyDescent="0.2">
      <c r="A7911">
        <v>100835</v>
      </c>
      <c r="B7911" t="s">
        <v>2009</v>
      </c>
      <c r="C7911" t="s">
        <v>14662</v>
      </c>
      <c r="D7911" s="16" t="s">
        <v>621</v>
      </c>
      <c r="E7911">
        <v>0</v>
      </c>
    </row>
    <row r="7912" spans="1:5" x14ac:dyDescent="0.2">
      <c r="A7912">
        <v>100836</v>
      </c>
      <c r="B7912" t="s">
        <v>2009</v>
      </c>
      <c r="C7912" t="s">
        <v>14663</v>
      </c>
      <c r="D7912" s="16" t="s">
        <v>621</v>
      </c>
      <c r="E7912">
        <v>0</v>
      </c>
    </row>
    <row r="7913" spans="1:5" x14ac:dyDescent="0.2">
      <c r="A7913">
        <v>100837</v>
      </c>
      <c r="B7913" t="s">
        <v>2009</v>
      </c>
      <c r="C7913" t="s">
        <v>14664</v>
      </c>
      <c r="D7913" s="16" t="s">
        <v>621</v>
      </c>
      <c r="E7913">
        <v>0</v>
      </c>
    </row>
    <row r="7914" spans="1:5" x14ac:dyDescent="0.2">
      <c r="A7914">
        <v>100826</v>
      </c>
      <c r="B7914" t="s">
        <v>2009</v>
      </c>
      <c r="C7914" t="s">
        <v>14665</v>
      </c>
      <c r="D7914" s="16" t="s">
        <v>621</v>
      </c>
      <c r="E7914">
        <v>0</v>
      </c>
    </row>
    <row r="7915" spans="1:5" x14ac:dyDescent="0.2">
      <c r="A7915">
        <v>100827</v>
      </c>
      <c r="B7915" t="s">
        <v>2009</v>
      </c>
      <c r="C7915" t="s">
        <v>14666</v>
      </c>
      <c r="D7915" s="16" t="s">
        <v>621</v>
      </c>
      <c r="E7915">
        <v>0</v>
      </c>
    </row>
    <row r="7916" spans="1:5" x14ac:dyDescent="0.2">
      <c r="A7916">
        <v>100828</v>
      </c>
      <c r="B7916" t="s">
        <v>2009</v>
      </c>
      <c r="C7916" t="s">
        <v>14667</v>
      </c>
      <c r="D7916" s="16" t="s">
        <v>621</v>
      </c>
      <c r="E7916">
        <v>0</v>
      </c>
    </row>
    <row r="7917" spans="1:5" x14ac:dyDescent="0.2">
      <c r="A7917">
        <v>100829</v>
      </c>
      <c r="B7917" t="s">
        <v>2009</v>
      </c>
      <c r="C7917" t="s">
        <v>14668</v>
      </c>
      <c r="D7917" s="16" t="s">
        <v>621</v>
      </c>
      <c r="E7917">
        <v>0</v>
      </c>
    </row>
    <row r="7918" spans="1:5" x14ac:dyDescent="0.2">
      <c r="A7918">
        <v>100830</v>
      </c>
      <c r="B7918" t="s">
        <v>2009</v>
      </c>
      <c r="C7918" t="s">
        <v>14669</v>
      </c>
      <c r="D7918" s="16" t="s">
        <v>621</v>
      </c>
      <c r="E7918">
        <v>0</v>
      </c>
    </row>
    <row r="7919" spans="1:5" x14ac:dyDescent="0.2">
      <c r="A7919">
        <v>100831</v>
      </c>
      <c r="B7919" t="s">
        <v>2009</v>
      </c>
      <c r="C7919" t="s">
        <v>14670</v>
      </c>
      <c r="D7919" s="16" t="s">
        <v>621</v>
      </c>
      <c r="E7919">
        <v>0</v>
      </c>
    </row>
    <row r="7920" spans="1:5" x14ac:dyDescent="0.2">
      <c r="A7920">
        <v>100832</v>
      </c>
      <c r="B7920" t="s">
        <v>2009</v>
      </c>
      <c r="C7920" t="s">
        <v>14671</v>
      </c>
      <c r="D7920" s="16" t="s">
        <v>621</v>
      </c>
      <c r="E7920">
        <v>0</v>
      </c>
    </row>
    <row r="7921" spans="1:5" x14ac:dyDescent="0.2">
      <c r="A7921">
        <v>100833</v>
      </c>
      <c r="B7921" t="s">
        <v>2009</v>
      </c>
      <c r="C7921" t="s">
        <v>14672</v>
      </c>
      <c r="D7921" s="16" t="s">
        <v>621</v>
      </c>
      <c r="E7921">
        <v>0</v>
      </c>
    </row>
    <row r="7922" spans="1:5" x14ac:dyDescent="0.2">
      <c r="A7922">
        <v>100790</v>
      </c>
      <c r="B7922" t="s">
        <v>2009</v>
      </c>
      <c r="C7922" t="s">
        <v>14673</v>
      </c>
      <c r="D7922" s="16" t="s">
        <v>621</v>
      </c>
      <c r="E7922">
        <v>0</v>
      </c>
    </row>
    <row r="7923" spans="1:5" x14ac:dyDescent="0.2">
      <c r="A7923">
        <v>100789</v>
      </c>
      <c r="B7923" t="s">
        <v>2009</v>
      </c>
      <c r="C7923" t="s">
        <v>14674</v>
      </c>
      <c r="D7923" s="16" t="s">
        <v>621</v>
      </c>
      <c r="E7923">
        <v>0</v>
      </c>
    </row>
    <row r="7924" spans="1:5" x14ac:dyDescent="0.2">
      <c r="A7924">
        <v>100788</v>
      </c>
      <c r="B7924" t="s">
        <v>2009</v>
      </c>
      <c r="C7924" t="s">
        <v>14675</v>
      </c>
      <c r="D7924" s="16" t="s">
        <v>621</v>
      </c>
      <c r="E7924">
        <v>914.12</v>
      </c>
    </row>
    <row r="7925" spans="1:5" x14ac:dyDescent="0.2">
      <c r="A7925">
        <v>100811</v>
      </c>
      <c r="B7925" t="s">
        <v>2009</v>
      </c>
      <c r="C7925" t="s">
        <v>14676</v>
      </c>
      <c r="D7925" s="16" t="s">
        <v>621</v>
      </c>
      <c r="E7925">
        <v>0</v>
      </c>
    </row>
    <row r="7926" spans="1:5" x14ac:dyDescent="0.2">
      <c r="A7926">
        <v>100812</v>
      </c>
      <c r="B7926" t="s">
        <v>2009</v>
      </c>
      <c r="C7926" t="s">
        <v>14677</v>
      </c>
      <c r="D7926" s="16" t="s">
        <v>621</v>
      </c>
      <c r="E7926">
        <v>0</v>
      </c>
    </row>
    <row r="7927" spans="1:5" x14ac:dyDescent="0.2">
      <c r="A7927">
        <v>100813</v>
      </c>
      <c r="B7927" t="s">
        <v>2009</v>
      </c>
      <c r="C7927" t="s">
        <v>14678</v>
      </c>
      <c r="D7927" s="16" t="s">
        <v>621</v>
      </c>
      <c r="E7927">
        <v>0</v>
      </c>
    </row>
    <row r="7928" spans="1:5" x14ac:dyDescent="0.2">
      <c r="A7928">
        <v>100814</v>
      </c>
      <c r="B7928" t="s">
        <v>2009</v>
      </c>
      <c r="C7928" t="s">
        <v>14679</v>
      </c>
      <c r="D7928" s="16" t="s">
        <v>621</v>
      </c>
      <c r="E7928">
        <v>0</v>
      </c>
    </row>
    <row r="7929" spans="1:5" x14ac:dyDescent="0.2">
      <c r="A7929">
        <v>100815</v>
      </c>
      <c r="B7929" t="s">
        <v>2009</v>
      </c>
      <c r="C7929" t="s">
        <v>14680</v>
      </c>
      <c r="D7929" s="16" t="s">
        <v>621</v>
      </c>
      <c r="E7929">
        <v>0</v>
      </c>
    </row>
    <row r="7930" spans="1:5" x14ac:dyDescent="0.2">
      <c r="A7930">
        <v>100816</v>
      </c>
      <c r="B7930" t="s">
        <v>2009</v>
      </c>
      <c r="C7930" t="s">
        <v>14681</v>
      </c>
      <c r="D7930" s="16" t="s">
        <v>621</v>
      </c>
      <c r="E7930">
        <v>0</v>
      </c>
    </row>
    <row r="7931" spans="1:5" x14ac:dyDescent="0.2">
      <c r="A7931">
        <v>100817</v>
      </c>
      <c r="B7931" t="s">
        <v>2009</v>
      </c>
      <c r="C7931" t="s">
        <v>14682</v>
      </c>
      <c r="D7931" s="16" t="s">
        <v>621</v>
      </c>
      <c r="E7931">
        <v>0</v>
      </c>
    </row>
    <row r="7932" spans="1:5" x14ac:dyDescent="0.2">
      <c r="A7932">
        <v>100795</v>
      </c>
      <c r="B7932" t="s">
        <v>2009</v>
      </c>
      <c r="C7932" t="s">
        <v>14683</v>
      </c>
      <c r="D7932" s="16" t="s">
        <v>658</v>
      </c>
      <c r="E7932">
        <v>0</v>
      </c>
    </row>
    <row r="7933" spans="1:5" x14ac:dyDescent="0.2">
      <c r="A7933">
        <v>100842</v>
      </c>
      <c r="B7933" t="s">
        <v>2009</v>
      </c>
      <c r="C7933" t="s">
        <v>14684</v>
      </c>
      <c r="D7933" s="16" t="s">
        <v>658</v>
      </c>
      <c r="E7933">
        <v>0</v>
      </c>
    </row>
    <row r="7934" spans="1:5" x14ac:dyDescent="0.2">
      <c r="A7934">
        <v>100796</v>
      </c>
      <c r="B7934" t="s">
        <v>2009</v>
      </c>
      <c r="C7934" t="s">
        <v>14685</v>
      </c>
      <c r="D7934" s="16" t="s">
        <v>658</v>
      </c>
      <c r="E7934">
        <v>0</v>
      </c>
    </row>
    <row r="7935" spans="1:5" x14ac:dyDescent="0.2">
      <c r="A7935">
        <v>100843</v>
      </c>
      <c r="B7935" t="s">
        <v>2009</v>
      </c>
      <c r="C7935" t="s">
        <v>14686</v>
      </c>
      <c r="D7935" s="16" t="s">
        <v>658</v>
      </c>
      <c r="E7935">
        <v>0</v>
      </c>
    </row>
    <row r="7936" spans="1:5" x14ac:dyDescent="0.2">
      <c r="A7936">
        <v>100844</v>
      </c>
      <c r="B7936" t="s">
        <v>2009</v>
      </c>
      <c r="C7936" t="s">
        <v>14687</v>
      </c>
      <c r="D7936" s="16" t="s">
        <v>658</v>
      </c>
      <c r="E7936">
        <v>0</v>
      </c>
    </row>
    <row r="7937" spans="1:5" x14ac:dyDescent="0.2">
      <c r="A7937">
        <v>100797</v>
      </c>
      <c r="B7937" t="s">
        <v>2009</v>
      </c>
      <c r="C7937" t="s">
        <v>14688</v>
      </c>
      <c r="D7937" s="16" t="s">
        <v>658</v>
      </c>
      <c r="E7937">
        <v>0</v>
      </c>
    </row>
    <row r="7938" spans="1:5" x14ac:dyDescent="0.2">
      <c r="A7938">
        <v>100798</v>
      </c>
      <c r="B7938" t="s">
        <v>2009</v>
      </c>
      <c r="C7938" t="s">
        <v>14689</v>
      </c>
      <c r="D7938" s="16" t="s">
        <v>658</v>
      </c>
      <c r="E7938">
        <v>0</v>
      </c>
    </row>
    <row r="7939" spans="1:5" x14ac:dyDescent="0.2">
      <c r="A7939">
        <v>100845</v>
      </c>
      <c r="B7939" t="s">
        <v>2009</v>
      </c>
      <c r="C7939" t="s">
        <v>14690</v>
      </c>
      <c r="D7939" s="16" t="s">
        <v>658</v>
      </c>
      <c r="E7939">
        <v>0</v>
      </c>
    </row>
    <row r="7940" spans="1:5" x14ac:dyDescent="0.2">
      <c r="A7940">
        <v>100799</v>
      </c>
      <c r="B7940" t="s">
        <v>2009</v>
      </c>
      <c r="C7940" t="s">
        <v>14691</v>
      </c>
      <c r="D7940" s="16" t="s">
        <v>658</v>
      </c>
      <c r="E7940">
        <v>20.52</v>
      </c>
    </row>
    <row r="7941" spans="1:5" x14ac:dyDescent="0.2">
      <c r="A7941">
        <v>100807</v>
      </c>
      <c r="B7941" t="s">
        <v>2009</v>
      </c>
      <c r="C7941" t="s">
        <v>14692</v>
      </c>
      <c r="D7941" s="16" t="s">
        <v>658</v>
      </c>
      <c r="E7941">
        <v>27.69</v>
      </c>
    </row>
    <row r="7942" spans="1:5" x14ac:dyDescent="0.2">
      <c r="A7942">
        <v>100800</v>
      </c>
      <c r="B7942" t="s">
        <v>2009</v>
      </c>
      <c r="C7942" t="s">
        <v>14693</v>
      </c>
      <c r="D7942" s="16" t="s">
        <v>658</v>
      </c>
      <c r="E7942">
        <v>28.86</v>
      </c>
    </row>
    <row r="7943" spans="1:5" x14ac:dyDescent="0.2">
      <c r="A7943">
        <v>100808</v>
      </c>
      <c r="B7943" t="s">
        <v>2009</v>
      </c>
      <c r="C7943" t="s">
        <v>14694</v>
      </c>
      <c r="D7943" s="16" t="s">
        <v>658</v>
      </c>
      <c r="E7943">
        <v>37.36</v>
      </c>
    </row>
    <row r="7944" spans="1:5" x14ac:dyDescent="0.2">
      <c r="A7944">
        <v>100801</v>
      </c>
      <c r="B7944" t="s">
        <v>2009</v>
      </c>
      <c r="C7944" t="s">
        <v>14695</v>
      </c>
      <c r="D7944" s="16" t="s">
        <v>658</v>
      </c>
      <c r="E7944">
        <v>37.56</v>
      </c>
    </row>
    <row r="7945" spans="1:5" x14ac:dyDescent="0.2">
      <c r="A7945">
        <v>100809</v>
      </c>
      <c r="B7945" t="s">
        <v>2009</v>
      </c>
      <c r="C7945" t="s">
        <v>14696</v>
      </c>
      <c r="D7945" s="16" t="s">
        <v>658</v>
      </c>
      <c r="E7945">
        <v>47.75</v>
      </c>
    </row>
    <row r="7946" spans="1:5" x14ac:dyDescent="0.2">
      <c r="A7946">
        <v>100802</v>
      </c>
      <c r="B7946" t="s">
        <v>2009</v>
      </c>
      <c r="C7946" t="s">
        <v>14697</v>
      </c>
      <c r="D7946" s="16" t="s">
        <v>658</v>
      </c>
      <c r="E7946">
        <v>49.87</v>
      </c>
    </row>
    <row r="7947" spans="1:5" x14ac:dyDescent="0.2">
      <c r="A7947">
        <v>100810</v>
      </c>
      <c r="B7947" t="s">
        <v>2009</v>
      </c>
      <c r="C7947" t="s">
        <v>14698</v>
      </c>
      <c r="D7947" s="16" t="s">
        <v>658</v>
      </c>
      <c r="E7947">
        <v>62.39</v>
      </c>
    </row>
    <row r="7948" spans="1:5" x14ac:dyDescent="0.2">
      <c r="A7948">
        <v>100791</v>
      </c>
      <c r="B7948" t="s">
        <v>2009</v>
      </c>
      <c r="C7948" t="s">
        <v>14699</v>
      </c>
      <c r="D7948" s="16" t="s">
        <v>658</v>
      </c>
      <c r="E7948">
        <v>19.91</v>
      </c>
    </row>
    <row r="7949" spans="1:5" x14ac:dyDescent="0.2">
      <c r="A7949">
        <v>100803</v>
      </c>
      <c r="B7949" t="s">
        <v>2009</v>
      </c>
      <c r="C7949" t="s">
        <v>14700</v>
      </c>
      <c r="D7949" s="16" t="s">
        <v>658</v>
      </c>
      <c r="E7949">
        <v>18.64</v>
      </c>
    </row>
    <row r="7950" spans="1:5" x14ac:dyDescent="0.2">
      <c r="A7950">
        <v>100792</v>
      </c>
      <c r="B7950" t="s">
        <v>2009</v>
      </c>
      <c r="C7950" t="s">
        <v>14701</v>
      </c>
      <c r="D7950" s="16" t="s">
        <v>658</v>
      </c>
      <c r="E7950">
        <v>28.24</v>
      </c>
    </row>
    <row r="7951" spans="1:5" x14ac:dyDescent="0.2">
      <c r="A7951">
        <v>100804</v>
      </c>
      <c r="B7951" t="s">
        <v>2009</v>
      </c>
      <c r="C7951" t="s">
        <v>14702</v>
      </c>
      <c r="D7951" s="16" t="s">
        <v>658</v>
      </c>
      <c r="E7951">
        <v>26.75</v>
      </c>
    </row>
    <row r="7952" spans="1:5" x14ac:dyDescent="0.2">
      <c r="A7952">
        <v>100793</v>
      </c>
      <c r="B7952" t="s">
        <v>2009</v>
      </c>
      <c r="C7952" t="s">
        <v>14703</v>
      </c>
      <c r="D7952" s="16" t="s">
        <v>658</v>
      </c>
      <c r="E7952">
        <v>36.950000000000003</v>
      </c>
    </row>
    <row r="7953" spans="1:5" x14ac:dyDescent="0.2">
      <c r="A7953">
        <v>100805</v>
      </c>
      <c r="B7953" t="s">
        <v>2009</v>
      </c>
      <c r="C7953" t="s">
        <v>14704</v>
      </c>
      <c r="D7953" s="16" t="s">
        <v>658</v>
      </c>
      <c r="E7953">
        <v>35.159999999999997</v>
      </c>
    </row>
    <row r="7954" spans="1:5" x14ac:dyDescent="0.2">
      <c r="A7954">
        <v>100794</v>
      </c>
      <c r="B7954" t="s">
        <v>2009</v>
      </c>
      <c r="C7954" t="s">
        <v>14705</v>
      </c>
      <c r="D7954" s="16" t="s">
        <v>658</v>
      </c>
      <c r="E7954">
        <v>49.26</v>
      </c>
    </row>
    <row r="7955" spans="1:5" x14ac:dyDescent="0.2">
      <c r="A7955">
        <v>100806</v>
      </c>
      <c r="B7955" t="s">
        <v>2009</v>
      </c>
      <c r="C7955" t="s">
        <v>14706</v>
      </c>
      <c r="D7955" s="16" t="s">
        <v>658</v>
      </c>
      <c r="E7955">
        <v>47.06</v>
      </c>
    </row>
    <row r="7956" spans="1:5" x14ac:dyDescent="0.2">
      <c r="A7956">
        <v>100838</v>
      </c>
      <c r="B7956" t="s">
        <v>2009</v>
      </c>
      <c r="C7956" t="s">
        <v>14707</v>
      </c>
      <c r="D7956" s="16" t="s">
        <v>621</v>
      </c>
      <c r="E7956">
        <v>0</v>
      </c>
    </row>
    <row r="7957" spans="1:5" x14ac:dyDescent="0.2">
      <c r="A7957">
        <v>100839</v>
      </c>
      <c r="B7957" t="s">
        <v>2009</v>
      </c>
      <c r="C7957" t="s">
        <v>14708</v>
      </c>
      <c r="D7957" s="16" t="s">
        <v>621</v>
      </c>
      <c r="E7957">
        <v>0</v>
      </c>
    </row>
    <row r="7958" spans="1:5" x14ac:dyDescent="0.2">
      <c r="A7958">
        <v>100840</v>
      </c>
      <c r="B7958" t="s">
        <v>2009</v>
      </c>
      <c r="C7958" t="s">
        <v>14709</v>
      </c>
      <c r="D7958" s="16" t="s">
        <v>621</v>
      </c>
      <c r="E7958">
        <v>0</v>
      </c>
    </row>
    <row r="7959" spans="1:5" x14ac:dyDescent="0.2">
      <c r="A7959">
        <v>100841</v>
      </c>
      <c r="B7959" t="s">
        <v>2009</v>
      </c>
      <c r="C7959" t="s">
        <v>14710</v>
      </c>
      <c r="D7959" s="16" t="s">
        <v>621</v>
      </c>
      <c r="E7959">
        <v>0</v>
      </c>
    </row>
    <row r="7960" spans="1:5" x14ac:dyDescent="0.2">
      <c r="A7960">
        <v>103283</v>
      </c>
      <c r="B7960" t="s">
        <v>2009</v>
      </c>
      <c r="C7960" t="s">
        <v>14711</v>
      </c>
      <c r="D7960" s="16" t="s">
        <v>621</v>
      </c>
      <c r="E7960">
        <v>0</v>
      </c>
    </row>
    <row r="7961" spans="1:5" x14ac:dyDescent="0.2">
      <c r="A7961">
        <v>103284</v>
      </c>
      <c r="B7961" t="s">
        <v>2009</v>
      </c>
      <c r="C7961" t="s">
        <v>14712</v>
      </c>
      <c r="D7961" s="16" t="s">
        <v>621</v>
      </c>
      <c r="E7961">
        <v>0</v>
      </c>
    </row>
    <row r="7962" spans="1:5" x14ac:dyDescent="0.2">
      <c r="A7962">
        <v>103282</v>
      </c>
      <c r="B7962" t="s">
        <v>2009</v>
      </c>
      <c r="C7962" t="s">
        <v>14713</v>
      </c>
      <c r="D7962" s="16" t="s">
        <v>621</v>
      </c>
      <c r="E7962">
        <v>0</v>
      </c>
    </row>
    <row r="7963" spans="1:5" x14ac:dyDescent="0.2">
      <c r="A7963">
        <v>103279</v>
      </c>
      <c r="B7963" t="s">
        <v>2009</v>
      </c>
      <c r="C7963" t="s">
        <v>14714</v>
      </c>
      <c r="D7963" s="16" t="s">
        <v>621</v>
      </c>
      <c r="E7963">
        <v>0</v>
      </c>
    </row>
    <row r="7964" spans="1:5" x14ac:dyDescent="0.2">
      <c r="A7964">
        <v>103280</v>
      </c>
      <c r="B7964" t="s">
        <v>2009</v>
      </c>
      <c r="C7964" t="s">
        <v>14715</v>
      </c>
      <c r="D7964" s="16" t="s">
        <v>621</v>
      </c>
      <c r="E7964">
        <v>0</v>
      </c>
    </row>
    <row r="7965" spans="1:5" x14ac:dyDescent="0.2">
      <c r="A7965">
        <v>103281</v>
      </c>
      <c r="B7965" t="s">
        <v>2009</v>
      </c>
      <c r="C7965" t="s">
        <v>14716</v>
      </c>
      <c r="D7965" s="16" t="s">
        <v>621</v>
      </c>
      <c r="E7965">
        <v>0</v>
      </c>
    </row>
    <row r="7966" spans="1:5" x14ac:dyDescent="0.2">
      <c r="A7966">
        <v>103247</v>
      </c>
      <c r="B7966" t="s">
        <v>2009</v>
      </c>
      <c r="C7966" t="s">
        <v>14717</v>
      </c>
      <c r="D7966" s="16" t="s">
        <v>621</v>
      </c>
      <c r="E7966">
        <v>2567.5300000000002</v>
      </c>
    </row>
    <row r="7967" spans="1:5" x14ac:dyDescent="0.2">
      <c r="A7967">
        <v>103250</v>
      </c>
      <c r="B7967" t="s">
        <v>2009</v>
      </c>
      <c r="C7967" t="s">
        <v>14718</v>
      </c>
      <c r="D7967" s="16" t="s">
        <v>621</v>
      </c>
      <c r="E7967">
        <v>3715.35</v>
      </c>
    </row>
    <row r="7968" spans="1:5" x14ac:dyDescent="0.2">
      <c r="A7968">
        <v>103253</v>
      </c>
      <c r="B7968" t="s">
        <v>2009</v>
      </c>
      <c r="C7968" t="s">
        <v>14719</v>
      </c>
      <c r="D7968" s="16" t="s">
        <v>621</v>
      </c>
      <c r="E7968">
        <v>5051.4399999999996</v>
      </c>
    </row>
    <row r="7969" spans="1:5" x14ac:dyDescent="0.2">
      <c r="A7969">
        <v>103244</v>
      </c>
      <c r="B7969" t="s">
        <v>2009</v>
      </c>
      <c r="C7969" t="s">
        <v>14720</v>
      </c>
      <c r="D7969" s="16" t="s">
        <v>621</v>
      </c>
      <c r="E7969">
        <v>2317.12</v>
      </c>
    </row>
    <row r="7970" spans="1:5" x14ac:dyDescent="0.2">
      <c r="A7970">
        <v>103256</v>
      </c>
      <c r="B7970" t="s">
        <v>2009</v>
      </c>
      <c r="C7970" t="s">
        <v>14721</v>
      </c>
      <c r="D7970" s="16" t="s">
        <v>621</v>
      </c>
      <c r="E7970">
        <v>9363.26</v>
      </c>
    </row>
    <row r="7971" spans="1:5" x14ac:dyDescent="0.2">
      <c r="A7971">
        <v>103258</v>
      </c>
      <c r="B7971" t="s">
        <v>2009</v>
      </c>
      <c r="C7971" t="s">
        <v>14722</v>
      </c>
      <c r="D7971" s="16" t="s">
        <v>621</v>
      </c>
      <c r="E7971">
        <v>10462.1</v>
      </c>
    </row>
    <row r="7972" spans="1:5" x14ac:dyDescent="0.2">
      <c r="A7972">
        <v>103260</v>
      </c>
      <c r="B7972" t="s">
        <v>2009</v>
      </c>
      <c r="C7972" t="s">
        <v>14723</v>
      </c>
      <c r="D7972" s="16" t="s">
        <v>621</v>
      </c>
      <c r="E7972">
        <v>5820.65</v>
      </c>
    </row>
    <row r="7973" spans="1:5" x14ac:dyDescent="0.2">
      <c r="A7973">
        <v>103261</v>
      </c>
      <c r="B7973" t="s">
        <v>2009</v>
      </c>
      <c r="C7973" t="s">
        <v>14724</v>
      </c>
      <c r="D7973" s="16" t="s">
        <v>621</v>
      </c>
      <c r="E7973">
        <v>11800.75</v>
      </c>
    </row>
    <row r="7974" spans="1:5" x14ac:dyDescent="0.2">
      <c r="A7974">
        <v>103263</v>
      </c>
      <c r="B7974" t="s">
        <v>2009</v>
      </c>
      <c r="C7974" t="s">
        <v>14725</v>
      </c>
      <c r="D7974" s="16" t="s">
        <v>621</v>
      </c>
      <c r="E7974">
        <v>16427.68</v>
      </c>
    </row>
    <row r="7975" spans="1:5" x14ac:dyDescent="0.2">
      <c r="A7975">
        <v>103265</v>
      </c>
      <c r="B7975" t="s">
        <v>2009</v>
      </c>
      <c r="C7975" t="s">
        <v>14726</v>
      </c>
      <c r="D7975" s="16" t="s">
        <v>621</v>
      </c>
      <c r="E7975">
        <v>19775.23</v>
      </c>
    </row>
    <row r="7976" spans="1:5" x14ac:dyDescent="0.2">
      <c r="A7976">
        <v>103268</v>
      </c>
      <c r="B7976" t="s">
        <v>2009</v>
      </c>
      <c r="C7976" t="s">
        <v>14727</v>
      </c>
      <c r="D7976" s="16" t="s">
        <v>621</v>
      </c>
      <c r="E7976">
        <v>6962.99</v>
      </c>
    </row>
    <row r="7977" spans="1:5" x14ac:dyDescent="0.2">
      <c r="A7977">
        <v>103270</v>
      </c>
      <c r="B7977" t="s">
        <v>2009</v>
      </c>
      <c r="C7977" t="s">
        <v>14728</v>
      </c>
      <c r="D7977" s="16" t="s">
        <v>621</v>
      </c>
      <c r="E7977">
        <v>7481.59</v>
      </c>
    </row>
    <row r="7978" spans="1:5" x14ac:dyDescent="0.2">
      <c r="A7978">
        <v>103272</v>
      </c>
      <c r="B7978" t="s">
        <v>2009</v>
      </c>
      <c r="C7978" t="s">
        <v>14729</v>
      </c>
      <c r="D7978" s="16" t="s">
        <v>621</v>
      </c>
      <c r="E7978">
        <v>10927.1</v>
      </c>
    </row>
    <row r="7979" spans="1:5" x14ac:dyDescent="0.2">
      <c r="A7979">
        <v>103274</v>
      </c>
      <c r="B7979" t="s">
        <v>2009</v>
      </c>
      <c r="C7979" t="s">
        <v>14730</v>
      </c>
      <c r="D7979" s="16" t="s">
        <v>621</v>
      </c>
      <c r="E7979">
        <v>12932</v>
      </c>
    </row>
    <row r="7980" spans="1:5" x14ac:dyDescent="0.2">
      <c r="A7980">
        <v>103276</v>
      </c>
      <c r="B7980" t="s">
        <v>2009</v>
      </c>
      <c r="C7980" t="s">
        <v>14731</v>
      </c>
      <c r="D7980" s="16" t="s">
        <v>621</v>
      </c>
      <c r="E7980">
        <v>13493.64</v>
      </c>
    </row>
    <row r="7981" spans="1:5" x14ac:dyDescent="0.2">
      <c r="A7981">
        <v>103267</v>
      </c>
      <c r="B7981" t="s">
        <v>2009</v>
      </c>
      <c r="C7981" t="s">
        <v>14732</v>
      </c>
      <c r="D7981" s="16" t="s">
        <v>621</v>
      </c>
      <c r="E7981">
        <v>5876.38</v>
      </c>
    </row>
    <row r="7982" spans="1:5" x14ac:dyDescent="0.2">
      <c r="A7982">
        <v>103269</v>
      </c>
      <c r="B7982" t="s">
        <v>2009</v>
      </c>
      <c r="C7982" t="s">
        <v>14733</v>
      </c>
      <c r="D7982" s="16" t="s">
        <v>621</v>
      </c>
      <c r="E7982">
        <v>7210.14</v>
      </c>
    </row>
    <row r="7983" spans="1:5" x14ac:dyDescent="0.2">
      <c r="A7983">
        <v>103271</v>
      </c>
      <c r="B7983" t="s">
        <v>2009</v>
      </c>
      <c r="C7983" t="s">
        <v>14734</v>
      </c>
      <c r="D7983" s="16" t="s">
        <v>621</v>
      </c>
      <c r="E7983">
        <v>10581.9</v>
      </c>
    </row>
    <row r="7984" spans="1:5" x14ac:dyDescent="0.2">
      <c r="A7984">
        <v>103273</v>
      </c>
      <c r="B7984" t="s">
        <v>2009</v>
      </c>
      <c r="C7984" t="s">
        <v>14735</v>
      </c>
      <c r="D7984" s="16" t="s">
        <v>621</v>
      </c>
      <c r="E7984">
        <v>11308.49</v>
      </c>
    </row>
    <row r="7985" spans="1:5" x14ac:dyDescent="0.2">
      <c r="A7985">
        <v>103275</v>
      </c>
      <c r="B7985" t="s">
        <v>2009</v>
      </c>
      <c r="C7985" t="s">
        <v>14736</v>
      </c>
      <c r="D7985" s="16" t="s">
        <v>621</v>
      </c>
      <c r="E7985">
        <v>12865.72</v>
      </c>
    </row>
    <row r="7986" spans="1:5" x14ac:dyDescent="0.2">
      <c r="A7986">
        <v>103248</v>
      </c>
      <c r="B7986" t="s">
        <v>2009</v>
      </c>
      <c r="C7986" t="s">
        <v>14737</v>
      </c>
      <c r="D7986" s="16" t="s">
        <v>621</v>
      </c>
      <c r="E7986">
        <v>2105.11</v>
      </c>
    </row>
    <row r="7987" spans="1:5" x14ac:dyDescent="0.2">
      <c r="A7987">
        <v>103249</v>
      </c>
      <c r="B7987" t="s">
        <v>2009</v>
      </c>
      <c r="C7987" t="s">
        <v>14738</v>
      </c>
      <c r="D7987" s="16" t="s">
        <v>621</v>
      </c>
      <c r="E7987">
        <v>2258.7600000000002</v>
      </c>
    </row>
    <row r="7988" spans="1:5" x14ac:dyDescent="0.2">
      <c r="A7988">
        <v>103251</v>
      </c>
      <c r="B7988" t="s">
        <v>2009</v>
      </c>
      <c r="C7988" t="s">
        <v>14739</v>
      </c>
      <c r="D7988" s="16" t="s">
        <v>621</v>
      </c>
      <c r="E7988">
        <v>2943.04</v>
      </c>
    </row>
    <row r="7989" spans="1:5" x14ac:dyDescent="0.2">
      <c r="A7989">
        <v>103252</v>
      </c>
      <c r="B7989" t="s">
        <v>2009</v>
      </c>
      <c r="C7989" t="s">
        <v>14740</v>
      </c>
      <c r="D7989" s="16" t="s">
        <v>621</v>
      </c>
      <c r="E7989">
        <v>3254.49</v>
      </c>
    </row>
    <row r="7990" spans="1:5" x14ac:dyDescent="0.2">
      <c r="A7990">
        <v>103254</v>
      </c>
      <c r="B7990" t="s">
        <v>2009</v>
      </c>
      <c r="C7990" t="s">
        <v>14741</v>
      </c>
      <c r="D7990" s="16" t="s">
        <v>621</v>
      </c>
      <c r="E7990">
        <v>3788.8</v>
      </c>
    </row>
    <row r="7991" spans="1:5" x14ac:dyDescent="0.2">
      <c r="A7991">
        <v>103255</v>
      </c>
      <c r="B7991" t="s">
        <v>2009</v>
      </c>
      <c r="C7991" t="s">
        <v>14742</v>
      </c>
      <c r="D7991" s="16" t="s">
        <v>621</v>
      </c>
      <c r="E7991">
        <v>4234.29</v>
      </c>
    </row>
    <row r="7992" spans="1:5" x14ac:dyDescent="0.2">
      <c r="A7992">
        <v>103245</v>
      </c>
      <c r="B7992" t="s">
        <v>2009</v>
      </c>
      <c r="C7992" t="s">
        <v>14743</v>
      </c>
      <c r="D7992" s="16" t="s">
        <v>621</v>
      </c>
      <c r="E7992">
        <v>1835.69</v>
      </c>
    </row>
    <row r="7993" spans="1:5" x14ac:dyDescent="0.2">
      <c r="A7993">
        <v>103246</v>
      </c>
      <c r="B7993" t="s">
        <v>2009</v>
      </c>
      <c r="C7993" t="s">
        <v>14744</v>
      </c>
      <c r="D7993" s="16" t="s">
        <v>621</v>
      </c>
      <c r="E7993">
        <v>1998.5</v>
      </c>
    </row>
    <row r="7994" spans="1:5" x14ac:dyDescent="0.2">
      <c r="A7994">
        <v>103257</v>
      </c>
      <c r="B7994" t="s">
        <v>2009</v>
      </c>
      <c r="C7994" t="s">
        <v>14745</v>
      </c>
      <c r="D7994" s="16" t="s">
        <v>621</v>
      </c>
      <c r="E7994">
        <v>5377.99</v>
      </c>
    </row>
    <row r="7995" spans="1:5" x14ac:dyDescent="0.2">
      <c r="A7995">
        <v>103259</v>
      </c>
      <c r="B7995" t="s">
        <v>2009</v>
      </c>
      <c r="C7995" t="s">
        <v>14746</v>
      </c>
      <c r="D7995" s="16" t="s">
        <v>621</v>
      </c>
      <c r="E7995">
        <v>5668.09</v>
      </c>
    </row>
    <row r="7996" spans="1:5" x14ac:dyDescent="0.2">
      <c r="A7996">
        <v>103262</v>
      </c>
      <c r="B7996" t="s">
        <v>2009</v>
      </c>
      <c r="C7996" t="s">
        <v>14747</v>
      </c>
      <c r="D7996" s="16" t="s">
        <v>621</v>
      </c>
      <c r="E7996">
        <v>7432.75</v>
      </c>
    </row>
    <row r="7997" spans="1:5" x14ac:dyDescent="0.2">
      <c r="A7997">
        <v>103264</v>
      </c>
      <c r="B7997" t="s">
        <v>2009</v>
      </c>
      <c r="C7997" t="s">
        <v>14748</v>
      </c>
      <c r="D7997" s="16" t="s">
        <v>621</v>
      </c>
      <c r="E7997">
        <v>9276.0300000000007</v>
      </c>
    </row>
    <row r="7998" spans="1:5" x14ac:dyDescent="0.2">
      <c r="A7998">
        <v>103266</v>
      </c>
      <c r="B7998" t="s">
        <v>2009</v>
      </c>
      <c r="C7998" t="s">
        <v>14749</v>
      </c>
      <c r="D7998" s="16" t="s">
        <v>621</v>
      </c>
      <c r="E7998">
        <v>10342.799999999999</v>
      </c>
    </row>
    <row r="7999" spans="1:5" x14ac:dyDescent="0.2">
      <c r="A7999">
        <v>103277</v>
      </c>
      <c r="B7999" t="s">
        <v>2009</v>
      </c>
      <c r="C7999" t="s">
        <v>14750</v>
      </c>
      <c r="D7999" s="16" t="s">
        <v>621</v>
      </c>
      <c r="E7999">
        <v>24857.47</v>
      </c>
    </row>
    <row r="8000" spans="1:5" x14ac:dyDescent="0.2">
      <c r="A8000">
        <v>103278</v>
      </c>
      <c r="B8000" t="s">
        <v>2009</v>
      </c>
      <c r="C8000" t="s">
        <v>14751</v>
      </c>
      <c r="D8000" s="16" t="s">
        <v>621</v>
      </c>
      <c r="E8000">
        <v>31759.61</v>
      </c>
    </row>
    <row r="8001" spans="1:5" x14ac:dyDescent="0.2">
      <c r="A8001">
        <v>103285</v>
      </c>
      <c r="B8001" t="s">
        <v>2009</v>
      </c>
      <c r="C8001" t="s">
        <v>14752</v>
      </c>
      <c r="D8001" s="16" t="s">
        <v>621</v>
      </c>
      <c r="E8001">
        <v>0</v>
      </c>
    </row>
    <row r="8002" spans="1:5" x14ac:dyDescent="0.2">
      <c r="A8002">
        <v>103286</v>
      </c>
      <c r="B8002" t="s">
        <v>2009</v>
      </c>
      <c r="C8002" t="s">
        <v>14753</v>
      </c>
      <c r="D8002" s="16" t="s">
        <v>621</v>
      </c>
      <c r="E8002">
        <v>0</v>
      </c>
    </row>
    <row r="8003" spans="1:5" x14ac:dyDescent="0.2">
      <c r="A8003">
        <v>103287</v>
      </c>
      <c r="B8003" t="s">
        <v>2009</v>
      </c>
      <c r="C8003" t="s">
        <v>14754</v>
      </c>
      <c r="D8003" s="16" t="s">
        <v>621</v>
      </c>
      <c r="E8003">
        <v>0</v>
      </c>
    </row>
    <row r="8004" spans="1:5" x14ac:dyDescent="0.2">
      <c r="A8004">
        <v>103288</v>
      </c>
      <c r="B8004" t="s">
        <v>2009</v>
      </c>
      <c r="C8004" t="s">
        <v>14755</v>
      </c>
      <c r="D8004" s="16" t="s">
        <v>621</v>
      </c>
      <c r="E8004">
        <v>18.16</v>
      </c>
    </row>
    <row r="8005" spans="1:5" x14ac:dyDescent="0.2">
      <c r="A8005">
        <v>103291</v>
      </c>
      <c r="B8005" t="s">
        <v>2009</v>
      </c>
      <c r="C8005" t="s">
        <v>14756</v>
      </c>
      <c r="D8005" s="16" t="s">
        <v>658</v>
      </c>
      <c r="E8005">
        <v>89.77</v>
      </c>
    </row>
    <row r="8006" spans="1:5" x14ac:dyDescent="0.2">
      <c r="A8006">
        <v>103289</v>
      </c>
      <c r="B8006" t="s">
        <v>2009</v>
      </c>
      <c r="C8006" t="s">
        <v>14757</v>
      </c>
      <c r="D8006" s="16" t="s">
        <v>658</v>
      </c>
      <c r="E8006">
        <v>45.21</v>
      </c>
    </row>
    <row r="8007" spans="1:5" x14ac:dyDescent="0.2">
      <c r="A8007">
        <v>103290</v>
      </c>
      <c r="B8007" t="s">
        <v>2009</v>
      </c>
      <c r="C8007" t="s">
        <v>14758</v>
      </c>
      <c r="D8007" s="16" t="s">
        <v>658</v>
      </c>
      <c r="E8007">
        <v>70.010000000000005</v>
      </c>
    </row>
    <row r="8008" spans="1:5" x14ac:dyDescent="0.2">
      <c r="A8008">
        <v>103292</v>
      </c>
      <c r="B8008" t="s">
        <v>2009</v>
      </c>
      <c r="C8008" t="s">
        <v>14759</v>
      </c>
      <c r="D8008" s="16" t="s">
        <v>658</v>
      </c>
      <c r="E8008">
        <v>109.47</v>
      </c>
    </row>
    <row r="8009" spans="1:5" x14ac:dyDescent="0.2">
      <c r="A8009">
        <v>106044</v>
      </c>
      <c r="B8009" t="s">
        <v>2009</v>
      </c>
      <c r="C8009" t="s">
        <v>14760</v>
      </c>
      <c r="D8009" s="16" t="s">
        <v>621</v>
      </c>
      <c r="E8009">
        <v>81.06</v>
      </c>
    </row>
    <row r="8010" spans="1:5" x14ac:dyDescent="0.2">
      <c r="A8010">
        <v>106045</v>
      </c>
      <c r="B8010" t="s">
        <v>2009</v>
      </c>
      <c r="C8010" t="s">
        <v>14761</v>
      </c>
      <c r="D8010" s="16" t="s">
        <v>621</v>
      </c>
      <c r="E8010">
        <v>195.74</v>
      </c>
    </row>
    <row r="8011" spans="1:5" x14ac:dyDescent="0.2">
      <c r="A8011">
        <v>106042</v>
      </c>
      <c r="B8011" t="s">
        <v>2009</v>
      </c>
      <c r="C8011" t="s">
        <v>14762</v>
      </c>
      <c r="D8011" s="16" t="s">
        <v>621</v>
      </c>
      <c r="E8011">
        <v>84.01</v>
      </c>
    </row>
    <row r="8012" spans="1:5" x14ac:dyDescent="0.2">
      <c r="A8012">
        <v>106043</v>
      </c>
      <c r="B8012" t="s">
        <v>2009</v>
      </c>
      <c r="C8012" t="s">
        <v>14763</v>
      </c>
      <c r="D8012" s="16" t="s">
        <v>621</v>
      </c>
      <c r="E8012">
        <v>168.6</v>
      </c>
    </row>
    <row r="8013" spans="1:5" x14ac:dyDescent="0.2">
      <c r="A8013">
        <v>106046</v>
      </c>
      <c r="B8013" t="s">
        <v>2009</v>
      </c>
      <c r="C8013" t="s">
        <v>14764</v>
      </c>
      <c r="D8013" s="16" t="s">
        <v>621</v>
      </c>
      <c r="E8013">
        <v>53.41</v>
      </c>
    </row>
    <row r="8014" spans="1:5" x14ac:dyDescent="0.2">
      <c r="A8014">
        <v>106047</v>
      </c>
      <c r="B8014" t="s">
        <v>2009</v>
      </c>
      <c r="C8014" t="s">
        <v>14765</v>
      </c>
      <c r="D8014" s="16" t="s">
        <v>621</v>
      </c>
      <c r="E8014">
        <v>100.13</v>
      </c>
    </row>
    <row r="8015" spans="1:5" x14ac:dyDescent="0.2">
      <c r="A8015">
        <v>106038</v>
      </c>
      <c r="B8015" t="s">
        <v>2009</v>
      </c>
      <c r="C8015" t="s">
        <v>14766</v>
      </c>
      <c r="D8015" s="16" t="s">
        <v>621</v>
      </c>
      <c r="E8015">
        <v>68.290000000000006</v>
      </c>
    </row>
    <row r="8016" spans="1:5" x14ac:dyDescent="0.2">
      <c r="A8016">
        <v>106039</v>
      </c>
      <c r="B8016" t="s">
        <v>2009</v>
      </c>
      <c r="C8016" t="s">
        <v>14767</v>
      </c>
      <c r="D8016" s="16" t="s">
        <v>621</v>
      </c>
      <c r="E8016">
        <v>92.36</v>
      </c>
    </row>
    <row r="8017" spans="1:5" x14ac:dyDescent="0.2">
      <c r="A8017">
        <v>106040</v>
      </c>
      <c r="B8017" t="s">
        <v>2009</v>
      </c>
      <c r="C8017" t="s">
        <v>14768</v>
      </c>
      <c r="D8017" s="16" t="s">
        <v>621</v>
      </c>
      <c r="E8017">
        <v>109.18</v>
      </c>
    </row>
    <row r="8018" spans="1:5" x14ac:dyDescent="0.2">
      <c r="A8018">
        <v>106041</v>
      </c>
      <c r="B8018" t="s">
        <v>2009</v>
      </c>
      <c r="C8018" t="s">
        <v>14769</v>
      </c>
      <c r="D8018" s="16" t="s">
        <v>621</v>
      </c>
      <c r="E8018">
        <v>212.78</v>
      </c>
    </row>
    <row r="8019" spans="1:5" x14ac:dyDescent="0.2">
      <c r="A8019">
        <v>97329</v>
      </c>
      <c r="B8019" t="s">
        <v>2009</v>
      </c>
      <c r="C8019" t="s">
        <v>14770</v>
      </c>
      <c r="D8019" s="16" t="s">
        <v>658</v>
      </c>
      <c r="E8019">
        <v>84.82</v>
      </c>
    </row>
    <row r="8020" spans="1:5" x14ac:dyDescent="0.2">
      <c r="A8020">
        <v>97327</v>
      </c>
      <c r="B8020" t="s">
        <v>2009</v>
      </c>
      <c r="C8020" t="s">
        <v>14771</v>
      </c>
      <c r="D8020" s="16" t="s">
        <v>658</v>
      </c>
      <c r="E8020">
        <v>40.26</v>
      </c>
    </row>
    <row r="8021" spans="1:5" x14ac:dyDescent="0.2">
      <c r="A8021">
        <v>106034</v>
      </c>
      <c r="B8021" t="s">
        <v>2009</v>
      </c>
      <c r="C8021" t="s">
        <v>14772</v>
      </c>
      <c r="D8021" s="16" t="s">
        <v>658</v>
      </c>
      <c r="E8021">
        <v>167.08</v>
      </c>
    </row>
    <row r="8022" spans="1:5" x14ac:dyDescent="0.2">
      <c r="A8022">
        <v>97328</v>
      </c>
      <c r="B8022" t="s">
        <v>2009</v>
      </c>
      <c r="C8022" t="s">
        <v>14773</v>
      </c>
      <c r="D8022" s="16" t="s">
        <v>658</v>
      </c>
      <c r="E8022">
        <v>65.06</v>
      </c>
    </row>
    <row r="8023" spans="1:5" x14ac:dyDescent="0.2">
      <c r="A8023">
        <v>97330</v>
      </c>
      <c r="B8023" t="s">
        <v>2009</v>
      </c>
      <c r="C8023" t="s">
        <v>14774</v>
      </c>
      <c r="D8023" s="16" t="s">
        <v>658</v>
      </c>
      <c r="E8023">
        <v>104.52</v>
      </c>
    </row>
    <row r="8024" spans="1:5" x14ac:dyDescent="0.2">
      <c r="A8024">
        <v>106035</v>
      </c>
      <c r="B8024" t="s">
        <v>2009</v>
      </c>
      <c r="C8024" t="s">
        <v>14775</v>
      </c>
      <c r="D8024" s="16" t="s">
        <v>658</v>
      </c>
      <c r="E8024">
        <v>0</v>
      </c>
    </row>
    <row r="8025" spans="1:5" x14ac:dyDescent="0.2">
      <c r="A8025">
        <v>106036</v>
      </c>
      <c r="B8025" t="s">
        <v>2009</v>
      </c>
      <c r="C8025" t="s">
        <v>14776</v>
      </c>
      <c r="D8025" s="16" t="s">
        <v>658</v>
      </c>
      <c r="E8025">
        <v>0</v>
      </c>
    </row>
    <row r="8026" spans="1:5" x14ac:dyDescent="0.2">
      <c r="A8026">
        <v>106037</v>
      </c>
      <c r="B8026" t="s">
        <v>2009</v>
      </c>
      <c r="C8026" t="s">
        <v>14777</v>
      </c>
      <c r="D8026" s="16" t="s">
        <v>658</v>
      </c>
      <c r="E8026">
        <v>0</v>
      </c>
    </row>
    <row r="8027" spans="1:5" x14ac:dyDescent="0.2">
      <c r="A8027">
        <v>93085</v>
      </c>
      <c r="B8027" t="s">
        <v>2009</v>
      </c>
      <c r="C8027" t="s">
        <v>14778</v>
      </c>
      <c r="D8027" s="16" t="s">
        <v>621</v>
      </c>
      <c r="E8027">
        <v>22.18</v>
      </c>
    </row>
    <row r="8028" spans="1:5" x14ac:dyDescent="0.2">
      <c r="A8028">
        <v>103892</v>
      </c>
      <c r="B8028" t="s">
        <v>2009</v>
      </c>
      <c r="C8028" t="s">
        <v>14779</v>
      </c>
      <c r="D8028" s="16" t="s">
        <v>621</v>
      </c>
      <c r="E8028">
        <v>23.55</v>
      </c>
    </row>
    <row r="8029" spans="1:5" x14ac:dyDescent="0.2">
      <c r="A8029">
        <v>103823</v>
      </c>
      <c r="B8029" t="s">
        <v>2009</v>
      </c>
      <c r="C8029" t="s">
        <v>14780</v>
      </c>
      <c r="D8029" s="16" t="s">
        <v>621</v>
      </c>
      <c r="E8029">
        <v>26.05</v>
      </c>
    </row>
    <row r="8030" spans="1:5" x14ac:dyDescent="0.2">
      <c r="A8030">
        <v>103856</v>
      </c>
      <c r="B8030" t="s">
        <v>2009</v>
      </c>
      <c r="C8030" t="s">
        <v>14781</v>
      </c>
      <c r="D8030" s="16" t="s">
        <v>621</v>
      </c>
      <c r="E8030">
        <v>23.42</v>
      </c>
    </row>
    <row r="8031" spans="1:5" x14ac:dyDescent="0.2">
      <c r="A8031">
        <v>93108</v>
      </c>
      <c r="B8031" t="s">
        <v>2009</v>
      </c>
      <c r="C8031" t="s">
        <v>14782</v>
      </c>
      <c r="D8031" s="16" t="s">
        <v>621</v>
      </c>
      <c r="E8031">
        <v>20.18</v>
      </c>
    </row>
    <row r="8032" spans="1:5" x14ac:dyDescent="0.2">
      <c r="A8032">
        <v>93091</v>
      </c>
      <c r="B8032" t="s">
        <v>2009</v>
      </c>
      <c r="C8032" t="s">
        <v>14783</v>
      </c>
      <c r="D8032" s="16" t="s">
        <v>621</v>
      </c>
      <c r="E8032">
        <v>25.51</v>
      </c>
    </row>
    <row r="8033" spans="1:5" x14ac:dyDescent="0.2">
      <c r="A8033">
        <v>103900</v>
      </c>
      <c r="B8033" t="s">
        <v>2009</v>
      </c>
      <c r="C8033" t="s">
        <v>14784</v>
      </c>
      <c r="D8033" s="16" t="s">
        <v>621</v>
      </c>
      <c r="E8033">
        <v>30.93</v>
      </c>
    </row>
    <row r="8034" spans="1:5" x14ac:dyDescent="0.2">
      <c r="A8034">
        <v>103831</v>
      </c>
      <c r="B8034" t="s">
        <v>2009</v>
      </c>
      <c r="C8034" t="s">
        <v>14785</v>
      </c>
      <c r="D8034" s="16" t="s">
        <v>621</v>
      </c>
      <c r="E8034">
        <v>38.9</v>
      </c>
    </row>
    <row r="8035" spans="1:5" x14ac:dyDescent="0.2">
      <c r="A8035">
        <v>103864</v>
      </c>
      <c r="B8035" t="s">
        <v>2009</v>
      </c>
      <c r="C8035" t="s">
        <v>14786</v>
      </c>
      <c r="D8035" s="16" t="s">
        <v>621</v>
      </c>
      <c r="E8035">
        <v>32.35</v>
      </c>
    </row>
    <row r="8036" spans="1:5" x14ac:dyDescent="0.2">
      <c r="A8036">
        <v>93133</v>
      </c>
      <c r="B8036" t="s">
        <v>2009</v>
      </c>
      <c r="C8036" t="s">
        <v>14787</v>
      </c>
      <c r="D8036" s="16" t="s">
        <v>621</v>
      </c>
      <c r="E8036">
        <v>29.23</v>
      </c>
    </row>
    <row r="8037" spans="1:5" x14ac:dyDescent="0.2">
      <c r="A8037">
        <v>93057</v>
      </c>
      <c r="B8037" t="s">
        <v>2009</v>
      </c>
      <c r="C8037" t="s">
        <v>14788</v>
      </c>
      <c r="D8037" s="16" t="s">
        <v>621</v>
      </c>
      <c r="E8037">
        <v>22.04</v>
      </c>
    </row>
    <row r="8038" spans="1:5" x14ac:dyDescent="0.2">
      <c r="A8038">
        <v>93062</v>
      </c>
      <c r="B8038" t="s">
        <v>2009</v>
      </c>
      <c r="C8038" t="s">
        <v>14789</v>
      </c>
      <c r="D8038" s="16" t="s">
        <v>621</v>
      </c>
      <c r="E8038">
        <v>43.22</v>
      </c>
    </row>
    <row r="8039" spans="1:5" x14ac:dyDescent="0.2">
      <c r="A8039">
        <v>93065</v>
      </c>
      <c r="B8039" t="s">
        <v>2009</v>
      </c>
      <c r="C8039" t="s">
        <v>14790</v>
      </c>
      <c r="D8039" s="16" t="s">
        <v>621</v>
      </c>
      <c r="E8039">
        <v>71.260000000000005</v>
      </c>
    </row>
    <row r="8040" spans="1:5" x14ac:dyDescent="0.2">
      <c r="A8040">
        <v>93068</v>
      </c>
      <c r="B8040" t="s">
        <v>2009</v>
      </c>
      <c r="C8040" t="s">
        <v>14791</v>
      </c>
      <c r="D8040" s="16" t="s">
        <v>621</v>
      </c>
      <c r="E8040">
        <v>100.66</v>
      </c>
    </row>
    <row r="8041" spans="1:5" x14ac:dyDescent="0.2">
      <c r="A8041">
        <v>93071</v>
      </c>
      <c r="B8041" t="s">
        <v>2009</v>
      </c>
      <c r="C8041" t="s">
        <v>14792</v>
      </c>
      <c r="D8041" s="16" t="s">
        <v>621</v>
      </c>
      <c r="E8041">
        <v>278.39999999999998</v>
      </c>
    </row>
    <row r="8042" spans="1:5" x14ac:dyDescent="0.2">
      <c r="A8042">
        <v>93081</v>
      </c>
      <c r="B8042" t="s">
        <v>2009</v>
      </c>
      <c r="C8042" t="s">
        <v>14793</v>
      </c>
      <c r="D8042" s="16" t="s">
        <v>621</v>
      </c>
      <c r="E8042">
        <v>29.36</v>
      </c>
    </row>
    <row r="8043" spans="1:5" x14ac:dyDescent="0.2">
      <c r="A8043">
        <v>103887</v>
      </c>
      <c r="B8043" t="s">
        <v>2009</v>
      </c>
      <c r="C8043" t="s">
        <v>14794</v>
      </c>
      <c r="D8043" s="16" t="s">
        <v>621</v>
      </c>
      <c r="E8043">
        <v>31.4</v>
      </c>
    </row>
    <row r="8044" spans="1:5" x14ac:dyDescent="0.2">
      <c r="A8044">
        <v>103818</v>
      </c>
      <c r="B8044" t="s">
        <v>2009</v>
      </c>
      <c r="C8044" t="s">
        <v>14795</v>
      </c>
      <c r="D8044" s="16" t="s">
        <v>621</v>
      </c>
      <c r="E8044">
        <v>31.37</v>
      </c>
    </row>
    <row r="8045" spans="1:5" x14ac:dyDescent="0.2">
      <c r="A8045">
        <v>103851</v>
      </c>
      <c r="B8045" t="s">
        <v>2009</v>
      </c>
      <c r="C8045" t="s">
        <v>14796</v>
      </c>
      <c r="D8045" s="16" t="s">
        <v>621</v>
      </c>
      <c r="E8045">
        <v>31.07</v>
      </c>
    </row>
    <row r="8046" spans="1:5" x14ac:dyDescent="0.2">
      <c r="A8046">
        <v>93104</v>
      </c>
      <c r="B8046" t="s">
        <v>2009</v>
      </c>
      <c r="C8046" t="s">
        <v>14797</v>
      </c>
      <c r="D8046" s="16" t="s">
        <v>621</v>
      </c>
      <c r="E8046">
        <v>29.47</v>
      </c>
    </row>
    <row r="8047" spans="1:5" x14ac:dyDescent="0.2">
      <c r="A8047">
        <v>98602</v>
      </c>
      <c r="B8047" t="s">
        <v>2009</v>
      </c>
      <c r="C8047" t="s">
        <v>14798</v>
      </c>
      <c r="D8047" s="16" t="s">
        <v>621</v>
      </c>
      <c r="E8047">
        <v>28.87</v>
      </c>
    </row>
    <row r="8048" spans="1:5" x14ac:dyDescent="0.2">
      <c r="A8048">
        <v>93087</v>
      </c>
      <c r="B8048" t="s">
        <v>2009</v>
      </c>
      <c r="C8048" t="s">
        <v>14799</v>
      </c>
      <c r="D8048" s="16" t="s">
        <v>621</v>
      </c>
      <c r="E8048">
        <v>30.67</v>
      </c>
    </row>
    <row r="8049" spans="1:5" x14ac:dyDescent="0.2">
      <c r="A8049">
        <v>103893</v>
      </c>
      <c r="B8049" t="s">
        <v>2009</v>
      </c>
      <c r="C8049" t="s">
        <v>14800</v>
      </c>
      <c r="D8049" s="16" t="s">
        <v>621</v>
      </c>
      <c r="E8049">
        <v>33.17</v>
      </c>
    </row>
    <row r="8050" spans="1:5" x14ac:dyDescent="0.2">
      <c r="A8050">
        <v>103824</v>
      </c>
      <c r="B8050" t="s">
        <v>2009</v>
      </c>
      <c r="C8050" t="s">
        <v>14801</v>
      </c>
      <c r="D8050" s="16" t="s">
        <v>621</v>
      </c>
      <c r="E8050">
        <v>35.96</v>
      </c>
    </row>
    <row r="8051" spans="1:5" x14ac:dyDescent="0.2">
      <c r="A8051">
        <v>103857</v>
      </c>
      <c r="B8051" t="s">
        <v>2009</v>
      </c>
      <c r="C8051" t="s">
        <v>14802</v>
      </c>
      <c r="D8051" s="16" t="s">
        <v>621</v>
      </c>
      <c r="E8051">
        <v>33.54</v>
      </c>
    </row>
    <row r="8052" spans="1:5" x14ac:dyDescent="0.2">
      <c r="A8052">
        <v>93110</v>
      </c>
      <c r="B8052" t="s">
        <v>2009</v>
      </c>
      <c r="C8052" t="s">
        <v>14803</v>
      </c>
      <c r="D8052" s="16" t="s">
        <v>621</v>
      </c>
      <c r="E8052">
        <v>32</v>
      </c>
    </row>
    <row r="8053" spans="1:5" x14ac:dyDescent="0.2">
      <c r="A8053">
        <v>93054</v>
      </c>
      <c r="B8053" t="s">
        <v>2009</v>
      </c>
      <c r="C8053" t="s">
        <v>14804</v>
      </c>
      <c r="D8053" s="16" t="s">
        <v>621</v>
      </c>
      <c r="E8053">
        <v>35.75</v>
      </c>
    </row>
    <row r="8054" spans="1:5" x14ac:dyDescent="0.2">
      <c r="A8054">
        <v>93088</v>
      </c>
      <c r="B8054" t="s">
        <v>2009</v>
      </c>
      <c r="C8054" t="s">
        <v>14805</v>
      </c>
      <c r="D8054" s="16" t="s">
        <v>621</v>
      </c>
      <c r="E8054">
        <v>38.049999999999997</v>
      </c>
    </row>
    <row r="8055" spans="1:5" x14ac:dyDescent="0.2">
      <c r="A8055">
        <v>103894</v>
      </c>
      <c r="B8055" t="s">
        <v>2009</v>
      </c>
      <c r="C8055" t="s">
        <v>14806</v>
      </c>
      <c r="D8055" s="16" t="s">
        <v>621</v>
      </c>
      <c r="E8055">
        <v>40.04</v>
      </c>
    </row>
    <row r="8056" spans="1:5" x14ac:dyDescent="0.2">
      <c r="A8056">
        <v>103825</v>
      </c>
      <c r="B8056" t="s">
        <v>2009</v>
      </c>
      <c r="C8056" t="s">
        <v>14807</v>
      </c>
      <c r="D8056" s="16" t="s">
        <v>621</v>
      </c>
      <c r="E8056">
        <v>42.83</v>
      </c>
    </row>
    <row r="8057" spans="1:5" x14ac:dyDescent="0.2">
      <c r="A8057">
        <v>103858</v>
      </c>
      <c r="B8057" t="s">
        <v>2009</v>
      </c>
      <c r="C8057" t="s">
        <v>14808</v>
      </c>
      <c r="D8057" s="16" t="s">
        <v>621</v>
      </c>
      <c r="E8057">
        <v>40.409999999999997</v>
      </c>
    </row>
    <row r="8058" spans="1:5" x14ac:dyDescent="0.2">
      <c r="A8058">
        <v>93111</v>
      </c>
      <c r="B8058" t="s">
        <v>2009</v>
      </c>
      <c r="C8058" t="s">
        <v>14809</v>
      </c>
      <c r="D8058" s="16" t="s">
        <v>621</v>
      </c>
      <c r="E8058">
        <v>38.869999999999997</v>
      </c>
    </row>
    <row r="8059" spans="1:5" x14ac:dyDescent="0.2">
      <c r="A8059">
        <v>93059</v>
      </c>
      <c r="B8059" t="s">
        <v>2009</v>
      </c>
      <c r="C8059" t="s">
        <v>14810</v>
      </c>
      <c r="D8059" s="16" t="s">
        <v>621</v>
      </c>
      <c r="E8059">
        <v>47.35</v>
      </c>
    </row>
    <row r="8060" spans="1:5" x14ac:dyDescent="0.2">
      <c r="A8060">
        <v>93093</v>
      </c>
      <c r="B8060" t="s">
        <v>2009</v>
      </c>
      <c r="C8060" t="s">
        <v>14811</v>
      </c>
      <c r="D8060" s="16" t="s">
        <v>621</v>
      </c>
      <c r="E8060">
        <v>49.01</v>
      </c>
    </row>
    <row r="8061" spans="1:5" x14ac:dyDescent="0.2">
      <c r="A8061">
        <v>103899</v>
      </c>
      <c r="B8061" t="s">
        <v>2009</v>
      </c>
      <c r="C8061" t="s">
        <v>14812</v>
      </c>
      <c r="D8061" s="16" t="s">
        <v>621</v>
      </c>
      <c r="E8061">
        <v>51.92</v>
      </c>
    </row>
    <row r="8062" spans="1:5" x14ac:dyDescent="0.2">
      <c r="A8062">
        <v>103830</v>
      </c>
      <c r="B8062" t="s">
        <v>2009</v>
      </c>
      <c r="C8062" t="s">
        <v>14813</v>
      </c>
      <c r="D8062" s="16" t="s">
        <v>621</v>
      </c>
      <c r="E8062">
        <v>56.7</v>
      </c>
    </row>
    <row r="8063" spans="1:5" x14ac:dyDescent="0.2">
      <c r="A8063">
        <v>103863</v>
      </c>
      <c r="B8063" t="s">
        <v>2009</v>
      </c>
      <c r="C8063" t="s">
        <v>14814</v>
      </c>
      <c r="D8063" s="16" t="s">
        <v>621</v>
      </c>
      <c r="E8063">
        <v>52.87</v>
      </c>
    </row>
    <row r="8064" spans="1:5" x14ac:dyDescent="0.2">
      <c r="A8064">
        <v>93114</v>
      </c>
      <c r="B8064" t="s">
        <v>2009</v>
      </c>
      <c r="C8064" t="s">
        <v>14815</v>
      </c>
      <c r="D8064" s="16" t="s">
        <v>621</v>
      </c>
      <c r="E8064">
        <v>51.4</v>
      </c>
    </row>
    <row r="8065" spans="1:5" x14ac:dyDescent="0.2">
      <c r="A8065">
        <v>93075</v>
      </c>
      <c r="B8065" t="s">
        <v>2009</v>
      </c>
      <c r="C8065" t="s">
        <v>14816</v>
      </c>
      <c r="D8065" s="16" t="s">
        <v>621</v>
      </c>
      <c r="E8065">
        <v>30.78</v>
      </c>
    </row>
    <row r="8066" spans="1:5" x14ac:dyDescent="0.2">
      <c r="A8066">
        <v>103876</v>
      </c>
      <c r="B8066" t="s">
        <v>2009</v>
      </c>
      <c r="C8066" t="s">
        <v>14817</v>
      </c>
      <c r="D8066" s="16" t="s">
        <v>621</v>
      </c>
      <c r="E8066">
        <v>33.85</v>
      </c>
    </row>
    <row r="8067" spans="1:5" x14ac:dyDescent="0.2">
      <c r="A8067">
        <v>103807</v>
      </c>
      <c r="B8067" t="s">
        <v>2009</v>
      </c>
      <c r="C8067" t="s">
        <v>14818</v>
      </c>
      <c r="D8067" s="16" t="s">
        <v>621</v>
      </c>
      <c r="E8067">
        <v>33.799999999999997</v>
      </c>
    </row>
    <row r="8068" spans="1:5" x14ac:dyDescent="0.2">
      <c r="A8068">
        <v>103840</v>
      </c>
      <c r="B8068" t="s">
        <v>2009</v>
      </c>
      <c r="C8068" t="s">
        <v>14819</v>
      </c>
      <c r="D8068" s="16" t="s">
        <v>621</v>
      </c>
      <c r="E8068">
        <v>33.340000000000003</v>
      </c>
    </row>
    <row r="8069" spans="1:5" x14ac:dyDescent="0.2">
      <c r="A8069">
        <v>93098</v>
      </c>
      <c r="B8069" t="s">
        <v>2009</v>
      </c>
      <c r="C8069" t="s">
        <v>14820</v>
      </c>
      <c r="D8069" s="16" t="s">
        <v>621</v>
      </c>
      <c r="E8069">
        <v>30.94</v>
      </c>
    </row>
    <row r="8070" spans="1:5" x14ac:dyDescent="0.2">
      <c r="A8070">
        <v>93120</v>
      </c>
      <c r="B8070" t="s">
        <v>2009</v>
      </c>
      <c r="C8070" t="s">
        <v>14821</v>
      </c>
      <c r="D8070" s="16" t="s">
        <v>621</v>
      </c>
      <c r="E8070">
        <v>41.46</v>
      </c>
    </row>
    <row r="8071" spans="1:5" x14ac:dyDescent="0.2">
      <c r="A8071">
        <v>93077</v>
      </c>
      <c r="B8071" t="s">
        <v>2009</v>
      </c>
      <c r="C8071" t="s">
        <v>14822</v>
      </c>
      <c r="D8071" s="16" t="s">
        <v>621</v>
      </c>
      <c r="E8071">
        <v>44.16</v>
      </c>
    </row>
    <row r="8072" spans="1:5" x14ac:dyDescent="0.2">
      <c r="A8072">
        <v>103879</v>
      </c>
      <c r="B8072" t="s">
        <v>2009</v>
      </c>
      <c r="C8072" t="s">
        <v>14823</v>
      </c>
      <c r="D8072" s="16" t="s">
        <v>621</v>
      </c>
      <c r="E8072">
        <v>47.91</v>
      </c>
    </row>
    <row r="8073" spans="1:5" x14ac:dyDescent="0.2">
      <c r="A8073">
        <v>103810</v>
      </c>
      <c r="B8073" t="s">
        <v>2009</v>
      </c>
      <c r="C8073" t="s">
        <v>14824</v>
      </c>
      <c r="D8073" s="16" t="s">
        <v>621</v>
      </c>
      <c r="E8073">
        <v>52.05</v>
      </c>
    </row>
    <row r="8074" spans="1:5" x14ac:dyDescent="0.2">
      <c r="A8074">
        <v>103843</v>
      </c>
      <c r="B8074" t="s">
        <v>2009</v>
      </c>
      <c r="C8074" t="s">
        <v>14825</v>
      </c>
      <c r="D8074" s="16" t="s">
        <v>621</v>
      </c>
      <c r="E8074">
        <v>48.43</v>
      </c>
    </row>
    <row r="8075" spans="1:5" x14ac:dyDescent="0.2">
      <c r="A8075">
        <v>93100</v>
      </c>
      <c r="B8075" t="s">
        <v>2009</v>
      </c>
      <c r="C8075" t="s">
        <v>14826</v>
      </c>
      <c r="D8075" s="16" t="s">
        <v>621</v>
      </c>
      <c r="E8075">
        <v>46.14</v>
      </c>
    </row>
    <row r="8076" spans="1:5" x14ac:dyDescent="0.2">
      <c r="A8076">
        <v>93121</v>
      </c>
      <c r="B8076" t="s">
        <v>2009</v>
      </c>
      <c r="C8076" t="s">
        <v>14827</v>
      </c>
      <c r="D8076" s="16" t="s">
        <v>621</v>
      </c>
      <c r="E8076">
        <v>46.93</v>
      </c>
    </row>
    <row r="8077" spans="1:5" x14ac:dyDescent="0.2">
      <c r="A8077">
        <v>93078</v>
      </c>
      <c r="B8077" t="s">
        <v>2009</v>
      </c>
      <c r="C8077" t="s">
        <v>14828</v>
      </c>
      <c r="D8077" s="16" t="s">
        <v>621</v>
      </c>
      <c r="E8077">
        <v>49.62</v>
      </c>
    </row>
    <row r="8078" spans="1:5" x14ac:dyDescent="0.2">
      <c r="A8078">
        <v>103880</v>
      </c>
      <c r="B8078" t="s">
        <v>2009</v>
      </c>
      <c r="C8078" t="s">
        <v>14829</v>
      </c>
      <c r="D8078" s="16" t="s">
        <v>621</v>
      </c>
      <c r="E8078">
        <v>53.38</v>
      </c>
    </row>
    <row r="8079" spans="1:5" x14ac:dyDescent="0.2">
      <c r="A8079">
        <v>103811</v>
      </c>
      <c r="B8079" t="s">
        <v>2009</v>
      </c>
      <c r="C8079" t="s">
        <v>14830</v>
      </c>
      <c r="D8079" s="16" t="s">
        <v>621</v>
      </c>
      <c r="E8079">
        <v>57.51</v>
      </c>
    </row>
    <row r="8080" spans="1:5" x14ac:dyDescent="0.2">
      <c r="A8080">
        <v>103844</v>
      </c>
      <c r="B8080" t="s">
        <v>2009</v>
      </c>
      <c r="C8080" t="s">
        <v>14831</v>
      </c>
      <c r="D8080" s="16" t="s">
        <v>621</v>
      </c>
      <c r="E8080">
        <v>53.9</v>
      </c>
    </row>
    <row r="8081" spans="1:5" x14ac:dyDescent="0.2">
      <c r="A8081">
        <v>93101</v>
      </c>
      <c r="B8081" t="s">
        <v>2009</v>
      </c>
      <c r="C8081" t="s">
        <v>14832</v>
      </c>
      <c r="D8081" s="16" t="s">
        <v>621</v>
      </c>
      <c r="E8081">
        <v>51.61</v>
      </c>
    </row>
    <row r="8082" spans="1:5" x14ac:dyDescent="0.2">
      <c r="A8082">
        <v>92311</v>
      </c>
      <c r="B8082" t="s">
        <v>2009</v>
      </c>
      <c r="C8082" t="s">
        <v>14833</v>
      </c>
      <c r="D8082" s="16" t="s">
        <v>621</v>
      </c>
      <c r="E8082">
        <v>19.11</v>
      </c>
    </row>
    <row r="8083" spans="1:5" x14ac:dyDescent="0.2">
      <c r="A8083">
        <v>103874</v>
      </c>
      <c r="B8083" t="s">
        <v>2009</v>
      </c>
      <c r="C8083" t="s">
        <v>14834</v>
      </c>
      <c r="D8083" s="16" t="s">
        <v>621</v>
      </c>
      <c r="E8083">
        <v>25.79</v>
      </c>
    </row>
    <row r="8084" spans="1:5" x14ac:dyDescent="0.2">
      <c r="A8084">
        <v>103805</v>
      </c>
      <c r="B8084" t="s">
        <v>2009</v>
      </c>
      <c r="C8084" t="s">
        <v>14835</v>
      </c>
      <c r="D8084" s="16" t="s">
        <v>621</v>
      </c>
      <c r="E8084">
        <v>25.69</v>
      </c>
    </row>
    <row r="8085" spans="1:5" x14ac:dyDescent="0.2">
      <c r="A8085">
        <v>103838</v>
      </c>
      <c r="B8085" t="s">
        <v>2009</v>
      </c>
      <c r="C8085" t="s">
        <v>14836</v>
      </c>
      <c r="D8085" s="16" t="s">
        <v>621</v>
      </c>
      <c r="E8085">
        <v>24.77</v>
      </c>
    </row>
    <row r="8086" spans="1:5" x14ac:dyDescent="0.2">
      <c r="A8086">
        <v>92326</v>
      </c>
      <c r="B8086" t="s">
        <v>2009</v>
      </c>
      <c r="C8086" t="s">
        <v>14837</v>
      </c>
      <c r="D8086" s="16" t="s">
        <v>621</v>
      </c>
      <c r="E8086">
        <v>19.95</v>
      </c>
    </row>
    <row r="8087" spans="1:5" x14ac:dyDescent="0.2">
      <c r="A8087">
        <v>92287</v>
      </c>
      <c r="B8087" t="s">
        <v>2009</v>
      </c>
      <c r="C8087" t="s">
        <v>14838</v>
      </c>
      <c r="D8087" s="16" t="s">
        <v>621</v>
      </c>
      <c r="E8087">
        <v>27.54</v>
      </c>
    </row>
    <row r="8088" spans="1:5" x14ac:dyDescent="0.2">
      <c r="A8088">
        <v>92312</v>
      </c>
      <c r="B8088" t="s">
        <v>2009</v>
      </c>
      <c r="C8088" t="s">
        <v>14839</v>
      </c>
      <c r="D8088" s="16" t="s">
        <v>621</v>
      </c>
      <c r="E8088">
        <v>32.92</v>
      </c>
    </row>
    <row r="8089" spans="1:5" x14ac:dyDescent="0.2">
      <c r="A8089">
        <v>103877</v>
      </c>
      <c r="B8089" t="s">
        <v>2009</v>
      </c>
      <c r="C8089" t="s">
        <v>14840</v>
      </c>
      <c r="D8089" s="16" t="s">
        <v>621</v>
      </c>
      <c r="E8089">
        <v>40.44</v>
      </c>
    </row>
    <row r="8090" spans="1:5" x14ac:dyDescent="0.2">
      <c r="A8090">
        <v>103808</v>
      </c>
      <c r="B8090" t="s">
        <v>2009</v>
      </c>
      <c r="C8090" t="s">
        <v>14841</v>
      </c>
      <c r="D8090" s="16" t="s">
        <v>621</v>
      </c>
      <c r="E8090">
        <v>48.72</v>
      </c>
    </row>
    <row r="8091" spans="1:5" x14ac:dyDescent="0.2">
      <c r="A8091">
        <v>103841</v>
      </c>
      <c r="B8091" t="s">
        <v>2009</v>
      </c>
      <c r="C8091" t="s">
        <v>14842</v>
      </c>
      <c r="D8091" s="16" t="s">
        <v>621</v>
      </c>
      <c r="E8091">
        <v>41.48</v>
      </c>
    </row>
    <row r="8092" spans="1:5" x14ac:dyDescent="0.2">
      <c r="A8092">
        <v>92327</v>
      </c>
      <c r="B8092" t="s">
        <v>2009</v>
      </c>
      <c r="C8092" t="s">
        <v>14843</v>
      </c>
      <c r="D8092" s="16" t="s">
        <v>621</v>
      </c>
      <c r="E8092">
        <v>36.9</v>
      </c>
    </row>
    <row r="8093" spans="1:5" x14ac:dyDescent="0.2">
      <c r="A8093">
        <v>92288</v>
      </c>
      <c r="B8093" t="s">
        <v>2009</v>
      </c>
      <c r="C8093" t="s">
        <v>14844</v>
      </c>
      <c r="D8093" s="16" t="s">
        <v>621</v>
      </c>
      <c r="E8093">
        <v>43.91</v>
      </c>
    </row>
    <row r="8094" spans="1:5" x14ac:dyDescent="0.2">
      <c r="A8094">
        <v>92313</v>
      </c>
      <c r="B8094" t="s">
        <v>2009</v>
      </c>
      <c r="C8094" t="s">
        <v>14845</v>
      </c>
      <c r="D8094" s="16" t="s">
        <v>621</v>
      </c>
      <c r="E8094">
        <v>48.9</v>
      </c>
    </row>
    <row r="8095" spans="1:5" x14ac:dyDescent="0.2">
      <c r="A8095">
        <v>103881</v>
      </c>
      <c r="B8095" t="s">
        <v>2009</v>
      </c>
      <c r="C8095" t="s">
        <v>14846</v>
      </c>
      <c r="D8095" s="16" t="s">
        <v>621</v>
      </c>
      <c r="E8095">
        <v>57.6</v>
      </c>
    </row>
    <row r="8096" spans="1:5" x14ac:dyDescent="0.2">
      <c r="A8096">
        <v>103812</v>
      </c>
      <c r="B8096" t="s">
        <v>2009</v>
      </c>
      <c r="C8096" t="s">
        <v>14847</v>
      </c>
      <c r="D8096" s="16" t="s">
        <v>621</v>
      </c>
      <c r="E8096">
        <v>73.03</v>
      </c>
    </row>
    <row r="8097" spans="1:5" x14ac:dyDescent="0.2">
      <c r="A8097">
        <v>103845</v>
      </c>
      <c r="B8097" t="s">
        <v>2009</v>
      </c>
      <c r="C8097" t="s">
        <v>14848</v>
      </c>
      <c r="D8097" s="16" t="s">
        <v>621</v>
      </c>
      <c r="E8097">
        <v>60.38</v>
      </c>
    </row>
    <row r="8098" spans="1:5" x14ac:dyDescent="0.2">
      <c r="A8098">
        <v>92328</v>
      </c>
      <c r="B8098" t="s">
        <v>2009</v>
      </c>
      <c r="C8098" t="s">
        <v>14849</v>
      </c>
      <c r="D8098" s="16" t="s">
        <v>621</v>
      </c>
      <c r="E8098">
        <v>56</v>
      </c>
    </row>
    <row r="8099" spans="1:5" x14ac:dyDescent="0.2">
      <c r="A8099">
        <v>92289</v>
      </c>
      <c r="B8099" t="s">
        <v>2009</v>
      </c>
      <c r="C8099" t="s">
        <v>14850</v>
      </c>
      <c r="D8099" s="16" t="s">
        <v>621</v>
      </c>
      <c r="E8099">
        <v>78.959999999999994</v>
      </c>
    </row>
    <row r="8100" spans="1:5" x14ac:dyDescent="0.2">
      <c r="A8100">
        <v>92290</v>
      </c>
      <c r="B8100" t="s">
        <v>2009</v>
      </c>
      <c r="C8100" t="s">
        <v>14851</v>
      </c>
      <c r="D8100" s="16" t="s">
        <v>621</v>
      </c>
      <c r="E8100">
        <v>120.5</v>
      </c>
    </row>
    <row r="8101" spans="1:5" x14ac:dyDescent="0.2">
      <c r="A8101">
        <v>92291</v>
      </c>
      <c r="B8101" t="s">
        <v>2009</v>
      </c>
      <c r="C8101" t="s">
        <v>14852</v>
      </c>
      <c r="D8101" s="16" t="s">
        <v>621</v>
      </c>
      <c r="E8101">
        <v>187.6</v>
      </c>
    </row>
    <row r="8102" spans="1:5" x14ac:dyDescent="0.2">
      <c r="A8102">
        <v>92292</v>
      </c>
      <c r="B8102" t="s">
        <v>2009</v>
      </c>
      <c r="C8102" t="s">
        <v>14853</v>
      </c>
      <c r="D8102" s="16" t="s">
        <v>621</v>
      </c>
      <c r="E8102">
        <v>589.48</v>
      </c>
    </row>
    <row r="8103" spans="1:5" x14ac:dyDescent="0.2">
      <c r="A8103">
        <v>93082</v>
      </c>
      <c r="B8103" t="s">
        <v>2009</v>
      </c>
      <c r="C8103" t="s">
        <v>14854</v>
      </c>
      <c r="D8103" s="16" t="s">
        <v>621</v>
      </c>
      <c r="E8103">
        <v>38.200000000000003</v>
      </c>
    </row>
    <row r="8104" spans="1:5" x14ac:dyDescent="0.2">
      <c r="A8104">
        <v>103885</v>
      </c>
      <c r="B8104" t="s">
        <v>2009</v>
      </c>
      <c r="C8104" t="s">
        <v>14855</v>
      </c>
      <c r="D8104" s="16" t="s">
        <v>621</v>
      </c>
      <c r="E8104">
        <v>42.3</v>
      </c>
    </row>
    <row r="8105" spans="1:5" x14ac:dyDescent="0.2">
      <c r="A8105">
        <v>103816</v>
      </c>
      <c r="B8105" t="s">
        <v>2009</v>
      </c>
      <c r="C8105" t="s">
        <v>14856</v>
      </c>
      <c r="D8105" s="16" t="s">
        <v>621</v>
      </c>
      <c r="E8105">
        <v>42.25</v>
      </c>
    </row>
    <row r="8106" spans="1:5" x14ac:dyDescent="0.2">
      <c r="A8106">
        <v>103849</v>
      </c>
      <c r="B8106" t="s">
        <v>2009</v>
      </c>
      <c r="C8106" t="s">
        <v>14857</v>
      </c>
      <c r="D8106" s="16" t="s">
        <v>621</v>
      </c>
      <c r="E8106">
        <v>41.64</v>
      </c>
    </row>
    <row r="8107" spans="1:5" x14ac:dyDescent="0.2">
      <c r="A8107">
        <v>93105</v>
      </c>
      <c r="B8107" t="s">
        <v>2009</v>
      </c>
      <c r="C8107" t="s">
        <v>14858</v>
      </c>
      <c r="D8107" s="16" t="s">
        <v>621</v>
      </c>
      <c r="E8107">
        <v>38.43</v>
      </c>
    </row>
    <row r="8108" spans="1:5" x14ac:dyDescent="0.2">
      <c r="A8108">
        <v>93055</v>
      </c>
      <c r="B8108" t="s">
        <v>2009</v>
      </c>
      <c r="C8108" t="s">
        <v>14859</v>
      </c>
      <c r="D8108" s="16" t="s">
        <v>621</v>
      </c>
      <c r="E8108">
        <v>73.69</v>
      </c>
    </row>
    <row r="8109" spans="1:5" x14ac:dyDescent="0.2">
      <c r="A8109">
        <v>93089</v>
      </c>
      <c r="B8109" t="s">
        <v>2009</v>
      </c>
      <c r="C8109" t="s">
        <v>14860</v>
      </c>
      <c r="D8109" s="16" t="s">
        <v>621</v>
      </c>
      <c r="E8109">
        <v>77.290000000000006</v>
      </c>
    </row>
    <row r="8110" spans="1:5" x14ac:dyDescent="0.2">
      <c r="A8110">
        <v>103891</v>
      </c>
      <c r="B8110" t="s">
        <v>2009</v>
      </c>
      <c r="C8110" t="s">
        <v>14861</v>
      </c>
      <c r="D8110" s="16" t="s">
        <v>621</v>
      </c>
      <c r="E8110">
        <v>82.31</v>
      </c>
    </row>
    <row r="8111" spans="1:5" x14ac:dyDescent="0.2">
      <c r="A8111">
        <v>103822</v>
      </c>
      <c r="B8111" t="s">
        <v>2009</v>
      </c>
      <c r="C8111" t="s">
        <v>14862</v>
      </c>
      <c r="D8111" s="16" t="s">
        <v>621</v>
      </c>
      <c r="E8111">
        <v>87.88</v>
      </c>
    </row>
    <row r="8112" spans="1:5" x14ac:dyDescent="0.2">
      <c r="A8112">
        <v>103855</v>
      </c>
      <c r="B8112" t="s">
        <v>2009</v>
      </c>
      <c r="C8112" t="s">
        <v>14863</v>
      </c>
      <c r="D8112" s="16" t="s">
        <v>621</v>
      </c>
      <c r="E8112">
        <v>83.03</v>
      </c>
    </row>
    <row r="8113" spans="1:5" x14ac:dyDescent="0.2">
      <c r="A8113">
        <v>93112</v>
      </c>
      <c r="B8113" t="s">
        <v>2009</v>
      </c>
      <c r="C8113" t="s">
        <v>14864</v>
      </c>
      <c r="D8113" s="16" t="s">
        <v>621</v>
      </c>
      <c r="E8113">
        <v>79.95</v>
      </c>
    </row>
    <row r="8114" spans="1:5" x14ac:dyDescent="0.2">
      <c r="A8114">
        <v>93060</v>
      </c>
      <c r="B8114" t="s">
        <v>2009</v>
      </c>
      <c r="C8114" t="s">
        <v>14865</v>
      </c>
      <c r="D8114" s="16" t="s">
        <v>621</v>
      </c>
      <c r="E8114">
        <v>129.65</v>
      </c>
    </row>
    <row r="8115" spans="1:5" x14ac:dyDescent="0.2">
      <c r="A8115">
        <v>93094</v>
      </c>
      <c r="B8115" t="s">
        <v>2009</v>
      </c>
      <c r="C8115" t="s">
        <v>14866</v>
      </c>
      <c r="D8115" s="16" t="s">
        <v>621</v>
      </c>
      <c r="E8115">
        <v>132.99</v>
      </c>
    </row>
    <row r="8116" spans="1:5" x14ac:dyDescent="0.2">
      <c r="A8116">
        <v>103897</v>
      </c>
      <c r="B8116" t="s">
        <v>2009</v>
      </c>
      <c r="C8116" t="s">
        <v>14867</v>
      </c>
      <c r="D8116" s="16" t="s">
        <v>621</v>
      </c>
      <c r="E8116">
        <v>138.79</v>
      </c>
    </row>
    <row r="8117" spans="1:5" x14ac:dyDescent="0.2">
      <c r="A8117">
        <v>103828</v>
      </c>
      <c r="B8117" t="s">
        <v>2009</v>
      </c>
      <c r="C8117" t="s">
        <v>14868</v>
      </c>
      <c r="D8117" s="16" t="s">
        <v>621</v>
      </c>
      <c r="E8117">
        <v>148.35</v>
      </c>
    </row>
    <row r="8118" spans="1:5" x14ac:dyDescent="0.2">
      <c r="A8118">
        <v>103861</v>
      </c>
      <c r="B8118" t="s">
        <v>2009</v>
      </c>
      <c r="C8118" t="s">
        <v>14869</v>
      </c>
      <c r="D8118" s="16" t="s">
        <v>621</v>
      </c>
      <c r="E8118">
        <v>140.69</v>
      </c>
    </row>
    <row r="8119" spans="1:5" x14ac:dyDescent="0.2">
      <c r="A8119">
        <v>93115</v>
      </c>
      <c r="B8119" t="s">
        <v>2009</v>
      </c>
      <c r="C8119" t="s">
        <v>14870</v>
      </c>
      <c r="D8119" s="16" t="s">
        <v>621</v>
      </c>
      <c r="E8119">
        <v>137.75</v>
      </c>
    </row>
    <row r="8120" spans="1:5" x14ac:dyDescent="0.2">
      <c r="A8120">
        <v>93074</v>
      </c>
      <c r="B8120" t="s">
        <v>2009</v>
      </c>
      <c r="C8120" t="s">
        <v>14871</v>
      </c>
      <c r="D8120" s="16" t="s">
        <v>621</v>
      </c>
      <c r="E8120">
        <v>19.600000000000001</v>
      </c>
    </row>
    <row r="8121" spans="1:5" x14ac:dyDescent="0.2">
      <c r="A8121">
        <v>103875</v>
      </c>
      <c r="B8121" t="s">
        <v>2009</v>
      </c>
      <c r="C8121" t="s">
        <v>14872</v>
      </c>
      <c r="D8121" s="16" t="s">
        <v>621</v>
      </c>
      <c r="E8121">
        <v>25.73</v>
      </c>
    </row>
    <row r="8122" spans="1:5" x14ac:dyDescent="0.2">
      <c r="A8122">
        <v>103806</v>
      </c>
      <c r="B8122" t="s">
        <v>2009</v>
      </c>
      <c r="C8122" t="s">
        <v>14873</v>
      </c>
      <c r="D8122" s="16" t="s">
        <v>621</v>
      </c>
      <c r="E8122">
        <v>25.63</v>
      </c>
    </row>
    <row r="8123" spans="1:5" x14ac:dyDescent="0.2">
      <c r="A8123">
        <v>103839</v>
      </c>
      <c r="B8123" t="s">
        <v>2009</v>
      </c>
      <c r="C8123" t="s">
        <v>14874</v>
      </c>
      <c r="D8123" s="16" t="s">
        <v>621</v>
      </c>
      <c r="E8123">
        <v>24.71</v>
      </c>
    </row>
    <row r="8124" spans="1:5" x14ac:dyDescent="0.2">
      <c r="A8124">
        <v>93097</v>
      </c>
      <c r="B8124" t="s">
        <v>2009</v>
      </c>
      <c r="C8124" t="s">
        <v>14875</v>
      </c>
      <c r="D8124" s="16" t="s">
        <v>621</v>
      </c>
      <c r="E8124">
        <v>19.93</v>
      </c>
    </row>
    <row r="8125" spans="1:5" x14ac:dyDescent="0.2">
      <c r="A8125">
        <v>93119</v>
      </c>
      <c r="B8125" t="s">
        <v>2009</v>
      </c>
      <c r="C8125" t="s">
        <v>14876</v>
      </c>
      <c r="D8125" s="16" t="s">
        <v>621</v>
      </c>
      <c r="E8125">
        <v>27.05</v>
      </c>
    </row>
    <row r="8126" spans="1:5" x14ac:dyDescent="0.2">
      <c r="A8126">
        <v>93076</v>
      </c>
      <c r="B8126" t="s">
        <v>2009</v>
      </c>
      <c r="C8126" t="s">
        <v>14877</v>
      </c>
      <c r="D8126" s="16" t="s">
        <v>621</v>
      </c>
      <c r="E8126">
        <v>32.43</v>
      </c>
    </row>
    <row r="8127" spans="1:5" x14ac:dyDescent="0.2">
      <c r="A8127">
        <v>103878</v>
      </c>
      <c r="B8127" t="s">
        <v>2009</v>
      </c>
      <c r="C8127" t="s">
        <v>14878</v>
      </c>
      <c r="D8127" s="16" t="s">
        <v>621</v>
      </c>
      <c r="E8127">
        <v>39.950000000000003</v>
      </c>
    </row>
    <row r="8128" spans="1:5" x14ac:dyDescent="0.2">
      <c r="A8128">
        <v>103809</v>
      </c>
      <c r="B8128" t="s">
        <v>2009</v>
      </c>
      <c r="C8128" t="s">
        <v>14879</v>
      </c>
      <c r="D8128" s="16" t="s">
        <v>621</v>
      </c>
      <c r="E8128">
        <v>48.23</v>
      </c>
    </row>
    <row r="8129" spans="1:5" x14ac:dyDescent="0.2">
      <c r="A8129">
        <v>103842</v>
      </c>
      <c r="B8129" t="s">
        <v>2009</v>
      </c>
      <c r="C8129" t="s">
        <v>14880</v>
      </c>
      <c r="D8129" s="16" t="s">
        <v>621</v>
      </c>
      <c r="E8129">
        <v>40.99</v>
      </c>
    </row>
    <row r="8130" spans="1:5" x14ac:dyDescent="0.2">
      <c r="A8130">
        <v>93099</v>
      </c>
      <c r="B8130" t="s">
        <v>2009</v>
      </c>
      <c r="C8130" t="s">
        <v>14881</v>
      </c>
      <c r="D8130" s="16" t="s">
        <v>621</v>
      </c>
      <c r="E8130">
        <v>36.409999999999997</v>
      </c>
    </row>
    <row r="8131" spans="1:5" x14ac:dyDescent="0.2">
      <c r="A8131">
        <v>93122</v>
      </c>
      <c r="B8131" t="s">
        <v>2009</v>
      </c>
      <c r="C8131" t="s">
        <v>14882</v>
      </c>
      <c r="D8131" s="16" t="s">
        <v>621</v>
      </c>
      <c r="E8131">
        <v>40.96</v>
      </c>
    </row>
    <row r="8132" spans="1:5" x14ac:dyDescent="0.2">
      <c r="A8132">
        <v>93079</v>
      </c>
      <c r="B8132" t="s">
        <v>2009</v>
      </c>
      <c r="C8132" t="s">
        <v>14883</v>
      </c>
      <c r="D8132" s="16" t="s">
        <v>621</v>
      </c>
      <c r="E8132">
        <v>45.95</v>
      </c>
    </row>
    <row r="8133" spans="1:5" x14ac:dyDescent="0.2">
      <c r="A8133">
        <v>103882</v>
      </c>
      <c r="B8133" t="s">
        <v>2009</v>
      </c>
      <c r="C8133" t="s">
        <v>14884</v>
      </c>
      <c r="D8133" s="16" t="s">
        <v>621</v>
      </c>
      <c r="E8133">
        <v>54.65</v>
      </c>
    </row>
    <row r="8134" spans="1:5" x14ac:dyDescent="0.2">
      <c r="A8134">
        <v>103813</v>
      </c>
      <c r="B8134" t="s">
        <v>2009</v>
      </c>
      <c r="C8134" t="s">
        <v>14885</v>
      </c>
      <c r="D8134" s="16" t="s">
        <v>621</v>
      </c>
      <c r="E8134">
        <v>70.08</v>
      </c>
    </row>
    <row r="8135" spans="1:5" x14ac:dyDescent="0.2">
      <c r="A8135">
        <v>103846</v>
      </c>
      <c r="B8135" t="s">
        <v>2009</v>
      </c>
      <c r="C8135" t="s">
        <v>14886</v>
      </c>
      <c r="D8135" s="16" t="s">
        <v>621</v>
      </c>
      <c r="E8135">
        <v>57.43</v>
      </c>
    </row>
    <row r="8136" spans="1:5" x14ac:dyDescent="0.2">
      <c r="A8136">
        <v>93102</v>
      </c>
      <c r="B8136" t="s">
        <v>2009</v>
      </c>
      <c r="C8136" t="s">
        <v>14887</v>
      </c>
      <c r="D8136" s="16" t="s">
        <v>621</v>
      </c>
      <c r="E8136">
        <v>53.05</v>
      </c>
    </row>
    <row r="8137" spans="1:5" x14ac:dyDescent="0.2">
      <c r="A8137">
        <v>93123</v>
      </c>
      <c r="B8137" t="s">
        <v>2009</v>
      </c>
      <c r="C8137" t="s">
        <v>14888</v>
      </c>
      <c r="D8137" s="16" t="s">
        <v>621</v>
      </c>
      <c r="E8137">
        <v>93.42</v>
      </c>
    </row>
    <row r="8138" spans="1:5" x14ac:dyDescent="0.2">
      <c r="A8138">
        <v>93124</v>
      </c>
      <c r="B8138" t="s">
        <v>2009</v>
      </c>
      <c r="C8138" t="s">
        <v>14889</v>
      </c>
      <c r="D8138" s="16" t="s">
        <v>621</v>
      </c>
      <c r="E8138">
        <v>147.63999999999999</v>
      </c>
    </row>
    <row r="8139" spans="1:5" x14ac:dyDescent="0.2">
      <c r="A8139">
        <v>93125</v>
      </c>
      <c r="B8139" t="s">
        <v>2009</v>
      </c>
      <c r="C8139" t="s">
        <v>14890</v>
      </c>
      <c r="D8139" s="16" t="s">
        <v>621</v>
      </c>
      <c r="E8139">
        <v>217.66</v>
      </c>
    </row>
    <row r="8140" spans="1:5" x14ac:dyDescent="0.2">
      <c r="A8140">
        <v>93126</v>
      </c>
      <c r="B8140" t="s">
        <v>2009</v>
      </c>
      <c r="C8140" t="s">
        <v>14891</v>
      </c>
      <c r="D8140" s="16" t="s">
        <v>621</v>
      </c>
      <c r="E8140">
        <v>484.96</v>
      </c>
    </row>
    <row r="8141" spans="1:5" x14ac:dyDescent="0.2">
      <c r="A8141">
        <v>93063</v>
      </c>
      <c r="B8141" t="s">
        <v>2009</v>
      </c>
      <c r="C8141" t="s">
        <v>14892</v>
      </c>
      <c r="D8141" s="16" t="s">
        <v>621</v>
      </c>
      <c r="E8141">
        <v>1088.68</v>
      </c>
    </row>
    <row r="8142" spans="1:5" x14ac:dyDescent="0.2">
      <c r="A8142">
        <v>93066</v>
      </c>
      <c r="B8142" t="s">
        <v>2009</v>
      </c>
      <c r="C8142" t="s">
        <v>14893</v>
      </c>
      <c r="D8142" s="16" t="s">
        <v>621</v>
      </c>
      <c r="E8142">
        <v>1366.3</v>
      </c>
    </row>
    <row r="8143" spans="1:5" x14ac:dyDescent="0.2">
      <c r="A8143">
        <v>93069</v>
      </c>
      <c r="B8143" t="s">
        <v>2009</v>
      </c>
      <c r="C8143" t="s">
        <v>14894</v>
      </c>
      <c r="D8143" s="16" t="s">
        <v>621</v>
      </c>
      <c r="E8143">
        <v>1894.13</v>
      </c>
    </row>
    <row r="8144" spans="1:5" x14ac:dyDescent="0.2">
      <c r="A8144">
        <v>93072</v>
      </c>
      <c r="B8144" t="s">
        <v>2009</v>
      </c>
      <c r="C8144" t="s">
        <v>14895</v>
      </c>
      <c r="D8144" s="16" t="s">
        <v>621</v>
      </c>
      <c r="E8144">
        <v>2499.98</v>
      </c>
    </row>
    <row r="8145" spans="1:5" x14ac:dyDescent="0.2">
      <c r="A8145">
        <v>93083</v>
      </c>
      <c r="B8145" t="s">
        <v>2009</v>
      </c>
      <c r="C8145" t="s">
        <v>14896</v>
      </c>
      <c r="D8145" s="16" t="s">
        <v>621</v>
      </c>
      <c r="E8145">
        <v>747.24</v>
      </c>
    </row>
    <row r="8146" spans="1:5" x14ac:dyDescent="0.2">
      <c r="A8146">
        <v>103886</v>
      </c>
      <c r="B8146" t="s">
        <v>2009</v>
      </c>
      <c r="C8146" t="s">
        <v>14897</v>
      </c>
      <c r="D8146" s="16" t="s">
        <v>621</v>
      </c>
      <c r="E8146">
        <v>751.34</v>
      </c>
    </row>
    <row r="8147" spans="1:5" x14ac:dyDescent="0.2">
      <c r="A8147">
        <v>103817</v>
      </c>
      <c r="B8147" t="s">
        <v>2009</v>
      </c>
      <c r="C8147" t="s">
        <v>14898</v>
      </c>
      <c r="D8147" s="16" t="s">
        <v>621</v>
      </c>
      <c r="E8147">
        <v>751.29</v>
      </c>
    </row>
    <row r="8148" spans="1:5" x14ac:dyDescent="0.2">
      <c r="A8148">
        <v>103850</v>
      </c>
      <c r="B8148" t="s">
        <v>2009</v>
      </c>
      <c r="C8148" t="s">
        <v>14899</v>
      </c>
      <c r="D8148" s="16" t="s">
        <v>621</v>
      </c>
      <c r="E8148">
        <v>750.68</v>
      </c>
    </row>
    <row r="8149" spans="1:5" x14ac:dyDescent="0.2">
      <c r="A8149">
        <v>93106</v>
      </c>
      <c r="B8149" t="s">
        <v>2009</v>
      </c>
      <c r="C8149" t="s">
        <v>14900</v>
      </c>
      <c r="D8149" s="16" t="s">
        <v>621</v>
      </c>
      <c r="E8149">
        <v>747.47</v>
      </c>
    </row>
    <row r="8150" spans="1:5" x14ac:dyDescent="0.2">
      <c r="A8150">
        <v>93052</v>
      </c>
      <c r="B8150" t="s">
        <v>2009</v>
      </c>
      <c r="C8150" t="s">
        <v>14901</v>
      </c>
      <c r="D8150" s="16" t="s">
        <v>621</v>
      </c>
      <c r="E8150">
        <v>863.89</v>
      </c>
    </row>
    <row r="8151" spans="1:5" x14ac:dyDescent="0.2">
      <c r="A8151">
        <v>93086</v>
      </c>
      <c r="B8151" t="s">
        <v>2009</v>
      </c>
      <c r="C8151" t="s">
        <v>14902</v>
      </c>
      <c r="D8151" s="16" t="s">
        <v>621</v>
      </c>
      <c r="E8151">
        <v>867.49</v>
      </c>
    </row>
    <row r="8152" spans="1:5" x14ac:dyDescent="0.2">
      <c r="A8152">
        <v>103890</v>
      </c>
      <c r="B8152" t="s">
        <v>2009</v>
      </c>
      <c r="C8152" t="s">
        <v>14903</v>
      </c>
      <c r="D8152" s="16" t="s">
        <v>621</v>
      </c>
      <c r="E8152">
        <v>872.51</v>
      </c>
    </row>
    <row r="8153" spans="1:5" x14ac:dyDescent="0.2">
      <c r="A8153">
        <v>103821</v>
      </c>
      <c r="B8153" t="s">
        <v>2009</v>
      </c>
      <c r="C8153" t="s">
        <v>14904</v>
      </c>
      <c r="D8153" s="16" t="s">
        <v>621</v>
      </c>
      <c r="E8153">
        <v>878.08</v>
      </c>
    </row>
    <row r="8154" spans="1:5" x14ac:dyDescent="0.2">
      <c r="A8154">
        <v>103854</v>
      </c>
      <c r="B8154" t="s">
        <v>2009</v>
      </c>
      <c r="C8154" t="s">
        <v>14905</v>
      </c>
      <c r="D8154" s="16" t="s">
        <v>621</v>
      </c>
      <c r="E8154">
        <v>873.23</v>
      </c>
    </row>
    <row r="8155" spans="1:5" x14ac:dyDescent="0.2">
      <c r="A8155">
        <v>93109</v>
      </c>
      <c r="B8155" t="s">
        <v>2009</v>
      </c>
      <c r="C8155" t="s">
        <v>14906</v>
      </c>
      <c r="D8155" s="16" t="s">
        <v>621</v>
      </c>
      <c r="E8155">
        <v>870.15</v>
      </c>
    </row>
    <row r="8156" spans="1:5" x14ac:dyDescent="0.2">
      <c r="A8156">
        <v>93058</v>
      </c>
      <c r="B8156" t="s">
        <v>2009</v>
      </c>
      <c r="C8156" t="s">
        <v>14907</v>
      </c>
      <c r="D8156" s="16" t="s">
        <v>621</v>
      </c>
      <c r="E8156">
        <v>950.18</v>
      </c>
    </row>
    <row r="8157" spans="1:5" x14ac:dyDescent="0.2">
      <c r="A8157">
        <v>93092</v>
      </c>
      <c r="B8157" t="s">
        <v>2009</v>
      </c>
      <c r="C8157" t="s">
        <v>14908</v>
      </c>
      <c r="D8157" s="16" t="s">
        <v>621</v>
      </c>
      <c r="E8157">
        <v>953.52</v>
      </c>
    </row>
    <row r="8158" spans="1:5" x14ac:dyDescent="0.2">
      <c r="A8158">
        <v>103898</v>
      </c>
      <c r="B8158" t="s">
        <v>2009</v>
      </c>
      <c r="C8158" t="s">
        <v>14909</v>
      </c>
      <c r="D8158" s="16" t="s">
        <v>621</v>
      </c>
      <c r="E8158">
        <v>959.32</v>
      </c>
    </row>
    <row r="8159" spans="1:5" x14ac:dyDescent="0.2">
      <c r="A8159">
        <v>103829</v>
      </c>
      <c r="B8159" t="s">
        <v>2009</v>
      </c>
      <c r="C8159" t="s">
        <v>14910</v>
      </c>
      <c r="D8159" s="16" t="s">
        <v>621</v>
      </c>
      <c r="E8159">
        <v>968.88</v>
      </c>
    </row>
    <row r="8160" spans="1:5" x14ac:dyDescent="0.2">
      <c r="A8160">
        <v>103862</v>
      </c>
      <c r="B8160" t="s">
        <v>2009</v>
      </c>
      <c r="C8160" t="s">
        <v>14911</v>
      </c>
      <c r="D8160" s="16" t="s">
        <v>621</v>
      </c>
      <c r="E8160">
        <v>961.22</v>
      </c>
    </row>
    <row r="8161" spans="1:5" x14ac:dyDescent="0.2">
      <c r="A8161">
        <v>93116</v>
      </c>
      <c r="B8161" t="s">
        <v>2009</v>
      </c>
      <c r="C8161" t="s">
        <v>14912</v>
      </c>
      <c r="D8161" s="16" t="s">
        <v>621</v>
      </c>
      <c r="E8161">
        <v>958.28</v>
      </c>
    </row>
    <row r="8162" spans="1:5" x14ac:dyDescent="0.2">
      <c r="A8162">
        <v>92314</v>
      </c>
      <c r="B8162" t="s">
        <v>2009</v>
      </c>
      <c r="C8162" t="s">
        <v>14913</v>
      </c>
      <c r="D8162" s="16" t="s">
        <v>621</v>
      </c>
      <c r="E8162">
        <v>12.65</v>
      </c>
    </row>
    <row r="8163" spans="1:5" x14ac:dyDescent="0.2">
      <c r="A8163">
        <v>103883</v>
      </c>
      <c r="B8163" t="s">
        <v>2009</v>
      </c>
      <c r="C8163" t="s">
        <v>14914</v>
      </c>
      <c r="D8163" s="16" t="s">
        <v>621</v>
      </c>
      <c r="E8163">
        <v>16.75</v>
      </c>
    </row>
    <row r="8164" spans="1:5" x14ac:dyDescent="0.2">
      <c r="A8164">
        <v>103814</v>
      </c>
      <c r="B8164" t="s">
        <v>2009</v>
      </c>
      <c r="C8164" t="s">
        <v>14915</v>
      </c>
      <c r="D8164" s="16" t="s">
        <v>621</v>
      </c>
      <c r="E8164">
        <v>16.7</v>
      </c>
    </row>
    <row r="8165" spans="1:5" x14ac:dyDescent="0.2">
      <c r="A8165">
        <v>103847</v>
      </c>
      <c r="B8165" t="s">
        <v>2009</v>
      </c>
      <c r="C8165" t="s">
        <v>14916</v>
      </c>
      <c r="D8165" s="16" t="s">
        <v>621</v>
      </c>
      <c r="E8165">
        <v>16.09</v>
      </c>
    </row>
    <row r="8166" spans="1:5" x14ac:dyDescent="0.2">
      <c r="A8166">
        <v>92329</v>
      </c>
      <c r="B8166" t="s">
        <v>2009</v>
      </c>
      <c r="C8166" t="s">
        <v>14917</v>
      </c>
      <c r="D8166" s="16" t="s">
        <v>621</v>
      </c>
      <c r="E8166">
        <v>12.88</v>
      </c>
    </row>
    <row r="8167" spans="1:5" x14ac:dyDescent="0.2">
      <c r="A8167">
        <v>92293</v>
      </c>
      <c r="B8167" t="s">
        <v>2009</v>
      </c>
      <c r="C8167" t="s">
        <v>14918</v>
      </c>
      <c r="D8167" s="16" t="s">
        <v>621</v>
      </c>
      <c r="E8167">
        <v>15.45</v>
      </c>
    </row>
    <row r="8168" spans="1:5" x14ac:dyDescent="0.2">
      <c r="A8168">
        <v>92315</v>
      </c>
      <c r="B8168" t="s">
        <v>2009</v>
      </c>
      <c r="C8168" t="s">
        <v>14919</v>
      </c>
      <c r="D8168" s="16" t="s">
        <v>621</v>
      </c>
      <c r="E8168">
        <v>19.05</v>
      </c>
    </row>
    <row r="8169" spans="1:5" x14ac:dyDescent="0.2">
      <c r="A8169">
        <v>103888</v>
      </c>
      <c r="B8169" t="s">
        <v>2009</v>
      </c>
      <c r="C8169" t="s">
        <v>14920</v>
      </c>
      <c r="D8169" s="16" t="s">
        <v>621</v>
      </c>
      <c r="E8169">
        <v>24.07</v>
      </c>
    </row>
    <row r="8170" spans="1:5" x14ac:dyDescent="0.2">
      <c r="A8170">
        <v>103819</v>
      </c>
      <c r="B8170" t="s">
        <v>2009</v>
      </c>
      <c r="C8170" t="s">
        <v>14921</v>
      </c>
      <c r="D8170" s="16" t="s">
        <v>621</v>
      </c>
      <c r="E8170">
        <v>29.64</v>
      </c>
    </row>
    <row r="8171" spans="1:5" x14ac:dyDescent="0.2">
      <c r="A8171">
        <v>103852</v>
      </c>
      <c r="B8171" t="s">
        <v>2009</v>
      </c>
      <c r="C8171" t="s">
        <v>14922</v>
      </c>
      <c r="D8171" s="16" t="s">
        <v>621</v>
      </c>
      <c r="E8171">
        <v>24.79</v>
      </c>
    </row>
    <row r="8172" spans="1:5" x14ac:dyDescent="0.2">
      <c r="A8172">
        <v>92330</v>
      </c>
      <c r="B8172" t="s">
        <v>2009</v>
      </c>
      <c r="C8172" t="s">
        <v>14923</v>
      </c>
      <c r="D8172" s="16" t="s">
        <v>621</v>
      </c>
      <c r="E8172">
        <v>21.71</v>
      </c>
    </row>
    <row r="8173" spans="1:5" x14ac:dyDescent="0.2">
      <c r="A8173">
        <v>92294</v>
      </c>
      <c r="B8173" t="s">
        <v>2009</v>
      </c>
      <c r="C8173" t="s">
        <v>14924</v>
      </c>
      <c r="D8173" s="16" t="s">
        <v>621</v>
      </c>
      <c r="E8173">
        <v>26.6</v>
      </c>
    </row>
    <row r="8174" spans="1:5" x14ac:dyDescent="0.2">
      <c r="A8174">
        <v>92316</v>
      </c>
      <c r="B8174" t="s">
        <v>2009</v>
      </c>
      <c r="C8174" t="s">
        <v>14925</v>
      </c>
      <c r="D8174" s="16" t="s">
        <v>621</v>
      </c>
      <c r="E8174">
        <v>29.94</v>
      </c>
    </row>
    <row r="8175" spans="1:5" x14ac:dyDescent="0.2">
      <c r="A8175">
        <v>103895</v>
      </c>
      <c r="B8175" t="s">
        <v>2009</v>
      </c>
      <c r="C8175" t="s">
        <v>14926</v>
      </c>
      <c r="D8175" s="16" t="s">
        <v>621</v>
      </c>
      <c r="E8175">
        <v>35.74</v>
      </c>
    </row>
    <row r="8176" spans="1:5" x14ac:dyDescent="0.2">
      <c r="A8176">
        <v>103826</v>
      </c>
      <c r="B8176" t="s">
        <v>2009</v>
      </c>
      <c r="C8176" t="s">
        <v>14927</v>
      </c>
      <c r="D8176" s="16" t="s">
        <v>621</v>
      </c>
      <c r="E8176">
        <v>45.3</v>
      </c>
    </row>
    <row r="8177" spans="1:5" x14ac:dyDescent="0.2">
      <c r="A8177">
        <v>103859</v>
      </c>
      <c r="B8177" t="s">
        <v>2009</v>
      </c>
      <c r="C8177" t="s">
        <v>14928</v>
      </c>
      <c r="D8177" s="16" t="s">
        <v>621</v>
      </c>
      <c r="E8177">
        <v>37.64</v>
      </c>
    </row>
    <row r="8178" spans="1:5" x14ac:dyDescent="0.2">
      <c r="A8178">
        <v>92331</v>
      </c>
      <c r="B8178" t="s">
        <v>2009</v>
      </c>
      <c r="C8178" t="s">
        <v>14929</v>
      </c>
      <c r="D8178" s="16" t="s">
        <v>621</v>
      </c>
      <c r="E8178">
        <v>34.700000000000003</v>
      </c>
    </row>
    <row r="8179" spans="1:5" x14ac:dyDescent="0.2">
      <c r="A8179">
        <v>92295</v>
      </c>
      <c r="B8179" t="s">
        <v>2009</v>
      </c>
      <c r="C8179" t="s">
        <v>14930</v>
      </c>
      <c r="D8179" s="16" t="s">
        <v>621</v>
      </c>
      <c r="E8179">
        <v>51.13</v>
      </c>
    </row>
    <row r="8180" spans="1:5" x14ac:dyDescent="0.2">
      <c r="A8180">
        <v>92296</v>
      </c>
      <c r="B8180" t="s">
        <v>2009</v>
      </c>
      <c r="C8180" t="s">
        <v>14931</v>
      </c>
      <c r="D8180" s="16" t="s">
        <v>621</v>
      </c>
      <c r="E8180">
        <v>67.959999999999994</v>
      </c>
    </row>
    <row r="8181" spans="1:5" x14ac:dyDescent="0.2">
      <c r="A8181">
        <v>92297</v>
      </c>
      <c r="B8181" t="s">
        <v>2009</v>
      </c>
      <c r="C8181" t="s">
        <v>14932</v>
      </c>
      <c r="D8181" s="16" t="s">
        <v>621</v>
      </c>
      <c r="E8181">
        <v>106.07</v>
      </c>
    </row>
    <row r="8182" spans="1:5" x14ac:dyDescent="0.2">
      <c r="A8182">
        <v>92298</v>
      </c>
      <c r="B8182" t="s">
        <v>2009</v>
      </c>
      <c r="C8182" t="s">
        <v>14933</v>
      </c>
      <c r="D8182" s="16" t="s">
        <v>621</v>
      </c>
      <c r="E8182">
        <v>302.77999999999997</v>
      </c>
    </row>
    <row r="8183" spans="1:5" x14ac:dyDescent="0.2">
      <c r="A8183">
        <v>93080</v>
      </c>
      <c r="B8183" t="s">
        <v>2009</v>
      </c>
      <c r="C8183" t="s">
        <v>14934</v>
      </c>
      <c r="D8183" s="16" t="s">
        <v>621</v>
      </c>
      <c r="E8183">
        <v>12.7</v>
      </c>
    </row>
    <row r="8184" spans="1:5" x14ac:dyDescent="0.2">
      <c r="A8184">
        <v>103884</v>
      </c>
      <c r="B8184" t="s">
        <v>2009</v>
      </c>
      <c r="C8184" t="s">
        <v>14935</v>
      </c>
      <c r="D8184" s="16" t="s">
        <v>621</v>
      </c>
      <c r="E8184">
        <v>16.8</v>
      </c>
    </row>
    <row r="8185" spans="1:5" x14ac:dyDescent="0.2">
      <c r="A8185">
        <v>103815</v>
      </c>
      <c r="B8185" t="s">
        <v>2009</v>
      </c>
      <c r="C8185" t="s">
        <v>14936</v>
      </c>
      <c r="D8185" s="16" t="s">
        <v>621</v>
      </c>
      <c r="E8185">
        <v>16.75</v>
      </c>
    </row>
    <row r="8186" spans="1:5" x14ac:dyDescent="0.2">
      <c r="A8186">
        <v>103848</v>
      </c>
      <c r="B8186" t="s">
        <v>2009</v>
      </c>
      <c r="C8186" t="s">
        <v>14937</v>
      </c>
      <c r="D8186" s="16" t="s">
        <v>621</v>
      </c>
      <c r="E8186">
        <v>16.14</v>
      </c>
    </row>
    <row r="8187" spans="1:5" x14ac:dyDescent="0.2">
      <c r="A8187">
        <v>93103</v>
      </c>
      <c r="B8187" t="s">
        <v>2009</v>
      </c>
      <c r="C8187" t="s">
        <v>14938</v>
      </c>
      <c r="D8187" s="16" t="s">
        <v>621</v>
      </c>
      <c r="E8187">
        <v>12.93</v>
      </c>
    </row>
    <row r="8188" spans="1:5" x14ac:dyDescent="0.2">
      <c r="A8188">
        <v>93050</v>
      </c>
      <c r="B8188" t="s">
        <v>2009</v>
      </c>
      <c r="C8188" t="s">
        <v>14939</v>
      </c>
      <c r="D8188" s="16" t="s">
        <v>621</v>
      </c>
      <c r="E8188">
        <v>17.64</v>
      </c>
    </row>
    <row r="8189" spans="1:5" x14ac:dyDescent="0.2">
      <c r="A8189">
        <v>93084</v>
      </c>
      <c r="B8189" t="s">
        <v>2009</v>
      </c>
      <c r="C8189" t="s">
        <v>14940</v>
      </c>
      <c r="D8189" s="16" t="s">
        <v>621</v>
      </c>
      <c r="E8189">
        <v>21.24</v>
      </c>
    </row>
    <row r="8190" spans="1:5" x14ac:dyDescent="0.2">
      <c r="A8190">
        <v>103889</v>
      </c>
      <c r="B8190" t="s">
        <v>2009</v>
      </c>
      <c r="C8190" t="s">
        <v>14941</v>
      </c>
      <c r="D8190" s="16" t="s">
        <v>621</v>
      </c>
      <c r="E8190">
        <v>26.26</v>
      </c>
    </row>
    <row r="8191" spans="1:5" x14ac:dyDescent="0.2">
      <c r="A8191">
        <v>103820</v>
      </c>
      <c r="B8191" t="s">
        <v>2009</v>
      </c>
      <c r="C8191" t="s">
        <v>14942</v>
      </c>
      <c r="D8191" s="16" t="s">
        <v>621</v>
      </c>
      <c r="E8191">
        <v>31.83</v>
      </c>
    </row>
    <row r="8192" spans="1:5" x14ac:dyDescent="0.2">
      <c r="A8192">
        <v>103853</v>
      </c>
      <c r="B8192" t="s">
        <v>2009</v>
      </c>
      <c r="C8192" t="s">
        <v>14943</v>
      </c>
      <c r="D8192" s="16" t="s">
        <v>621</v>
      </c>
      <c r="E8192">
        <v>26.98</v>
      </c>
    </row>
    <row r="8193" spans="1:5" x14ac:dyDescent="0.2">
      <c r="A8193">
        <v>93107</v>
      </c>
      <c r="B8193" t="s">
        <v>2009</v>
      </c>
      <c r="C8193" t="s">
        <v>14944</v>
      </c>
      <c r="D8193" s="16" t="s">
        <v>621</v>
      </c>
      <c r="E8193">
        <v>23.9</v>
      </c>
    </row>
    <row r="8194" spans="1:5" x14ac:dyDescent="0.2">
      <c r="A8194">
        <v>93056</v>
      </c>
      <c r="B8194" t="s">
        <v>2009</v>
      </c>
      <c r="C8194" t="s">
        <v>14945</v>
      </c>
      <c r="D8194" s="16" t="s">
        <v>621</v>
      </c>
      <c r="E8194">
        <v>26.6</v>
      </c>
    </row>
    <row r="8195" spans="1:5" x14ac:dyDescent="0.2">
      <c r="A8195">
        <v>93090</v>
      </c>
      <c r="B8195" t="s">
        <v>2009</v>
      </c>
      <c r="C8195" t="s">
        <v>14946</v>
      </c>
      <c r="D8195" s="16" t="s">
        <v>621</v>
      </c>
      <c r="E8195">
        <v>29.94</v>
      </c>
    </row>
    <row r="8196" spans="1:5" x14ac:dyDescent="0.2">
      <c r="A8196">
        <v>103896</v>
      </c>
      <c r="B8196" t="s">
        <v>2009</v>
      </c>
      <c r="C8196" t="s">
        <v>14947</v>
      </c>
      <c r="D8196" s="16" t="s">
        <v>621</v>
      </c>
      <c r="E8196">
        <v>35.74</v>
      </c>
    </row>
    <row r="8197" spans="1:5" x14ac:dyDescent="0.2">
      <c r="A8197">
        <v>103827</v>
      </c>
      <c r="B8197" t="s">
        <v>2009</v>
      </c>
      <c r="C8197" t="s">
        <v>14948</v>
      </c>
      <c r="D8197" s="16" t="s">
        <v>621</v>
      </c>
      <c r="E8197">
        <v>45.3</v>
      </c>
    </row>
    <row r="8198" spans="1:5" x14ac:dyDescent="0.2">
      <c r="A8198">
        <v>103860</v>
      </c>
      <c r="B8198" t="s">
        <v>2009</v>
      </c>
      <c r="C8198" t="s">
        <v>14949</v>
      </c>
      <c r="D8198" s="16" t="s">
        <v>621</v>
      </c>
      <c r="E8198">
        <v>37.64</v>
      </c>
    </row>
    <row r="8199" spans="1:5" x14ac:dyDescent="0.2">
      <c r="A8199">
        <v>93113</v>
      </c>
      <c r="B8199" t="s">
        <v>2009</v>
      </c>
      <c r="C8199" t="s">
        <v>14950</v>
      </c>
      <c r="D8199" s="16" t="s">
        <v>621</v>
      </c>
      <c r="E8199">
        <v>34.700000000000003</v>
      </c>
    </row>
    <row r="8200" spans="1:5" x14ac:dyDescent="0.2">
      <c r="A8200">
        <v>93061</v>
      </c>
      <c r="B8200" t="s">
        <v>2009</v>
      </c>
      <c r="C8200" t="s">
        <v>14951</v>
      </c>
      <c r="D8200" s="16" t="s">
        <v>621</v>
      </c>
      <c r="E8200">
        <v>51.35</v>
      </c>
    </row>
    <row r="8201" spans="1:5" x14ac:dyDescent="0.2">
      <c r="A8201">
        <v>93064</v>
      </c>
      <c r="B8201" t="s">
        <v>2009</v>
      </c>
      <c r="C8201" t="s">
        <v>14952</v>
      </c>
      <c r="D8201" s="16" t="s">
        <v>621</v>
      </c>
      <c r="E8201">
        <v>79.38</v>
      </c>
    </row>
    <row r="8202" spans="1:5" x14ac:dyDescent="0.2">
      <c r="A8202">
        <v>93067</v>
      </c>
      <c r="B8202" t="s">
        <v>2009</v>
      </c>
      <c r="C8202" t="s">
        <v>14953</v>
      </c>
      <c r="D8202" s="16" t="s">
        <v>621</v>
      </c>
      <c r="E8202">
        <v>118.51</v>
      </c>
    </row>
    <row r="8203" spans="1:5" x14ac:dyDescent="0.2">
      <c r="A8203">
        <v>93070</v>
      </c>
      <c r="B8203" t="s">
        <v>2009</v>
      </c>
      <c r="C8203" t="s">
        <v>14954</v>
      </c>
      <c r="D8203" s="16" t="s">
        <v>621</v>
      </c>
      <c r="E8203">
        <v>302.77999999999997</v>
      </c>
    </row>
    <row r="8204" spans="1:5" x14ac:dyDescent="0.2">
      <c r="A8204">
        <v>93117</v>
      </c>
      <c r="B8204" t="s">
        <v>2009</v>
      </c>
      <c r="C8204" t="s">
        <v>14955</v>
      </c>
      <c r="D8204" s="16" t="s">
        <v>621</v>
      </c>
      <c r="E8204">
        <v>94.05</v>
      </c>
    </row>
    <row r="8205" spans="1:5" x14ac:dyDescent="0.2">
      <c r="A8205">
        <v>93118</v>
      </c>
      <c r="B8205" t="s">
        <v>2009</v>
      </c>
      <c r="C8205" t="s">
        <v>14956</v>
      </c>
      <c r="D8205" s="16" t="s">
        <v>621</v>
      </c>
      <c r="E8205">
        <v>138.53</v>
      </c>
    </row>
    <row r="8206" spans="1:5" x14ac:dyDescent="0.2">
      <c r="A8206">
        <v>92317</v>
      </c>
      <c r="B8206" t="s">
        <v>2009</v>
      </c>
      <c r="C8206" t="s">
        <v>14957</v>
      </c>
      <c r="D8206" s="16" t="s">
        <v>621</v>
      </c>
      <c r="E8206">
        <v>26.68</v>
      </c>
    </row>
    <row r="8207" spans="1:5" x14ac:dyDescent="0.2">
      <c r="A8207">
        <v>92332</v>
      </c>
      <c r="B8207" t="s">
        <v>2009</v>
      </c>
      <c r="C8207" t="s">
        <v>14958</v>
      </c>
      <c r="D8207" s="16" t="s">
        <v>621</v>
      </c>
      <c r="E8207">
        <v>27.13</v>
      </c>
    </row>
    <row r="8208" spans="1:5" x14ac:dyDescent="0.2">
      <c r="A8208">
        <v>92299</v>
      </c>
      <c r="B8208" t="s">
        <v>2009</v>
      </c>
      <c r="C8208" t="s">
        <v>14959</v>
      </c>
      <c r="D8208" s="16" t="s">
        <v>621</v>
      </c>
      <c r="E8208">
        <v>36.18</v>
      </c>
    </row>
    <row r="8209" spans="1:5" x14ac:dyDescent="0.2">
      <c r="A8209">
        <v>92318</v>
      </c>
      <c r="B8209" t="s">
        <v>2009</v>
      </c>
      <c r="C8209" t="s">
        <v>14960</v>
      </c>
      <c r="D8209" s="16" t="s">
        <v>621</v>
      </c>
      <c r="E8209">
        <v>43.36</v>
      </c>
    </row>
    <row r="8210" spans="1:5" x14ac:dyDescent="0.2">
      <c r="A8210">
        <v>103833</v>
      </c>
      <c r="B8210" t="s">
        <v>2009</v>
      </c>
      <c r="C8210" t="s">
        <v>14961</v>
      </c>
      <c r="D8210" s="16" t="s">
        <v>621</v>
      </c>
      <c r="E8210">
        <v>64.44</v>
      </c>
    </row>
    <row r="8211" spans="1:5" x14ac:dyDescent="0.2">
      <c r="A8211">
        <v>92333</v>
      </c>
      <c r="B8211" t="s">
        <v>2009</v>
      </c>
      <c r="C8211" t="s">
        <v>14962</v>
      </c>
      <c r="D8211" s="16" t="s">
        <v>621</v>
      </c>
      <c r="E8211">
        <v>48.67</v>
      </c>
    </row>
    <row r="8212" spans="1:5" x14ac:dyDescent="0.2">
      <c r="A8212">
        <v>92300</v>
      </c>
      <c r="B8212" t="s">
        <v>2009</v>
      </c>
      <c r="C8212" t="s">
        <v>14963</v>
      </c>
      <c r="D8212" s="16" t="s">
        <v>621</v>
      </c>
      <c r="E8212">
        <v>55.67</v>
      </c>
    </row>
    <row r="8213" spans="1:5" x14ac:dyDescent="0.2">
      <c r="A8213">
        <v>92319</v>
      </c>
      <c r="B8213" t="s">
        <v>2009</v>
      </c>
      <c r="C8213" t="s">
        <v>14964</v>
      </c>
      <c r="D8213" s="16" t="s">
        <v>621</v>
      </c>
      <c r="E8213">
        <v>62.33</v>
      </c>
    </row>
    <row r="8214" spans="1:5" x14ac:dyDescent="0.2">
      <c r="A8214">
        <v>92334</v>
      </c>
      <c r="B8214" t="s">
        <v>2009</v>
      </c>
      <c r="C8214" t="s">
        <v>14965</v>
      </c>
      <c r="D8214" s="16" t="s">
        <v>621</v>
      </c>
      <c r="E8214">
        <v>71.8</v>
      </c>
    </row>
    <row r="8215" spans="1:5" x14ac:dyDescent="0.2">
      <c r="A8215">
        <v>92301</v>
      </c>
      <c r="B8215" t="s">
        <v>2009</v>
      </c>
      <c r="C8215" t="s">
        <v>14966</v>
      </c>
      <c r="D8215" s="16" t="s">
        <v>621</v>
      </c>
      <c r="E8215">
        <v>112.38</v>
      </c>
    </row>
    <row r="8216" spans="1:5" x14ac:dyDescent="0.2">
      <c r="A8216">
        <v>92302</v>
      </c>
      <c r="B8216" t="s">
        <v>2009</v>
      </c>
      <c r="C8216" t="s">
        <v>14967</v>
      </c>
      <c r="D8216" s="16" t="s">
        <v>621</v>
      </c>
      <c r="E8216">
        <v>148.9</v>
      </c>
    </row>
    <row r="8217" spans="1:5" x14ac:dyDescent="0.2">
      <c r="A8217">
        <v>92303</v>
      </c>
      <c r="B8217" t="s">
        <v>2009</v>
      </c>
      <c r="C8217" t="s">
        <v>14968</v>
      </c>
      <c r="D8217" s="16" t="s">
        <v>621</v>
      </c>
      <c r="E8217">
        <v>275.8</v>
      </c>
    </row>
    <row r="8218" spans="1:5" x14ac:dyDescent="0.2">
      <c r="A8218">
        <v>92304</v>
      </c>
      <c r="B8218" t="s">
        <v>2009</v>
      </c>
      <c r="C8218" t="s">
        <v>14969</v>
      </c>
      <c r="D8218" s="16" t="s">
        <v>621</v>
      </c>
      <c r="E8218">
        <v>724.23</v>
      </c>
    </row>
    <row r="8219" spans="1:5" x14ac:dyDescent="0.2">
      <c r="A8219">
        <v>103835</v>
      </c>
      <c r="B8219" t="s">
        <v>2009</v>
      </c>
      <c r="C8219" t="s">
        <v>14970</v>
      </c>
      <c r="D8219" s="16" t="s">
        <v>658</v>
      </c>
      <c r="E8219">
        <v>99.43</v>
      </c>
    </row>
    <row r="8220" spans="1:5" x14ac:dyDescent="0.2">
      <c r="A8220">
        <v>92308</v>
      </c>
      <c r="B8220" t="s">
        <v>2009</v>
      </c>
      <c r="C8220" t="s">
        <v>14971</v>
      </c>
      <c r="D8220" s="16" t="s">
        <v>658</v>
      </c>
      <c r="E8220">
        <v>77.55</v>
      </c>
    </row>
    <row r="8221" spans="1:5" x14ac:dyDescent="0.2">
      <c r="A8221">
        <v>103871</v>
      </c>
      <c r="B8221" t="s">
        <v>2009</v>
      </c>
      <c r="C8221" t="s">
        <v>14972</v>
      </c>
      <c r="D8221" s="16" t="s">
        <v>658</v>
      </c>
      <c r="E8221">
        <v>89.5</v>
      </c>
    </row>
    <row r="8222" spans="1:5" x14ac:dyDescent="0.2">
      <c r="A8222">
        <v>92323</v>
      </c>
      <c r="B8222" t="s">
        <v>2009</v>
      </c>
      <c r="C8222" t="s">
        <v>14973</v>
      </c>
      <c r="D8222" s="16" t="s">
        <v>658</v>
      </c>
      <c r="E8222">
        <v>88.84</v>
      </c>
    </row>
    <row r="8223" spans="1:5" x14ac:dyDescent="0.2">
      <c r="A8223">
        <v>92305</v>
      </c>
      <c r="B8223" t="s">
        <v>2009</v>
      </c>
      <c r="C8223" t="s">
        <v>14974</v>
      </c>
      <c r="D8223" s="16" t="s">
        <v>658</v>
      </c>
      <c r="E8223">
        <v>60.89</v>
      </c>
    </row>
    <row r="8224" spans="1:5" x14ac:dyDescent="0.2">
      <c r="A8224">
        <v>103868</v>
      </c>
      <c r="B8224" t="s">
        <v>2009</v>
      </c>
      <c r="C8224" t="s">
        <v>14975</v>
      </c>
      <c r="D8224" s="16" t="s">
        <v>658</v>
      </c>
      <c r="E8224">
        <v>76.53</v>
      </c>
    </row>
    <row r="8225" spans="1:5" x14ac:dyDescent="0.2">
      <c r="A8225">
        <v>103802</v>
      </c>
      <c r="B8225" t="s">
        <v>2009</v>
      </c>
      <c r="C8225" t="s">
        <v>14976</v>
      </c>
      <c r="D8225" s="16" t="s">
        <v>658</v>
      </c>
      <c r="E8225">
        <v>63.72</v>
      </c>
    </row>
    <row r="8226" spans="1:5" x14ac:dyDescent="0.2">
      <c r="A8226">
        <v>92320</v>
      </c>
      <c r="B8226" t="s">
        <v>2009</v>
      </c>
      <c r="C8226" t="s">
        <v>14977</v>
      </c>
      <c r="D8226" s="16" t="s">
        <v>658</v>
      </c>
      <c r="E8226">
        <v>75.73</v>
      </c>
    </row>
    <row r="8227" spans="1:5" x14ac:dyDescent="0.2">
      <c r="A8227">
        <v>97335</v>
      </c>
      <c r="B8227" t="s">
        <v>2009</v>
      </c>
      <c r="C8227" t="s">
        <v>14978</v>
      </c>
      <c r="D8227" s="16" t="s">
        <v>658</v>
      </c>
      <c r="E8227">
        <v>133.57</v>
      </c>
    </row>
    <row r="8228" spans="1:5" x14ac:dyDescent="0.2">
      <c r="A8228">
        <v>103836</v>
      </c>
      <c r="B8228" t="s">
        <v>2009</v>
      </c>
      <c r="C8228" t="s">
        <v>14979</v>
      </c>
      <c r="D8228" s="16" t="s">
        <v>658</v>
      </c>
      <c r="E8228">
        <v>155.58000000000001</v>
      </c>
    </row>
    <row r="8229" spans="1:5" x14ac:dyDescent="0.2">
      <c r="A8229">
        <v>92281</v>
      </c>
      <c r="B8229" t="s">
        <v>2009</v>
      </c>
      <c r="C8229" t="s">
        <v>14980</v>
      </c>
      <c r="D8229" s="16" t="s">
        <v>658</v>
      </c>
      <c r="E8229">
        <v>151.99</v>
      </c>
    </row>
    <row r="8230" spans="1:5" x14ac:dyDescent="0.2">
      <c r="A8230">
        <v>92309</v>
      </c>
      <c r="B8230" t="s">
        <v>2009</v>
      </c>
      <c r="C8230" t="s">
        <v>14981</v>
      </c>
      <c r="D8230" s="16" t="s">
        <v>658</v>
      </c>
      <c r="E8230">
        <v>162.81</v>
      </c>
    </row>
    <row r="8231" spans="1:5" x14ac:dyDescent="0.2">
      <c r="A8231">
        <v>103872</v>
      </c>
      <c r="B8231" t="s">
        <v>2009</v>
      </c>
      <c r="C8231" t="s">
        <v>14982</v>
      </c>
      <c r="D8231" s="16" t="s">
        <v>658</v>
      </c>
      <c r="E8231">
        <v>177.82</v>
      </c>
    </row>
    <row r="8232" spans="1:5" x14ac:dyDescent="0.2">
      <c r="A8232">
        <v>92324</v>
      </c>
      <c r="B8232" t="s">
        <v>2009</v>
      </c>
      <c r="C8232" t="s">
        <v>14983</v>
      </c>
      <c r="D8232" s="16" t="s">
        <v>658</v>
      </c>
      <c r="E8232">
        <v>184.81</v>
      </c>
    </row>
    <row r="8233" spans="1:5" x14ac:dyDescent="0.2">
      <c r="A8233">
        <v>92275</v>
      </c>
      <c r="B8233" t="s">
        <v>2009</v>
      </c>
      <c r="C8233" t="s">
        <v>14984</v>
      </c>
      <c r="D8233" s="16" t="s">
        <v>658</v>
      </c>
      <c r="E8233">
        <v>92.6</v>
      </c>
    </row>
    <row r="8234" spans="1:5" x14ac:dyDescent="0.2">
      <c r="A8234">
        <v>92306</v>
      </c>
      <c r="B8234" t="s">
        <v>2009</v>
      </c>
      <c r="C8234" t="s">
        <v>14985</v>
      </c>
      <c r="D8234" s="16" t="s">
        <v>658</v>
      </c>
      <c r="E8234">
        <v>99.82</v>
      </c>
    </row>
    <row r="8235" spans="1:5" x14ac:dyDescent="0.2">
      <c r="A8235">
        <v>103869</v>
      </c>
      <c r="B8235" t="s">
        <v>2009</v>
      </c>
      <c r="C8235" t="s">
        <v>14986</v>
      </c>
      <c r="D8235" s="16" t="s">
        <v>658</v>
      </c>
      <c r="E8235">
        <v>118.54</v>
      </c>
    </row>
    <row r="8236" spans="1:5" x14ac:dyDescent="0.2">
      <c r="A8236">
        <v>103803</v>
      </c>
      <c r="B8236" t="s">
        <v>2009</v>
      </c>
      <c r="C8236" t="s">
        <v>14987</v>
      </c>
      <c r="D8236" s="16" t="s">
        <v>658</v>
      </c>
      <c r="E8236">
        <v>109.58</v>
      </c>
    </row>
    <row r="8237" spans="1:5" x14ac:dyDescent="0.2">
      <c r="A8237">
        <v>92321</v>
      </c>
      <c r="B8237" t="s">
        <v>2009</v>
      </c>
      <c r="C8237" t="s">
        <v>14988</v>
      </c>
      <c r="D8237" s="16" t="s">
        <v>658</v>
      </c>
      <c r="E8237">
        <v>125.39</v>
      </c>
    </row>
    <row r="8238" spans="1:5" x14ac:dyDescent="0.2">
      <c r="A8238">
        <v>97336</v>
      </c>
      <c r="B8238" t="s">
        <v>2009</v>
      </c>
      <c r="C8238" t="s">
        <v>14989</v>
      </c>
      <c r="D8238" s="16" t="s">
        <v>658</v>
      </c>
      <c r="E8238">
        <v>169.97</v>
      </c>
    </row>
    <row r="8239" spans="1:5" x14ac:dyDescent="0.2">
      <c r="A8239">
        <v>103837</v>
      </c>
      <c r="B8239" t="s">
        <v>2009</v>
      </c>
      <c r="C8239" t="s">
        <v>14990</v>
      </c>
      <c r="D8239" s="16" t="s">
        <v>658</v>
      </c>
      <c r="E8239">
        <v>196.48</v>
      </c>
    </row>
    <row r="8240" spans="1:5" x14ac:dyDescent="0.2">
      <c r="A8240">
        <v>92282</v>
      </c>
      <c r="B8240" t="s">
        <v>2009</v>
      </c>
      <c r="C8240" t="s">
        <v>14991</v>
      </c>
      <c r="D8240" s="16" t="s">
        <v>658</v>
      </c>
      <c r="E8240">
        <v>179.37</v>
      </c>
    </row>
    <row r="8241" spans="1:5" x14ac:dyDescent="0.2">
      <c r="A8241">
        <v>92310</v>
      </c>
      <c r="B8241" t="s">
        <v>2009</v>
      </c>
      <c r="C8241" t="s">
        <v>14992</v>
      </c>
      <c r="D8241" s="16" t="s">
        <v>658</v>
      </c>
      <c r="E8241">
        <v>190.53</v>
      </c>
    </row>
    <row r="8242" spans="1:5" x14ac:dyDescent="0.2">
      <c r="A8242">
        <v>103873</v>
      </c>
      <c r="B8242" t="s">
        <v>2009</v>
      </c>
      <c r="C8242" t="s">
        <v>14993</v>
      </c>
      <c r="D8242" s="16" t="s">
        <v>658</v>
      </c>
      <c r="E8242">
        <v>208.17</v>
      </c>
    </row>
    <row r="8243" spans="1:5" x14ac:dyDescent="0.2">
      <c r="A8243">
        <v>92325</v>
      </c>
      <c r="B8243" t="s">
        <v>2009</v>
      </c>
      <c r="C8243" t="s">
        <v>14994</v>
      </c>
      <c r="D8243" s="16" t="s">
        <v>658</v>
      </c>
      <c r="E8243">
        <v>221.72</v>
      </c>
    </row>
    <row r="8244" spans="1:5" x14ac:dyDescent="0.2">
      <c r="A8244">
        <v>92276</v>
      </c>
      <c r="B8244" t="s">
        <v>2009</v>
      </c>
      <c r="C8244" t="s">
        <v>14995</v>
      </c>
      <c r="D8244" s="16" t="s">
        <v>658</v>
      </c>
      <c r="E8244">
        <v>117.57</v>
      </c>
    </row>
    <row r="8245" spans="1:5" x14ac:dyDescent="0.2">
      <c r="A8245">
        <v>92307</v>
      </c>
      <c r="B8245" t="s">
        <v>2009</v>
      </c>
      <c r="C8245" t="s">
        <v>14996</v>
      </c>
      <c r="D8245" s="16" t="s">
        <v>658</v>
      </c>
      <c r="E8245">
        <v>125.12</v>
      </c>
    </row>
    <row r="8246" spans="1:5" x14ac:dyDescent="0.2">
      <c r="A8246">
        <v>103870</v>
      </c>
      <c r="B8246" t="s">
        <v>2009</v>
      </c>
      <c r="C8246" t="s">
        <v>14997</v>
      </c>
      <c r="D8246" s="16" t="s">
        <v>658</v>
      </c>
      <c r="E8246">
        <v>146.47999999999999</v>
      </c>
    </row>
    <row r="8247" spans="1:5" x14ac:dyDescent="0.2">
      <c r="A8247">
        <v>103804</v>
      </c>
      <c r="B8247" t="s">
        <v>2009</v>
      </c>
      <c r="C8247" t="s">
        <v>14998</v>
      </c>
      <c r="D8247" s="16" t="s">
        <v>658</v>
      </c>
      <c r="E8247">
        <v>133.74</v>
      </c>
    </row>
    <row r="8248" spans="1:5" x14ac:dyDescent="0.2">
      <c r="A8248">
        <v>92322</v>
      </c>
      <c r="B8248" t="s">
        <v>2009</v>
      </c>
      <c r="C8248" t="s">
        <v>14999</v>
      </c>
      <c r="D8248" s="16" t="s">
        <v>658</v>
      </c>
      <c r="E8248">
        <v>159.88</v>
      </c>
    </row>
    <row r="8249" spans="1:5" x14ac:dyDescent="0.2">
      <c r="A8249">
        <v>97337</v>
      </c>
      <c r="B8249" t="s">
        <v>2009</v>
      </c>
      <c r="C8249" t="s">
        <v>15000</v>
      </c>
      <c r="D8249" s="16" t="s">
        <v>658</v>
      </c>
      <c r="E8249">
        <v>255.81</v>
      </c>
    </row>
    <row r="8250" spans="1:5" x14ac:dyDescent="0.2">
      <c r="A8250">
        <v>92283</v>
      </c>
      <c r="B8250" t="s">
        <v>2009</v>
      </c>
      <c r="C8250" t="s">
        <v>15001</v>
      </c>
      <c r="D8250" s="16" t="s">
        <v>658</v>
      </c>
      <c r="E8250">
        <v>247.99</v>
      </c>
    </row>
    <row r="8251" spans="1:5" x14ac:dyDescent="0.2">
      <c r="A8251">
        <v>92277</v>
      </c>
      <c r="B8251" t="s">
        <v>2009</v>
      </c>
      <c r="C8251" t="s">
        <v>15002</v>
      </c>
      <c r="D8251" s="16" t="s">
        <v>658</v>
      </c>
      <c r="E8251">
        <v>170.06</v>
      </c>
    </row>
    <row r="8252" spans="1:5" x14ac:dyDescent="0.2">
      <c r="A8252">
        <v>97338</v>
      </c>
      <c r="B8252" t="s">
        <v>2009</v>
      </c>
      <c r="C8252" t="s">
        <v>15003</v>
      </c>
      <c r="D8252" s="16" t="s">
        <v>658</v>
      </c>
      <c r="E8252">
        <v>307.8</v>
      </c>
    </row>
    <row r="8253" spans="1:5" x14ac:dyDescent="0.2">
      <c r="A8253">
        <v>92284</v>
      </c>
      <c r="B8253" t="s">
        <v>2009</v>
      </c>
      <c r="C8253" t="s">
        <v>15004</v>
      </c>
      <c r="D8253" s="16" t="s">
        <v>658</v>
      </c>
      <c r="E8253">
        <v>317.76</v>
      </c>
    </row>
    <row r="8254" spans="1:5" x14ac:dyDescent="0.2">
      <c r="A8254">
        <v>92278</v>
      </c>
      <c r="B8254" t="s">
        <v>2009</v>
      </c>
      <c r="C8254" t="s">
        <v>15005</v>
      </c>
      <c r="D8254" s="16" t="s">
        <v>658</v>
      </c>
      <c r="E8254">
        <v>228.99</v>
      </c>
    </row>
    <row r="8255" spans="1:5" x14ac:dyDescent="0.2">
      <c r="A8255">
        <v>97339</v>
      </c>
      <c r="B8255" t="s">
        <v>2009</v>
      </c>
      <c r="C8255" t="s">
        <v>15006</v>
      </c>
      <c r="D8255" s="16" t="s">
        <v>658</v>
      </c>
      <c r="E8255">
        <v>437.26</v>
      </c>
    </row>
    <row r="8256" spans="1:5" x14ac:dyDescent="0.2">
      <c r="A8256">
        <v>92285</v>
      </c>
      <c r="B8256" t="s">
        <v>2009</v>
      </c>
      <c r="C8256" t="s">
        <v>15007</v>
      </c>
      <c r="D8256" s="16" t="s">
        <v>658</v>
      </c>
      <c r="E8256">
        <v>437.22</v>
      </c>
    </row>
    <row r="8257" spans="1:5" x14ac:dyDescent="0.2">
      <c r="A8257">
        <v>92279</v>
      </c>
      <c r="B8257" t="s">
        <v>2009</v>
      </c>
      <c r="C8257" t="s">
        <v>15008</v>
      </c>
      <c r="D8257" s="16" t="s">
        <v>658</v>
      </c>
      <c r="E8257">
        <v>331.24</v>
      </c>
    </row>
    <row r="8258" spans="1:5" x14ac:dyDescent="0.2">
      <c r="A8258">
        <v>97340</v>
      </c>
      <c r="B8258" t="s">
        <v>2009</v>
      </c>
      <c r="C8258" t="s">
        <v>15009</v>
      </c>
      <c r="D8258" s="16" t="s">
        <v>658</v>
      </c>
      <c r="E8258">
        <v>565.21</v>
      </c>
    </row>
    <row r="8259" spans="1:5" x14ac:dyDescent="0.2">
      <c r="A8259">
        <v>92286</v>
      </c>
      <c r="B8259" t="s">
        <v>2009</v>
      </c>
      <c r="C8259" t="s">
        <v>15010</v>
      </c>
      <c r="D8259" s="16" t="s">
        <v>658</v>
      </c>
      <c r="E8259">
        <v>572.80999999999995</v>
      </c>
    </row>
    <row r="8260" spans="1:5" x14ac:dyDescent="0.2">
      <c r="A8260">
        <v>92280</v>
      </c>
      <c r="B8260" t="s">
        <v>2009</v>
      </c>
      <c r="C8260" t="s">
        <v>15011</v>
      </c>
      <c r="D8260" s="16" t="s">
        <v>658</v>
      </c>
      <c r="E8260">
        <v>465.36</v>
      </c>
    </row>
    <row r="8261" spans="1:5" x14ac:dyDescent="0.2">
      <c r="A8261">
        <v>103901</v>
      </c>
      <c r="B8261" t="s">
        <v>2009</v>
      </c>
      <c r="C8261" t="s">
        <v>15012</v>
      </c>
      <c r="D8261" s="16" t="s">
        <v>621</v>
      </c>
      <c r="E8261">
        <v>34.869999999999997</v>
      </c>
    </row>
    <row r="8262" spans="1:5" x14ac:dyDescent="0.2">
      <c r="A8262">
        <v>103832</v>
      </c>
      <c r="B8262" t="s">
        <v>2009</v>
      </c>
      <c r="C8262" t="s">
        <v>15013</v>
      </c>
      <c r="D8262" s="16" t="s">
        <v>621</v>
      </c>
      <c r="E8262">
        <v>34.75</v>
      </c>
    </row>
    <row r="8263" spans="1:5" x14ac:dyDescent="0.2">
      <c r="A8263">
        <v>103865</v>
      </c>
      <c r="B8263" t="s">
        <v>2009</v>
      </c>
      <c r="C8263" t="s">
        <v>15014</v>
      </c>
      <c r="D8263" s="16" t="s">
        <v>621</v>
      </c>
      <c r="E8263">
        <v>33.5</v>
      </c>
    </row>
    <row r="8264" spans="1:5" x14ac:dyDescent="0.2">
      <c r="A8264">
        <v>103902</v>
      </c>
      <c r="B8264" t="s">
        <v>2009</v>
      </c>
      <c r="C8264" t="s">
        <v>15015</v>
      </c>
      <c r="D8264" s="16" t="s">
        <v>621</v>
      </c>
      <c r="E8264">
        <v>53.39</v>
      </c>
    </row>
    <row r="8265" spans="1:5" x14ac:dyDescent="0.2">
      <c r="A8265">
        <v>103866</v>
      </c>
      <c r="B8265" t="s">
        <v>2009</v>
      </c>
      <c r="C8265" t="s">
        <v>15016</v>
      </c>
      <c r="D8265" s="16" t="s">
        <v>621</v>
      </c>
      <c r="E8265">
        <v>54.78</v>
      </c>
    </row>
    <row r="8266" spans="1:5" x14ac:dyDescent="0.2">
      <c r="A8266">
        <v>103903</v>
      </c>
      <c r="B8266" t="s">
        <v>2009</v>
      </c>
      <c r="C8266" t="s">
        <v>15017</v>
      </c>
      <c r="D8266" s="16" t="s">
        <v>621</v>
      </c>
      <c r="E8266">
        <v>73.92</v>
      </c>
    </row>
    <row r="8267" spans="1:5" x14ac:dyDescent="0.2">
      <c r="A8267">
        <v>103834</v>
      </c>
      <c r="B8267" t="s">
        <v>2009</v>
      </c>
      <c r="C8267" t="s">
        <v>15018</v>
      </c>
      <c r="D8267" s="16" t="s">
        <v>621</v>
      </c>
      <c r="E8267">
        <v>94.55</v>
      </c>
    </row>
    <row r="8268" spans="1:5" x14ac:dyDescent="0.2">
      <c r="A8268">
        <v>103867</v>
      </c>
      <c r="B8268" t="s">
        <v>2009</v>
      </c>
      <c r="C8268" t="s">
        <v>15019</v>
      </c>
      <c r="D8268" s="16" t="s">
        <v>621</v>
      </c>
      <c r="E8268">
        <v>77.680000000000007</v>
      </c>
    </row>
    <row r="8269" spans="1:5" x14ac:dyDescent="0.2">
      <c r="A8269">
        <v>105113</v>
      </c>
      <c r="B8269" t="s">
        <v>2009</v>
      </c>
      <c r="C8269" t="s">
        <v>15020</v>
      </c>
      <c r="D8269" s="16" t="s">
        <v>621</v>
      </c>
      <c r="E8269">
        <v>8725.99</v>
      </c>
    </row>
    <row r="8270" spans="1:5" x14ac:dyDescent="0.2">
      <c r="A8270">
        <v>98461</v>
      </c>
      <c r="B8270" t="s">
        <v>2009</v>
      </c>
      <c r="C8270" t="s">
        <v>15021</v>
      </c>
      <c r="D8270" s="16" t="s">
        <v>621</v>
      </c>
      <c r="E8270">
        <v>6595.41</v>
      </c>
    </row>
    <row r="8271" spans="1:5" x14ac:dyDescent="0.2">
      <c r="A8271">
        <v>98462</v>
      </c>
      <c r="B8271" t="s">
        <v>2009</v>
      </c>
      <c r="C8271" t="s">
        <v>15022</v>
      </c>
      <c r="D8271" s="16" t="s">
        <v>621</v>
      </c>
      <c r="E8271">
        <v>11288.37</v>
      </c>
    </row>
    <row r="8272" spans="1:5" x14ac:dyDescent="0.2">
      <c r="A8272">
        <v>105130</v>
      </c>
      <c r="B8272" t="s">
        <v>2009</v>
      </c>
      <c r="C8272" t="s">
        <v>15023</v>
      </c>
      <c r="D8272" s="16" t="s">
        <v>658</v>
      </c>
      <c r="E8272">
        <v>34.090000000000003</v>
      </c>
    </row>
    <row r="8273" spans="1:5" x14ac:dyDescent="0.2">
      <c r="A8273">
        <v>105114</v>
      </c>
      <c r="B8273" t="s">
        <v>2009</v>
      </c>
      <c r="C8273" t="s">
        <v>15024</v>
      </c>
      <c r="D8273" s="16" t="s">
        <v>624</v>
      </c>
      <c r="E8273">
        <v>2041.45</v>
      </c>
    </row>
    <row r="8274" spans="1:5" x14ac:dyDescent="0.2">
      <c r="A8274">
        <v>105129</v>
      </c>
      <c r="B8274" t="s">
        <v>2009</v>
      </c>
      <c r="C8274" t="s">
        <v>15025</v>
      </c>
      <c r="D8274" s="16" t="s">
        <v>621</v>
      </c>
      <c r="E8274">
        <v>0</v>
      </c>
    </row>
    <row r="8275" spans="1:5" x14ac:dyDescent="0.2">
      <c r="A8275">
        <v>105127</v>
      </c>
      <c r="B8275" t="s">
        <v>2009</v>
      </c>
      <c r="C8275" t="s">
        <v>15026</v>
      </c>
      <c r="D8275" s="16" t="s">
        <v>658</v>
      </c>
      <c r="E8275">
        <v>30.22</v>
      </c>
    </row>
    <row r="8276" spans="1:5" x14ac:dyDescent="0.2">
      <c r="A8276">
        <v>105128</v>
      </c>
      <c r="B8276" t="s">
        <v>2009</v>
      </c>
      <c r="C8276" t="s">
        <v>15027</v>
      </c>
      <c r="D8276" s="16" t="s">
        <v>658</v>
      </c>
      <c r="E8276">
        <v>101.45</v>
      </c>
    </row>
    <row r="8277" spans="1:5" x14ac:dyDescent="0.2">
      <c r="A8277">
        <v>105126</v>
      </c>
      <c r="B8277" t="s">
        <v>2009</v>
      </c>
      <c r="C8277" t="s">
        <v>15028</v>
      </c>
      <c r="D8277" s="16" t="s">
        <v>658</v>
      </c>
      <c r="E8277">
        <v>33.68</v>
      </c>
    </row>
    <row r="8278" spans="1:5" x14ac:dyDescent="0.2">
      <c r="A8278">
        <v>105116</v>
      </c>
      <c r="B8278" t="s">
        <v>2009</v>
      </c>
      <c r="C8278" t="s">
        <v>15029</v>
      </c>
      <c r="D8278" s="16" t="s">
        <v>621</v>
      </c>
      <c r="E8278">
        <v>15.71</v>
      </c>
    </row>
    <row r="8279" spans="1:5" x14ac:dyDescent="0.2">
      <c r="A8279">
        <v>105115</v>
      </c>
      <c r="B8279" t="s">
        <v>2009</v>
      </c>
      <c r="C8279" t="s">
        <v>15030</v>
      </c>
      <c r="D8279" s="16" t="s">
        <v>621</v>
      </c>
      <c r="E8279">
        <v>152.12</v>
      </c>
    </row>
    <row r="8280" spans="1:5" x14ac:dyDescent="0.2">
      <c r="A8280">
        <v>98453</v>
      </c>
      <c r="B8280" t="s">
        <v>2009</v>
      </c>
      <c r="C8280" t="s">
        <v>15031</v>
      </c>
      <c r="D8280" s="16" t="s">
        <v>656</v>
      </c>
      <c r="E8280">
        <v>178.47</v>
      </c>
    </row>
    <row r="8281" spans="1:5" x14ac:dyDescent="0.2">
      <c r="A8281">
        <v>98454</v>
      </c>
      <c r="B8281" t="s">
        <v>2009</v>
      </c>
      <c r="C8281" t="s">
        <v>15032</v>
      </c>
      <c r="D8281" s="16" t="s">
        <v>656</v>
      </c>
      <c r="E8281">
        <v>226.08</v>
      </c>
    </row>
    <row r="8282" spans="1:5" x14ac:dyDescent="0.2">
      <c r="A8282">
        <v>98449</v>
      </c>
      <c r="B8282" t="s">
        <v>2009</v>
      </c>
      <c r="C8282" t="s">
        <v>15033</v>
      </c>
      <c r="D8282" s="16" t="s">
        <v>656</v>
      </c>
      <c r="E8282">
        <v>153.44</v>
      </c>
    </row>
    <row r="8283" spans="1:5" x14ac:dyDescent="0.2">
      <c r="A8283">
        <v>98455</v>
      </c>
      <c r="B8283" t="s">
        <v>2009</v>
      </c>
      <c r="C8283" t="s">
        <v>15034</v>
      </c>
      <c r="D8283" s="16" t="s">
        <v>656</v>
      </c>
      <c r="E8283">
        <v>142.63999999999999</v>
      </c>
    </row>
    <row r="8284" spans="1:5" x14ac:dyDescent="0.2">
      <c r="A8284">
        <v>98456</v>
      </c>
      <c r="B8284" t="s">
        <v>2009</v>
      </c>
      <c r="C8284" t="s">
        <v>15035</v>
      </c>
      <c r="D8284" s="16" t="s">
        <v>656</v>
      </c>
      <c r="E8284">
        <v>182.6</v>
      </c>
    </row>
    <row r="8285" spans="1:5" x14ac:dyDescent="0.2">
      <c r="A8285">
        <v>98451</v>
      </c>
      <c r="B8285" t="s">
        <v>2009</v>
      </c>
      <c r="C8285" t="s">
        <v>15036</v>
      </c>
      <c r="D8285" s="16" t="s">
        <v>656</v>
      </c>
      <c r="E8285">
        <v>123.13</v>
      </c>
    </row>
    <row r="8286" spans="1:5" x14ac:dyDescent="0.2">
      <c r="A8286">
        <v>98445</v>
      </c>
      <c r="B8286" t="s">
        <v>2009</v>
      </c>
      <c r="C8286" t="s">
        <v>15037</v>
      </c>
      <c r="D8286" s="16" t="s">
        <v>656</v>
      </c>
      <c r="E8286">
        <v>129.85</v>
      </c>
    </row>
    <row r="8287" spans="1:5" x14ac:dyDescent="0.2">
      <c r="A8287">
        <v>98446</v>
      </c>
      <c r="B8287" t="s">
        <v>2009</v>
      </c>
      <c r="C8287" t="s">
        <v>15038</v>
      </c>
      <c r="D8287" s="16" t="s">
        <v>656</v>
      </c>
      <c r="E8287">
        <v>167.23</v>
      </c>
    </row>
    <row r="8288" spans="1:5" x14ac:dyDescent="0.2">
      <c r="A8288">
        <v>98441</v>
      </c>
      <c r="B8288" t="s">
        <v>2009</v>
      </c>
      <c r="C8288" t="s">
        <v>15039</v>
      </c>
      <c r="D8288" s="16" t="s">
        <v>656</v>
      </c>
      <c r="E8288">
        <v>110.16</v>
      </c>
    </row>
    <row r="8289" spans="1:5" x14ac:dyDescent="0.2">
      <c r="A8289">
        <v>98447</v>
      </c>
      <c r="B8289" t="s">
        <v>2009</v>
      </c>
      <c r="C8289" t="s">
        <v>15040</v>
      </c>
      <c r="D8289" s="16" t="s">
        <v>656</v>
      </c>
      <c r="E8289">
        <v>98.81</v>
      </c>
    </row>
    <row r="8290" spans="1:5" x14ac:dyDescent="0.2">
      <c r="A8290">
        <v>98448</v>
      </c>
      <c r="B8290" t="s">
        <v>2009</v>
      </c>
      <c r="C8290" t="s">
        <v>15041</v>
      </c>
      <c r="D8290" s="16" t="s">
        <v>656</v>
      </c>
      <c r="E8290">
        <v>128.02000000000001</v>
      </c>
    </row>
    <row r="8291" spans="1:5" x14ac:dyDescent="0.2">
      <c r="A8291">
        <v>98443</v>
      </c>
      <c r="B8291" t="s">
        <v>2009</v>
      </c>
      <c r="C8291" t="s">
        <v>15042</v>
      </c>
      <c r="D8291" s="16" t="s">
        <v>656</v>
      </c>
      <c r="E8291">
        <v>83.57</v>
      </c>
    </row>
    <row r="8292" spans="1:5" x14ac:dyDescent="0.2">
      <c r="A8292">
        <v>105122</v>
      </c>
      <c r="B8292" t="s">
        <v>2009</v>
      </c>
      <c r="C8292" t="s">
        <v>15043</v>
      </c>
      <c r="D8292" s="16" t="s">
        <v>656</v>
      </c>
      <c r="E8292">
        <v>0</v>
      </c>
    </row>
    <row r="8293" spans="1:5" x14ac:dyDescent="0.2">
      <c r="A8293">
        <v>105125</v>
      </c>
      <c r="B8293" t="s">
        <v>2009</v>
      </c>
      <c r="C8293" t="s">
        <v>15044</v>
      </c>
      <c r="D8293" s="16" t="s">
        <v>656</v>
      </c>
      <c r="E8293">
        <v>0</v>
      </c>
    </row>
    <row r="8294" spans="1:5" x14ac:dyDescent="0.2">
      <c r="A8294">
        <v>105133</v>
      </c>
      <c r="B8294" t="s">
        <v>2009</v>
      </c>
      <c r="C8294" t="s">
        <v>15045</v>
      </c>
      <c r="D8294" s="16" t="s">
        <v>656</v>
      </c>
      <c r="E8294">
        <v>0</v>
      </c>
    </row>
    <row r="8295" spans="1:5" x14ac:dyDescent="0.2">
      <c r="A8295">
        <v>105123</v>
      </c>
      <c r="B8295" t="s">
        <v>2009</v>
      </c>
      <c r="C8295" t="s">
        <v>15046</v>
      </c>
      <c r="D8295" s="16" t="s">
        <v>656</v>
      </c>
      <c r="E8295">
        <v>0</v>
      </c>
    </row>
    <row r="8296" spans="1:5" x14ac:dyDescent="0.2">
      <c r="A8296">
        <v>105124</v>
      </c>
      <c r="B8296" t="s">
        <v>2009</v>
      </c>
      <c r="C8296" t="s">
        <v>15047</v>
      </c>
      <c r="D8296" s="16" t="s">
        <v>656</v>
      </c>
      <c r="E8296">
        <v>0</v>
      </c>
    </row>
    <row r="8297" spans="1:5" x14ac:dyDescent="0.2">
      <c r="A8297">
        <v>105134</v>
      </c>
      <c r="B8297" t="s">
        <v>2009</v>
      </c>
      <c r="C8297" t="s">
        <v>15048</v>
      </c>
      <c r="D8297" s="16" t="s">
        <v>656</v>
      </c>
      <c r="E8297">
        <v>0</v>
      </c>
    </row>
    <row r="8298" spans="1:5" x14ac:dyDescent="0.2">
      <c r="A8298">
        <v>105117</v>
      </c>
      <c r="B8298" t="s">
        <v>2009</v>
      </c>
      <c r="C8298" t="s">
        <v>15049</v>
      </c>
      <c r="D8298" s="16" t="s">
        <v>656</v>
      </c>
      <c r="E8298">
        <v>0</v>
      </c>
    </row>
    <row r="8299" spans="1:5" x14ac:dyDescent="0.2">
      <c r="A8299">
        <v>105119</v>
      </c>
      <c r="B8299" t="s">
        <v>2009</v>
      </c>
      <c r="C8299" t="s">
        <v>15050</v>
      </c>
      <c r="D8299" s="16" t="s">
        <v>656</v>
      </c>
      <c r="E8299">
        <v>0</v>
      </c>
    </row>
    <row r="8300" spans="1:5" x14ac:dyDescent="0.2">
      <c r="A8300">
        <v>105131</v>
      </c>
      <c r="B8300" t="s">
        <v>2009</v>
      </c>
      <c r="C8300" t="s">
        <v>15051</v>
      </c>
      <c r="D8300" s="16" t="s">
        <v>656</v>
      </c>
      <c r="E8300">
        <v>0</v>
      </c>
    </row>
    <row r="8301" spans="1:5" x14ac:dyDescent="0.2">
      <c r="A8301">
        <v>105120</v>
      </c>
      <c r="B8301" t="s">
        <v>2009</v>
      </c>
      <c r="C8301" t="s">
        <v>15052</v>
      </c>
      <c r="D8301" s="16" t="s">
        <v>656</v>
      </c>
      <c r="E8301">
        <v>0</v>
      </c>
    </row>
    <row r="8302" spans="1:5" x14ac:dyDescent="0.2">
      <c r="A8302">
        <v>105121</v>
      </c>
      <c r="B8302" t="s">
        <v>2009</v>
      </c>
      <c r="C8302" t="s">
        <v>15053</v>
      </c>
      <c r="D8302" s="16" t="s">
        <v>656</v>
      </c>
      <c r="E8302">
        <v>0</v>
      </c>
    </row>
    <row r="8303" spans="1:5" x14ac:dyDescent="0.2">
      <c r="A8303">
        <v>105132</v>
      </c>
      <c r="B8303" t="s">
        <v>2009</v>
      </c>
      <c r="C8303" t="s">
        <v>15054</v>
      </c>
      <c r="D8303" s="16" t="s">
        <v>656</v>
      </c>
      <c r="E8303">
        <v>0</v>
      </c>
    </row>
    <row r="8304" spans="1:5" x14ac:dyDescent="0.2">
      <c r="A8304">
        <v>98460</v>
      </c>
      <c r="B8304" t="s">
        <v>2009</v>
      </c>
      <c r="C8304" t="s">
        <v>15055</v>
      </c>
      <c r="D8304" s="16" t="s">
        <v>656</v>
      </c>
      <c r="E8304">
        <v>75.23</v>
      </c>
    </row>
    <row r="8305" spans="1:5" x14ac:dyDescent="0.2">
      <c r="A8305">
        <v>98457</v>
      </c>
      <c r="B8305" t="s">
        <v>2009</v>
      </c>
      <c r="C8305" t="s">
        <v>15056</v>
      </c>
      <c r="D8305" s="16" t="s">
        <v>656</v>
      </c>
      <c r="E8305">
        <v>0</v>
      </c>
    </row>
    <row r="8306" spans="1:5" x14ac:dyDescent="0.2">
      <c r="A8306">
        <v>98458</v>
      </c>
      <c r="B8306" t="s">
        <v>2009</v>
      </c>
      <c r="C8306" t="s">
        <v>15057</v>
      </c>
      <c r="D8306" s="16" t="s">
        <v>656</v>
      </c>
      <c r="E8306">
        <v>109.37</v>
      </c>
    </row>
    <row r="8307" spans="1:5" x14ac:dyDescent="0.2">
      <c r="A8307">
        <v>98459</v>
      </c>
      <c r="B8307" t="s">
        <v>2009</v>
      </c>
      <c r="C8307" t="s">
        <v>15058</v>
      </c>
      <c r="D8307" s="16" t="s">
        <v>656</v>
      </c>
      <c r="E8307">
        <v>100.96</v>
      </c>
    </row>
    <row r="8308" spans="1:5" x14ac:dyDescent="0.2">
      <c r="A8308">
        <v>105118</v>
      </c>
      <c r="B8308" t="s">
        <v>2009</v>
      </c>
      <c r="C8308" t="s">
        <v>15059</v>
      </c>
      <c r="D8308" s="16" t="s">
        <v>656</v>
      </c>
      <c r="E8308">
        <v>0</v>
      </c>
    </row>
    <row r="8309" spans="1:5" x14ac:dyDescent="0.2">
      <c r="A8309">
        <v>106056</v>
      </c>
      <c r="B8309" t="s">
        <v>2009</v>
      </c>
      <c r="C8309" t="s">
        <v>15060</v>
      </c>
      <c r="D8309" s="16" t="s">
        <v>656</v>
      </c>
      <c r="E8309">
        <v>194.03</v>
      </c>
    </row>
    <row r="8310" spans="1:5" x14ac:dyDescent="0.2">
      <c r="A8310">
        <v>106057</v>
      </c>
      <c r="B8310" t="s">
        <v>2009</v>
      </c>
      <c r="C8310" t="s">
        <v>15061</v>
      </c>
      <c r="D8310" s="16" t="s">
        <v>656</v>
      </c>
      <c r="E8310">
        <v>202.38</v>
      </c>
    </row>
    <row r="8311" spans="1:5" x14ac:dyDescent="0.2">
      <c r="A8311">
        <v>104690</v>
      </c>
      <c r="B8311" t="s">
        <v>2009</v>
      </c>
      <c r="C8311" t="s">
        <v>15062</v>
      </c>
      <c r="D8311" s="16" t="s">
        <v>656</v>
      </c>
      <c r="E8311">
        <v>206.74</v>
      </c>
    </row>
    <row r="8312" spans="1:5" x14ac:dyDescent="0.2">
      <c r="A8312">
        <v>101958</v>
      </c>
      <c r="B8312" t="s">
        <v>2009</v>
      </c>
      <c r="C8312" t="s">
        <v>15063</v>
      </c>
      <c r="D8312" s="16" t="s">
        <v>656</v>
      </c>
      <c r="E8312">
        <v>247.24</v>
      </c>
    </row>
    <row r="8313" spans="1:5" x14ac:dyDescent="0.2">
      <c r="A8313">
        <v>106065</v>
      </c>
      <c r="B8313" t="s">
        <v>2009</v>
      </c>
      <c r="C8313" t="s">
        <v>15064</v>
      </c>
      <c r="D8313" s="16" t="s">
        <v>656</v>
      </c>
      <c r="E8313">
        <v>266.02</v>
      </c>
    </row>
    <row r="8314" spans="1:5" x14ac:dyDescent="0.2">
      <c r="A8314">
        <v>101959</v>
      </c>
      <c r="B8314" t="s">
        <v>2009</v>
      </c>
      <c r="C8314" t="s">
        <v>15065</v>
      </c>
      <c r="D8314" s="16" t="s">
        <v>656</v>
      </c>
      <c r="E8314">
        <v>177.7</v>
      </c>
    </row>
    <row r="8315" spans="1:5" x14ac:dyDescent="0.2">
      <c r="A8315">
        <v>101960</v>
      </c>
      <c r="B8315" t="s">
        <v>2009</v>
      </c>
      <c r="C8315" t="s">
        <v>15066</v>
      </c>
      <c r="D8315" s="16" t="s">
        <v>656</v>
      </c>
      <c r="E8315">
        <v>192.37</v>
      </c>
    </row>
    <row r="8316" spans="1:5" x14ac:dyDescent="0.2">
      <c r="A8316">
        <v>106058</v>
      </c>
      <c r="B8316" t="s">
        <v>2009</v>
      </c>
      <c r="C8316" t="s">
        <v>15067</v>
      </c>
      <c r="D8316" s="16" t="s">
        <v>656</v>
      </c>
      <c r="E8316">
        <v>201.85</v>
      </c>
    </row>
    <row r="8317" spans="1:5" x14ac:dyDescent="0.2">
      <c r="A8317">
        <v>101962</v>
      </c>
      <c r="B8317" t="s">
        <v>2009</v>
      </c>
      <c r="C8317" t="s">
        <v>15068</v>
      </c>
      <c r="D8317" s="16" t="s">
        <v>656</v>
      </c>
      <c r="E8317">
        <v>232.15</v>
      </c>
    </row>
    <row r="8318" spans="1:5" x14ac:dyDescent="0.2">
      <c r="A8318">
        <v>106066</v>
      </c>
      <c r="B8318" t="s">
        <v>2009</v>
      </c>
      <c r="C8318" t="s">
        <v>15069</v>
      </c>
      <c r="D8318" s="16" t="s">
        <v>656</v>
      </c>
      <c r="E8318">
        <v>252</v>
      </c>
    </row>
    <row r="8319" spans="1:5" x14ac:dyDescent="0.2">
      <c r="A8319">
        <v>106048</v>
      </c>
      <c r="B8319" t="s">
        <v>2009</v>
      </c>
      <c r="C8319" t="s">
        <v>15070</v>
      </c>
      <c r="D8319" s="16" t="s">
        <v>656</v>
      </c>
      <c r="E8319">
        <v>162.38999999999999</v>
      </c>
    </row>
    <row r="8320" spans="1:5" x14ac:dyDescent="0.2">
      <c r="A8320">
        <v>106049</v>
      </c>
      <c r="B8320" t="s">
        <v>2009</v>
      </c>
      <c r="C8320" t="s">
        <v>15071</v>
      </c>
      <c r="D8320" s="16" t="s">
        <v>656</v>
      </c>
      <c r="E8320">
        <v>170.74</v>
      </c>
    </row>
    <row r="8321" spans="1:5" x14ac:dyDescent="0.2">
      <c r="A8321">
        <v>106050</v>
      </c>
      <c r="B8321" t="s">
        <v>2009</v>
      </c>
      <c r="C8321" t="s">
        <v>15072</v>
      </c>
      <c r="D8321" s="16" t="s">
        <v>656</v>
      </c>
      <c r="E8321">
        <v>183.08</v>
      </c>
    </row>
    <row r="8322" spans="1:5" x14ac:dyDescent="0.2">
      <c r="A8322">
        <v>106051</v>
      </c>
      <c r="B8322" t="s">
        <v>2009</v>
      </c>
      <c r="C8322" t="s">
        <v>15073</v>
      </c>
      <c r="D8322" s="16" t="s">
        <v>656</v>
      </c>
      <c r="E8322">
        <v>223.58</v>
      </c>
    </row>
    <row r="8323" spans="1:5" x14ac:dyDescent="0.2">
      <c r="A8323">
        <v>106063</v>
      </c>
      <c r="B8323" t="s">
        <v>2009</v>
      </c>
      <c r="C8323" t="s">
        <v>15074</v>
      </c>
      <c r="D8323" s="16" t="s">
        <v>656</v>
      </c>
      <c r="E8323">
        <v>242.36</v>
      </c>
    </row>
    <row r="8324" spans="1:5" x14ac:dyDescent="0.2">
      <c r="A8324">
        <v>106052</v>
      </c>
      <c r="B8324" t="s">
        <v>2009</v>
      </c>
      <c r="C8324" t="s">
        <v>15075</v>
      </c>
      <c r="D8324" s="16" t="s">
        <v>656</v>
      </c>
      <c r="E8324">
        <v>143.62</v>
      </c>
    </row>
    <row r="8325" spans="1:5" x14ac:dyDescent="0.2">
      <c r="A8325">
        <v>106053</v>
      </c>
      <c r="B8325" t="s">
        <v>2009</v>
      </c>
      <c r="C8325" t="s">
        <v>15076</v>
      </c>
      <c r="D8325" s="16" t="s">
        <v>656</v>
      </c>
      <c r="E8325">
        <v>158.29</v>
      </c>
    </row>
    <row r="8326" spans="1:5" x14ac:dyDescent="0.2">
      <c r="A8326">
        <v>106054</v>
      </c>
      <c r="B8326" t="s">
        <v>2009</v>
      </c>
      <c r="C8326" t="s">
        <v>15077</v>
      </c>
      <c r="D8326" s="16" t="s">
        <v>656</v>
      </c>
      <c r="E8326">
        <v>175.23</v>
      </c>
    </row>
    <row r="8327" spans="1:5" x14ac:dyDescent="0.2">
      <c r="A8327">
        <v>106055</v>
      </c>
      <c r="B8327" t="s">
        <v>2009</v>
      </c>
      <c r="C8327" t="s">
        <v>15078</v>
      </c>
      <c r="D8327" s="16" t="s">
        <v>656</v>
      </c>
      <c r="E8327">
        <v>205.53</v>
      </c>
    </row>
    <row r="8328" spans="1:5" x14ac:dyDescent="0.2">
      <c r="A8328">
        <v>106064</v>
      </c>
      <c r="B8328" t="s">
        <v>2009</v>
      </c>
      <c r="C8328" t="s">
        <v>15079</v>
      </c>
      <c r="D8328" s="16" t="s">
        <v>656</v>
      </c>
      <c r="E8328">
        <v>225.38</v>
      </c>
    </row>
    <row r="8329" spans="1:5" x14ac:dyDescent="0.2">
      <c r="A8329">
        <v>106067</v>
      </c>
      <c r="B8329" t="s">
        <v>2009</v>
      </c>
      <c r="C8329" t="s">
        <v>15080</v>
      </c>
      <c r="D8329" s="16" t="s">
        <v>656</v>
      </c>
      <c r="E8329">
        <v>299.45999999999998</v>
      </c>
    </row>
    <row r="8330" spans="1:5" x14ac:dyDescent="0.2">
      <c r="A8330">
        <v>106070</v>
      </c>
      <c r="B8330" t="s">
        <v>2009</v>
      </c>
      <c r="C8330" t="s">
        <v>15081</v>
      </c>
      <c r="D8330" s="16" t="s">
        <v>656</v>
      </c>
      <c r="E8330">
        <v>335.53</v>
      </c>
    </row>
    <row r="8331" spans="1:5" x14ac:dyDescent="0.2">
      <c r="A8331">
        <v>106071</v>
      </c>
      <c r="B8331" t="s">
        <v>2009</v>
      </c>
      <c r="C8331" t="s">
        <v>15082</v>
      </c>
      <c r="D8331" s="16" t="s">
        <v>656</v>
      </c>
      <c r="E8331">
        <v>390.18</v>
      </c>
    </row>
    <row r="8332" spans="1:5" x14ac:dyDescent="0.2">
      <c r="A8332">
        <v>106072</v>
      </c>
      <c r="B8332" t="s">
        <v>2009</v>
      </c>
      <c r="C8332" t="s">
        <v>15083</v>
      </c>
      <c r="D8332" s="16" t="s">
        <v>656</v>
      </c>
      <c r="E8332">
        <v>426.27</v>
      </c>
    </row>
    <row r="8333" spans="1:5" x14ac:dyDescent="0.2">
      <c r="A8333">
        <v>106073</v>
      </c>
      <c r="B8333" t="s">
        <v>2009</v>
      </c>
      <c r="C8333" t="s">
        <v>15084</v>
      </c>
      <c r="D8333" s="16" t="s">
        <v>656</v>
      </c>
      <c r="E8333">
        <v>515.11</v>
      </c>
    </row>
    <row r="8334" spans="1:5" x14ac:dyDescent="0.2">
      <c r="A8334">
        <v>106068</v>
      </c>
      <c r="B8334" t="s">
        <v>2009</v>
      </c>
      <c r="C8334" t="s">
        <v>15085</v>
      </c>
      <c r="D8334" s="16" t="s">
        <v>656</v>
      </c>
      <c r="E8334">
        <v>299.95</v>
      </c>
    </row>
    <row r="8335" spans="1:5" x14ac:dyDescent="0.2">
      <c r="A8335">
        <v>106069</v>
      </c>
      <c r="B8335" t="s">
        <v>2009</v>
      </c>
      <c r="C8335" t="s">
        <v>15086</v>
      </c>
      <c r="D8335" s="16" t="s">
        <v>656</v>
      </c>
      <c r="E8335">
        <v>329.89</v>
      </c>
    </row>
    <row r="8336" spans="1:5" x14ac:dyDescent="0.2">
      <c r="A8336">
        <v>106074</v>
      </c>
      <c r="B8336" t="s">
        <v>2009</v>
      </c>
      <c r="C8336" t="s">
        <v>15087</v>
      </c>
      <c r="D8336" s="16" t="s">
        <v>656</v>
      </c>
      <c r="E8336">
        <v>355.36</v>
      </c>
    </row>
    <row r="8337" spans="1:5" x14ac:dyDescent="0.2">
      <c r="A8337">
        <v>106075</v>
      </c>
      <c r="B8337" t="s">
        <v>2009</v>
      </c>
      <c r="C8337" t="s">
        <v>15088</v>
      </c>
      <c r="D8337" s="16" t="s">
        <v>656</v>
      </c>
      <c r="E8337">
        <v>391.99</v>
      </c>
    </row>
    <row r="8338" spans="1:5" x14ac:dyDescent="0.2">
      <c r="A8338">
        <v>106076</v>
      </c>
      <c r="B8338" t="s">
        <v>2009</v>
      </c>
      <c r="C8338" t="s">
        <v>15089</v>
      </c>
      <c r="D8338" s="16" t="s">
        <v>656</v>
      </c>
      <c r="E8338">
        <v>455.13</v>
      </c>
    </row>
    <row r="8339" spans="1:5" x14ac:dyDescent="0.2">
      <c r="A8339">
        <v>101964</v>
      </c>
      <c r="B8339" t="s">
        <v>2009</v>
      </c>
      <c r="C8339" t="s">
        <v>15090</v>
      </c>
      <c r="D8339" s="16" t="s">
        <v>656</v>
      </c>
      <c r="E8339">
        <v>196.65</v>
      </c>
    </row>
    <row r="8340" spans="1:5" x14ac:dyDescent="0.2">
      <c r="A8340">
        <v>106059</v>
      </c>
      <c r="B8340" t="s">
        <v>2009</v>
      </c>
      <c r="C8340" t="s">
        <v>15091</v>
      </c>
      <c r="D8340" s="16" t="s">
        <v>656</v>
      </c>
      <c r="E8340">
        <v>209.64</v>
      </c>
    </row>
    <row r="8341" spans="1:5" x14ac:dyDescent="0.2">
      <c r="A8341">
        <v>101963</v>
      </c>
      <c r="B8341" t="s">
        <v>2009</v>
      </c>
      <c r="C8341" t="s">
        <v>15092</v>
      </c>
      <c r="D8341" s="16" t="s">
        <v>656</v>
      </c>
      <c r="E8341">
        <v>216.27</v>
      </c>
    </row>
    <row r="8342" spans="1:5" x14ac:dyDescent="0.2">
      <c r="A8342">
        <v>101947</v>
      </c>
      <c r="B8342" t="s">
        <v>2009</v>
      </c>
      <c r="C8342" t="s">
        <v>15093</v>
      </c>
      <c r="D8342" s="16" t="s">
        <v>656</v>
      </c>
      <c r="E8342">
        <v>220.88</v>
      </c>
    </row>
    <row r="8343" spans="1:5" x14ac:dyDescent="0.2">
      <c r="A8343">
        <v>101948</v>
      </c>
      <c r="B8343" t="s">
        <v>2009</v>
      </c>
      <c r="C8343" t="s">
        <v>15094</v>
      </c>
      <c r="D8343" s="16" t="s">
        <v>656</v>
      </c>
      <c r="E8343">
        <v>233.79</v>
      </c>
    </row>
    <row r="8344" spans="1:5" x14ac:dyDescent="0.2">
      <c r="A8344">
        <v>101949</v>
      </c>
      <c r="B8344" t="s">
        <v>2009</v>
      </c>
      <c r="C8344" t="s">
        <v>15095</v>
      </c>
      <c r="D8344" s="16" t="s">
        <v>656</v>
      </c>
      <c r="E8344">
        <v>244.27</v>
      </c>
    </row>
    <row r="8345" spans="1:5" x14ac:dyDescent="0.2">
      <c r="A8345">
        <v>101950</v>
      </c>
      <c r="B8345" t="s">
        <v>2009</v>
      </c>
      <c r="C8345" t="s">
        <v>15096</v>
      </c>
      <c r="D8345" s="16" t="s">
        <v>656</v>
      </c>
      <c r="E8345">
        <v>280.35000000000002</v>
      </c>
    </row>
    <row r="8346" spans="1:5" x14ac:dyDescent="0.2">
      <c r="A8346">
        <v>106061</v>
      </c>
      <c r="B8346" t="s">
        <v>2009</v>
      </c>
      <c r="C8346" t="s">
        <v>15097</v>
      </c>
      <c r="D8346" s="16" t="s">
        <v>656</v>
      </c>
      <c r="E8346">
        <v>315.38</v>
      </c>
    </row>
    <row r="8347" spans="1:5" x14ac:dyDescent="0.2">
      <c r="A8347">
        <v>101951</v>
      </c>
      <c r="B8347" t="s">
        <v>2009</v>
      </c>
      <c r="C8347" t="s">
        <v>15098</v>
      </c>
      <c r="D8347" s="16" t="s">
        <v>656</v>
      </c>
      <c r="E8347">
        <v>219.5</v>
      </c>
    </row>
    <row r="8348" spans="1:5" x14ac:dyDescent="0.2">
      <c r="A8348">
        <v>101952</v>
      </c>
      <c r="B8348" t="s">
        <v>2009</v>
      </c>
      <c r="C8348" t="s">
        <v>15099</v>
      </c>
      <c r="D8348" s="16" t="s">
        <v>656</v>
      </c>
      <c r="E8348">
        <v>236.42</v>
      </c>
    </row>
    <row r="8349" spans="1:5" x14ac:dyDescent="0.2">
      <c r="A8349">
        <v>101953</v>
      </c>
      <c r="B8349" t="s">
        <v>2009</v>
      </c>
      <c r="C8349" t="s">
        <v>15100</v>
      </c>
      <c r="D8349" s="16" t="s">
        <v>656</v>
      </c>
      <c r="E8349">
        <v>252.07</v>
      </c>
    </row>
    <row r="8350" spans="1:5" x14ac:dyDescent="0.2">
      <c r="A8350">
        <v>101954</v>
      </c>
      <c r="B8350" t="s">
        <v>2009</v>
      </c>
      <c r="C8350" t="s">
        <v>15101</v>
      </c>
      <c r="D8350" s="16" t="s">
        <v>656</v>
      </c>
      <c r="E8350">
        <v>286.85000000000002</v>
      </c>
    </row>
    <row r="8351" spans="1:5" x14ac:dyDescent="0.2">
      <c r="A8351">
        <v>106062</v>
      </c>
      <c r="B8351" t="s">
        <v>2009</v>
      </c>
      <c r="C8351" t="s">
        <v>15102</v>
      </c>
      <c r="D8351" s="16" t="s">
        <v>656</v>
      </c>
      <c r="E8351">
        <v>309.35000000000002</v>
      </c>
    </row>
    <row r="8352" spans="1:5" x14ac:dyDescent="0.2">
      <c r="A8352">
        <v>100323</v>
      </c>
      <c r="B8352" t="s">
        <v>2009</v>
      </c>
      <c r="C8352" t="s">
        <v>15103</v>
      </c>
      <c r="D8352" s="16" t="s">
        <v>624</v>
      </c>
      <c r="E8352">
        <v>180.33</v>
      </c>
    </row>
    <row r="8353" spans="1:5" x14ac:dyDescent="0.2">
      <c r="A8353">
        <v>100324</v>
      </c>
      <c r="B8353" t="s">
        <v>2009</v>
      </c>
      <c r="C8353" t="s">
        <v>15104</v>
      </c>
      <c r="D8353" s="16" t="s">
        <v>624</v>
      </c>
      <c r="E8353">
        <v>250.64</v>
      </c>
    </row>
    <row r="8354" spans="1:5" x14ac:dyDescent="0.2">
      <c r="A8354">
        <v>96624</v>
      </c>
      <c r="B8354" t="s">
        <v>2009</v>
      </c>
      <c r="C8354" t="s">
        <v>15105</v>
      </c>
      <c r="D8354" s="16" t="s">
        <v>624</v>
      </c>
      <c r="E8354">
        <v>251.11</v>
      </c>
    </row>
    <row r="8355" spans="1:5" x14ac:dyDescent="0.2">
      <c r="A8355">
        <v>100322</v>
      </c>
      <c r="B8355" t="s">
        <v>2009</v>
      </c>
      <c r="C8355" t="s">
        <v>15106</v>
      </c>
      <c r="D8355" s="16" t="s">
        <v>624</v>
      </c>
      <c r="E8355">
        <v>240.37</v>
      </c>
    </row>
    <row r="8356" spans="1:5" x14ac:dyDescent="0.2">
      <c r="A8356">
        <v>96623</v>
      </c>
      <c r="B8356" t="s">
        <v>2009</v>
      </c>
      <c r="C8356" t="s">
        <v>15107</v>
      </c>
      <c r="D8356" s="16" t="s">
        <v>624</v>
      </c>
      <c r="E8356">
        <v>269.48</v>
      </c>
    </row>
    <row r="8357" spans="1:5" x14ac:dyDescent="0.2">
      <c r="A8357">
        <v>96622</v>
      </c>
      <c r="B8357" t="s">
        <v>2009</v>
      </c>
      <c r="C8357" t="s">
        <v>15108</v>
      </c>
      <c r="D8357" s="16" t="s">
        <v>624</v>
      </c>
      <c r="E8357">
        <v>295.83999999999997</v>
      </c>
    </row>
    <row r="8358" spans="1:5" x14ac:dyDescent="0.2">
      <c r="A8358">
        <v>96621</v>
      </c>
      <c r="B8358" t="s">
        <v>2009</v>
      </c>
      <c r="C8358" t="s">
        <v>15109</v>
      </c>
      <c r="D8358" s="16" t="s">
        <v>624</v>
      </c>
      <c r="E8358">
        <v>314.22000000000003</v>
      </c>
    </row>
    <row r="8359" spans="1:5" x14ac:dyDescent="0.2">
      <c r="A8359">
        <v>96617</v>
      </c>
      <c r="B8359" t="s">
        <v>2009</v>
      </c>
      <c r="C8359" t="s">
        <v>15110</v>
      </c>
      <c r="D8359" s="16" t="s">
        <v>656</v>
      </c>
      <c r="E8359">
        <v>22.13</v>
      </c>
    </row>
    <row r="8360" spans="1:5" x14ac:dyDescent="0.2">
      <c r="A8360">
        <v>96619</v>
      </c>
      <c r="B8360" t="s">
        <v>2009</v>
      </c>
      <c r="C8360" t="s">
        <v>15111</v>
      </c>
      <c r="D8360" s="16" t="s">
        <v>656</v>
      </c>
      <c r="E8360">
        <v>44.22</v>
      </c>
    </row>
    <row r="8361" spans="1:5" x14ac:dyDescent="0.2">
      <c r="A8361">
        <v>96616</v>
      </c>
      <c r="B8361" t="s">
        <v>2009</v>
      </c>
      <c r="C8361" t="s">
        <v>15112</v>
      </c>
      <c r="D8361" s="16" t="s">
        <v>624</v>
      </c>
      <c r="E8361">
        <v>884.7</v>
      </c>
    </row>
    <row r="8362" spans="1:5" x14ac:dyDescent="0.2">
      <c r="A8362">
        <v>95240</v>
      </c>
      <c r="B8362" t="s">
        <v>2009</v>
      </c>
      <c r="C8362" t="s">
        <v>15113</v>
      </c>
      <c r="D8362" s="16" t="s">
        <v>656</v>
      </c>
      <c r="E8362">
        <v>21.14</v>
      </c>
    </row>
    <row r="8363" spans="1:5" x14ac:dyDescent="0.2">
      <c r="A8363">
        <v>95241</v>
      </c>
      <c r="B8363" t="s">
        <v>2009</v>
      </c>
      <c r="C8363" t="s">
        <v>15114</v>
      </c>
      <c r="D8363" s="16" t="s">
        <v>656</v>
      </c>
      <c r="E8363">
        <v>40.4</v>
      </c>
    </row>
    <row r="8364" spans="1:5" x14ac:dyDescent="0.2">
      <c r="A8364">
        <v>96620</v>
      </c>
      <c r="B8364" t="s">
        <v>2009</v>
      </c>
      <c r="C8364" t="s">
        <v>15115</v>
      </c>
      <c r="D8364" s="16" t="s">
        <v>624</v>
      </c>
      <c r="E8364">
        <v>808.25</v>
      </c>
    </row>
    <row r="8365" spans="1:5" x14ac:dyDescent="0.2">
      <c r="A8365">
        <v>104043</v>
      </c>
      <c r="B8365" t="s">
        <v>2009</v>
      </c>
      <c r="C8365" t="s">
        <v>15116</v>
      </c>
      <c r="D8365" s="16" t="s">
        <v>621</v>
      </c>
      <c r="E8365">
        <v>10.29</v>
      </c>
    </row>
    <row r="8366" spans="1:5" x14ac:dyDescent="0.2">
      <c r="A8366">
        <v>104044</v>
      </c>
      <c r="B8366" t="s">
        <v>2009</v>
      </c>
      <c r="C8366" t="s">
        <v>15117</v>
      </c>
      <c r="D8366" s="16" t="s">
        <v>621</v>
      </c>
      <c r="E8366">
        <v>11.05</v>
      </c>
    </row>
    <row r="8367" spans="1:5" x14ac:dyDescent="0.2">
      <c r="A8367">
        <v>104045</v>
      </c>
      <c r="B8367" t="s">
        <v>2009</v>
      </c>
      <c r="C8367" t="s">
        <v>15118</v>
      </c>
      <c r="D8367" s="16" t="s">
        <v>621</v>
      </c>
      <c r="E8367">
        <v>16.89</v>
      </c>
    </row>
    <row r="8368" spans="1:5" x14ac:dyDescent="0.2">
      <c r="A8368">
        <v>104049</v>
      </c>
      <c r="B8368" t="s">
        <v>2009</v>
      </c>
      <c r="C8368" t="s">
        <v>15119</v>
      </c>
      <c r="D8368" s="16" t="s">
        <v>621</v>
      </c>
      <c r="E8368">
        <v>7.7</v>
      </c>
    </row>
    <row r="8369" spans="1:5" x14ac:dyDescent="0.2">
      <c r="A8369">
        <v>104050</v>
      </c>
      <c r="B8369" t="s">
        <v>2009</v>
      </c>
      <c r="C8369" t="s">
        <v>15120</v>
      </c>
      <c r="D8369" s="16" t="s">
        <v>621</v>
      </c>
      <c r="E8369">
        <v>11.56</v>
      </c>
    </row>
    <row r="8370" spans="1:5" x14ac:dyDescent="0.2">
      <c r="A8370">
        <v>104084</v>
      </c>
      <c r="B8370" t="s">
        <v>2009</v>
      </c>
      <c r="C8370" t="s">
        <v>15121</v>
      </c>
      <c r="D8370" s="16" t="s">
        <v>621</v>
      </c>
      <c r="E8370">
        <v>118.75</v>
      </c>
    </row>
    <row r="8371" spans="1:5" x14ac:dyDescent="0.2">
      <c r="A8371">
        <v>104037</v>
      </c>
      <c r="B8371" t="s">
        <v>2009</v>
      </c>
      <c r="C8371" t="s">
        <v>15122</v>
      </c>
      <c r="D8371" s="16" t="s">
        <v>621</v>
      </c>
      <c r="E8371">
        <v>0</v>
      </c>
    </row>
    <row r="8372" spans="1:5" x14ac:dyDescent="0.2">
      <c r="A8372">
        <v>104035</v>
      </c>
      <c r="B8372" t="s">
        <v>2009</v>
      </c>
      <c r="C8372" t="s">
        <v>15123</v>
      </c>
      <c r="D8372" s="16" t="s">
        <v>621</v>
      </c>
      <c r="E8372">
        <v>46.9</v>
      </c>
    </row>
    <row r="8373" spans="1:5" x14ac:dyDescent="0.2">
      <c r="A8373">
        <v>104036</v>
      </c>
      <c r="B8373" t="s">
        <v>2009</v>
      </c>
      <c r="C8373" t="s">
        <v>15124</v>
      </c>
      <c r="D8373" s="16" t="s">
        <v>621</v>
      </c>
      <c r="E8373">
        <v>48.41</v>
      </c>
    </row>
    <row r="8374" spans="1:5" x14ac:dyDescent="0.2">
      <c r="A8374">
        <v>104034</v>
      </c>
      <c r="B8374" t="s">
        <v>2009</v>
      </c>
      <c r="C8374" t="s">
        <v>15125</v>
      </c>
      <c r="D8374" s="16" t="s">
        <v>621</v>
      </c>
      <c r="E8374">
        <v>31.52</v>
      </c>
    </row>
    <row r="8375" spans="1:5" x14ac:dyDescent="0.2">
      <c r="A8375">
        <v>104031</v>
      </c>
      <c r="B8375" t="s">
        <v>2009</v>
      </c>
      <c r="C8375" t="s">
        <v>15126</v>
      </c>
      <c r="D8375" s="16" t="s">
        <v>621</v>
      </c>
      <c r="E8375">
        <v>22.14</v>
      </c>
    </row>
    <row r="8376" spans="1:5" x14ac:dyDescent="0.2">
      <c r="A8376">
        <v>104032</v>
      </c>
      <c r="B8376" t="s">
        <v>2009</v>
      </c>
      <c r="C8376" t="s">
        <v>15127</v>
      </c>
      <c r="D8376" s="16" t="s">
        <v>621</v>
      </c>
      <c r="E8376">
        <v>26.99</v>
      </c>
    </row>
    <row r="8377" spans="1:5" x14ac:dyDescent="0.2">
      <c r="A8377">
        <v>104033</v>
      </c>
      <c r="B8377" t="s">
        <v>2009</v>
      </c>
      <c r="C8377" t="s">
        <v>15128</v>
      </c>
      <c r="D8377" s="16" t="s">
        <v>621</v>
      </c>
      <c r="E8377">
        <v>25</v>
      </c>
    </row>
    <row r="8378" spans="1:5" x14ac:dyDescent="0.2">
      <c r="A8378">
        <v>104038</v>
      </c>
      <c r="B8378" t="s">
        <v>2009</v>
      </c>
      <c r="C8378" t="s">
        <v>15129</v>
      </c>
      <c r="D8378" s="16" t="s">
        <v>621</v>
      </c>
      <c r="E8378">
        <v>0</v>
      </c>
    </row>
    <row r="8379" spans="1:5" x14ac:dyDescent="0.2">
      <c r="A8379">
        <v>104051</v>
      </c>
      <c r="B8379" t="s">
        <v>2009</v>
      </c>
      <c r="C8379" t="s">
        <v>15130</v>
      </c>
      <c r="D8379" s="16" t="s">
        <v>621</v>
      </c>
      <c r="E8379">
        <v>9.23</v>
      </c>
    </row>
    <row r="8380" spans="1:5" x14ac:dyDescent="0.2">
      <c r="A8380">
        <v>104052</v>
      </c>
      <c r="B8380" t="s">
        <v>2009</v>
      </c>
      <c r="C8380" t="s">
        <v>15131</v>
      </c>
      <c r="D8380" s="16" t="s">
        <v>621</v>
      </c>
      <c r="E8380">
        <v>12.9</v>
      </c>
    </row>
    <row r="8381" spans="1:5" x14ac:dyDescent="0.2">
      <c r="A8381">
        <v>104046</v>
      </c>
      <c r="B8381" t="s">
        <v>2009</v>
      </c>
      <c r="C8381" t="s">
        <v>15132</v>
      </c>
      <c r="D8381" s="16" t="s">
        <v>621</v>
      </c>
      <c r="E8381">
        <v>9.8699999999999992</v>
      </c>
    </row>
    <row r="8382" spans="1:5" x14ac:dyDescent="0.2">
      <c r="A8382">
        <v>104047</v>
      </c>
      <c r="B8382" t="s">
        <v>2009</v>
      </c>
      <c r="C8382" t="s">
        <v>15133</v>
      </c>
      <c r="D8382" s="16" t="s">
        <v>621</v>
      </c>
      <c r="E8382">
        <v>11.47</v>
      </c>
    </row>
    <row r="8383" spans="1:5" x14ac:dyDescent="0.2">
      <c r="A8383">
        <v>104048</v>
      </c>
      <c r="B8383" t="s">
        <v>2009</v>
      </c>
      <c r="C8383" t="s">
        <v>15134</v>
      </c>
      <c r="D8383" s="16" t="s">
        <v>621</v>
      </c>
      <c r="E8383">
        <v>16.510000000000002</v>
      </c>
    </row>
    <row r="8384" spans="1:5" x14ac:dyDescent="0.2">
      <c r="A8384">
        <v>104063</v>
      </c>
      <c r="B8384" t="s">
        <v>2009</v>
      </c>
      <c r="C8384" t="s">
        <v>15135</v>
      </c>
      <c r="D8384" s="16" t="s">
        <v>621</v>
      </c>
      <c r="E8384">
        <v>100.64</v>
      </c>
    </row>
    <row r="8385" spans="1:5" x14ac:dyDescent="0.2">
      <c r="A8385">
        <v>104065</v>
      </c>
      <c r="B8385" t="s">
        <v>2009</v>
      </c>
      <c r="C8385" t="s">
        <v>15136</v>
      </c>
      <c r="D8385" s="16" t="s">
        <v>621</v>
      </c>
      <c r="E8385">
        <v>218.84</v>
      </c>
    </row>
    <row r="8386" spans="1:5" x14ac:dyDescent="0.2">
      <c r="A8386">
        <v>104062</v>
      </c>
      <c r="B8386" t="s">
        <v>2009</v>
      </c>
      <c r="C8386" t="s">
        <v>15137</v>
      </c>
      <c r="D8386" s="16" t="s">
        <v>621</v>
      </c>
      <c r="E8386">
        <v>106.07</v>
      </c>
    </row>
    <row r="8387" spans="1:5" x14ac:dyDescent="0.2">
      <c r="A8387">
        <v>104064</v>
      </c>
      <c r="B8387" t="s">
        <v>2009</v>
      </c>
      <c r="C8387" t="s">
        <v>15138</v>
      </c>
      <c r="D8387" s="16" t="s">
        <v>621</v>
      </c>
      <c r="E8387">
        <v>259.67</v>
      </c>
    </row>
    <row r="8388" spans="1:5" x14ac:dyDescent="0.2">
      <c r="A8388">
        <v>104059</v>
      </c>
      <c r="B8388" t="s">
        <v>2009</v>
      </c>
      <c r="C8388" t="s">
        <v>15139</v>
      </c>
      <c r="D8388" s="16" t="s">
        <v>621</v>
      </c>
      <c r="E8388">
        <v>14.57</v>
      </c>
    </row>
    <row r="8389" spans="1:5" x14ac:dyDescent="0.2">
      <c r="A8389">
        <v>104058</v>
      </c>
      <c r="B8389" t="s">
        <v>2009</v>
      </c>
      <c r="C8389" t="s">
        <v>15140</v>
      </c>
      <c r="D8389" s="16" t="s">
        <v>621</v>
      </c>
      <c r="E8389">
        <v>9.61</v>
      </c>
    </row>
    <row r="8390" spans="1:5" x14ac:dyDescent="0.2">
      <c r="A8390">
        <v>104082</v>
      </c>
      <c r="B8390" t="s">
        <v>2009</v>
      </c>
      <c r="C8390" t="s">
        <v>15141</v>
      </c>
      <c r="D8390" s="16" t="s">
        <v>621</v>
      </c>
      <c r="E8390">
        <v>42.64</v>
      </c>
    </row>
    <row r="8391" spans="1:5" x14ac:dyDescent="0.2">
      <c r="A8391">
        <v>104083</v>
      </c>
      <c r="B8391" t="s">
        <v>2009</v>
      </c>
      <c r="C8391" t="s">
        <v>15142</v>
      </c>
      <c r="D8391" s="16" t="s">
        <v>621</v>
      </c>
      <c r="E8391">
        <v>103.36</v>
      </c>
    </row>
    <row r="8392" spans="1:5" x14ac:dyDescent="0.2">
      <c r="A8392">
        <v>104057</v>
      </c>
      <c r="B8392" t="s">
        <v>2009</v>
      </c>
      <c r="C8392" t="s">
        <v>15143</v>
      </c>
      <c r="D8392" s="16" t="s">
        <v>621</v>
      </c>
      <c r="E8392">
        <v>0</v>
      </c>
    </row>
    <row r="8393" spans="1:5" x14ac:dyDescent="0.2">
      <c r="A8393">
        <v>104056</v>
      </c>
      <c r="B8393" t="s">
        <v>2009</v>
      </c>
      <c r="C8393" t="s">
        <v>15144</v>
      </c>
      <c r="D8393" s="16" t="s">
        <v>621</v>
      </c>
      <c r="E8393">
        <v>33.450000000000003</v>
      </c>
    </row>
    <row r="8394" spans="1:5" x14ac:dyDescent="0.2">
      <c r="A8394">
        <v>104055</v>
      </c>
      <c r="B8394" t="s">
        <v>2009</v>
      </c>
      <c r="C8394" t="s">
        <v>15145</v>
      </c>
      <c r="D8394" s="16" t="s">
        <v>621</v>
      </c>
      <c r="E8394">
        <v>22.2</v>
      </c>
    </row>
    <row r="8395" spans="1:5" x14ac:dyDescent="0.2">
      <c r="A8395">
        <v>104076</v>
      </c>
      <c r="B8395" t="s">
        <v>2009</v>
      </c>
      <c r="C8395" t="s">
        <v>15146</v>
      </c>
      <c r="D8395" s="16" t="s">
        <v>621</v>
      </c>
      <c r="E8395">
        <v>67.02</v>
      </c>
    </row>
    <row r="8396" spans="1:5" x14ac:dyDescent="0.2">
      <c r="A8396">
        <v>104060</v>
      </c>
      <c r="B8396" t="s">
        <v>2009</v>
      </c>
      <c r="C8396" t="s">
        <v>15147</v>
      </c>
      <c r="D8396" s="16" t="s">
        <v>658</v>
      </c>
      <c r="E8396">
        <v>10.32</v>
      </c>
    </row>
    <row r="8397" spans="1:5" x14ac:dyDescent="0.2">
      <c r="A8397">
        <v>104061</v>
      </c>
      <c r="B8397" t="s">
        <v>2009</v>
      </c>
      <c r="C8397" t="s">
        <v>15148</v>
      </c>
      <c r="D8397" s="16" t="s">
        <v>658</v>
      </c>
      <c r="E8397">
        <v>18.21</v>
      </c>
    </row>
    <row r="8398" spans="1:5" x14ac:dyDescent="0.2">
      <c r="A8398">
        <v>104085</v>
      </c>
      <c r="B8398" t="s">
        <v>2009</v>
      </c>
      <c r="C8398" t="s">
        <v>15149</v>
      </c>
      <c r="D8398" s="16" t="s">
        <v>658</v>
      </c>
      <c r="E8398">
        <v>79.95</v>
      </c>
    </row>
    <row r="8399" spans="1:5" x14ac:dyDescent="0.2">
      <c r="A8399">
        <v>104086</v>
      </c>
      <c r="B8399" t="s">
        <v>2009</v>
      </c>
      <c r="C8399" t="s">
        <v>15150</v>
      </c>
      <c r="D8399" s="16" t="s">
        <v>658</v>
      </c>
      <c r="E8399">
        <v>144.36000000000001</v>
      </c>
    </row>
    <row r="8400" spans="1:5" x14ac:dyDescent="0.2">
      <c r="A8400">
        <v>104073</v>
      </c>
      <c r="B8400" t="s">
        <v>2009</v>
      </c>
      <c r="C8400" t="s">
        <v>15151</v>
      </c>
      <c r="D8400" s="16" t="s">
        <v>621</v>
      </c>
      <c r="E8400">
        <v>0</v>
      </c>
    </row>
    <row r="8401" spans="1:5" x14ac:dyDescent="0.2">
      <c r="A8401">
        <v>104074</v>
      </c>
      <c r="B8401" t="s">
        <v>2009</v>
      </c>
      <c r="C8401" t="s">
        <v>15152</v>
      </c>
      <c r="D8401" s="16" t="s">
        <v>621</v>
      </c>
      <c r="E8401">
        <v>0</v>
      </c>
    </row>
    <row r="8402" spans="1:5" x14ac:dyDescent="0.2">
      <c r="A8402">
        <v>104075</v>
      </c>
      <c r="B8402" t="s">
        <v>2009</v>
      </c>
      <c r="C8402" t="s">
        <v>15153</v>
      </c>
      <c r="D8402" s="16" t="s">
        <v>621</v>
      </c>
      <c r="E8402">
        <v>0</v>
      </c>
    </row>
    <row r="8403" spans="1:5" x14ac:dyDescent="0.2">
      <c r="A8403">
        <v>104039</v>
      </c>
      <c r="B8403" t="s">
        <v>2009</v>
      </c>
      <c r="C8403" t="s">
        <v>15154</v>
      </c>
      <c r="D8403" s="16" t="s">
        <v>621</v>
      </c>
      <c r="E8403">
        <v>86.13</v>
      </c>
    </row>
    <row r="8404" spans="1:5" x14ac:dyDescent="0.2">
      <c r="A8404">
        <v>104040</v>
      </c>
      <c r="B8404" t="s">
        <v>2009</v>
      </c>
      <c r="C8404" t="s">
        <v>15155</v>
      </c>
      <c r="D8404" s="16" t="s">
        <v>621</v>
      </c>
      <c r="E8404">
        <v>0</v>
      </c>
    </row>
    <row r="8405" spans="1:5" x14ac:dyDescent="0.2">
      <c r="A8405">
        <v>104041</v>
      </c>
      <c r="B8405" t="s">
        <v>2009</v>
      </c>
      <c r="C8405" t="s">
        <v>15156</v>
      </c>
      <c r="D8405" s="16" t="s">
        <v>621</v>
      </c>
      <c r="E8405">
        <v>0</v>
      </c>
    </row>
    <row r="8406" spans="1:5" x14ac:dyDescent="0.2">
      <c r="A8406">
        <v>104042</v>
      </c>
      <c r="B8406" t="s">
        <v>2009</v>
      </c>
      <c r="C8406" t="s">
        <v>15157</v>
      </c>
      <c r="D8406" s="16" t="s">
        <v>621</v>
      </c>
      <c r="E8406">
        <v>0</v>
      </c>
    </row>
    <row r="8407" spans="1:5" x14ac:dyDescent="0.2">
      <c r="A8407">
        <v>104072</v>
      </c>
      <c r="B8407" t="s">
        <v>2009</v>
      </c>
      <c r="C8407" t="s">
        <v>15158</v>
      </c>
      <c r="D8407" s="16" t="s">
        <v>621</v>
      </c>
      <c r="E8407">
        <v>390.52</v>
      </c>
    </row>
    <row r="8408" spans="1:5" x14ac:dyDescent="0.2">
      <c r="A8408">
        <v>104053</v>
      </c>
      <c r="B8408" t="s">
        <v>2009</v>
      </c>
      <c r="C8408" t="s">
        <v>15159</v>
      </c>
      <c r="D8408" s="16" t="s">
        <v>621</v>
      </c>
      <c r="E8408">
        <v>10.6</v>
      </c>
    </row>
    <row r="8409" spans="1:5" x14ac:dyDescent="0.2">
      <c r="A8409">
        <v>104054</v>
      </c>
      <c r="B8409" t="s">
        <v>2009</v>
      </c>
      <c r="C8409" t="s">
        <v>15160</v>
      </c>
      <c r="D8409" s="16" t="s">
        <v>621</v>
      </c>
      <c r="E8409">
        <v>20.49</v>
      </c>
    </row>
    <row r="8410" spans="1:5" x14ac:dyDescent="0.2">
      <c r="A8410">
        <v>99818</v>
      </c>
      <c r="B8410" t="s">
        <v>2009</v>
      </c>
      <c r="C8410" t="s">
        <v>15161</v>
      </c>
      <c r="D8410" s="16" t="s">
        <v>621</v>
      </c>
      <c r="E8410">
        <v>6.44</v>
      </c>
    </row>
    <row r="8411" spans="1:5" x14ac:dyDescent="0.2">
      <c r="A8411">
        <v>99819</v>
      </c>
      <c r="B8411" t="s">
        <v>2009</v>
      </c>
      <c r="C8411" t="s">
        <v>15162</v>
      </c>
      <c r="D8411" s="16" t="s">
        <v>656</v>
      </c>
      <c r="E8411">
        <v>22.19</v>
      </c>
    </row>
    <row r="8412" spans="1:5" x14ac:dyDescent="0.2">
      <c r="A8412">
        <v>99817</v>
      </c>
      <c r="B8412" t="s">
        <v>2009</v>
      </c>
      <c r="C8412" t="s">
        <v>15163</v>
      </c>
      <c r="D8412" s="16" t="s">
        <v>621</v>
      </c>
      <c r="E8412">
        <v>7.45</v>
      </c>
    </row>
    <row r="8413" spans="1:5" x14ac:dyDescent="0.2">
      <c r="A8413">
        <v>99815</v>
      </c>
      <c r="B8413" t="s">
        <v>2009</v>
      </c>
      <c r="C8413" t="s">
        <v>15164</v>
      </c>
      <c r="D8413" s="16" t="s">
        <v>621</v>
      </c>
      <c r="E8413">
        <v>10.74</v>
      </c>
    </row>
    <row r="8414" spans="1:5" x14ac:dyDescent="0.2">
      <c r="A8414">
        <v>99811</v>
      </c>
      <c r="B8414" t="s">
        <v>2009</v>
      </c>
      <c r="C8414" t="s">
        <v>15165</v>
      </c>
      <c r="D8414" s="16" t="s">
        <v>656</v>
      </c>
      <c r="E8414">
        <v>0.83</v>
      </c>
    </row>
    <row r="8415" spans="1:5" x14ac:dyDescent="0.2">
      <c r="A8415">
        <v>99826</v>
      </c>
      <c r="B8415" t="s">
        <v>2009</v>
      </c>
      <c r="C8415" t="s">
        <v>15166</v>
      </c>
      <c r="D8415" s="16" t="s">
        <v>656</v>
      </c>
      <c r="E8415">
        <v>2.0299999999999998</v>
      </c>
    </row>
    <row r="8416" spans="1:5" x14ac:dyDescent="0.2">
      <c r="A8416">
        <v>106170</v>
      </c>
      <c r="B8416" t="s">
        <v>2009</v>
      </c>
      <c r="C8416" t="s">
        <v>15167</v>
      </c>
      <c r="D8416" s="16" t="s">
        <v>656</v>
      </c>
      <c r="E8416">
        <v>8.36</v>
      </c>
    </row>
    <row r="8417" spans="1:5" x14ac:dyDescent="0.2">
      <c r="A8417">
        <v>99821</v>
      </c>
      <c r="B8417" t="s">
        <v>2009</v>
      </c>
      <c r="C8417" t="s">
        <v>15168</v>
      </c>
      <c r="D8417" s="16" t="s">
        <v>656</v>
      </c>
      <c r="E8417">
        <v>5.86</v>
      </c>
    </row>
    <row r="8418" spans="1:5" x14ac:dyDescent="0.2">
      <c r="A8418">
        <v>99820</v>
      </c>
      <c r="B8418" t="s">
        <v>2009</v>
      </c>
      <c r="C8418" t="s">
        <v>15169</v>
      </c>
      <c r="D8418" s="16" t="s">
        <v>656</v>
      </c>
      <c r="E8418">
        <v>3.12</v>
      </c>
    </row>
    <row r="8419" spans="1:5" x14ac:dyDescent="0.2">
      <c r="A8419">
        <v>99805</v>
      </c>
      <c r="B8419" t="s">
        <v>2009</v>
      </c>
      <c r="C8419" t="s">
        <v>15170</v>
      </c>
      <c r="D8419" s="16" t="s">
        <v>656</v>
      </c>
      <c r="E8419">
        <v>13.57</v>
      </c>
    </row>
    <row r="8420" spans="1:5" x14ac:dyDescent="0.2">
      <c r="A8420">
        <v>99803</v>
      </c>
      <c r="B8420" t="s">
        <v>2009</v>
      </c>
      <c r="C8420" t="s">
        <v>15171</v>
      </c>
      <c r="D8420" s="16" t="s">
        <v>656</v>
      </c>
      <c r="E8420">
        <v>4.88</v>
      </c>
    </row>
    <row r="8421" spans="1:5" x14ac:dyDescent="0.2">
      <c r="A8421">
        <v>99802</v>
      </c>
      <c r="B8421" t="s">
        <v>2009</v>
      </c>
      <c r="C8421" t="s">
        <v>15172</v>
      </c>
      <c r="D8421" s="16" t="s">
        <v>656</v>
      </c>
      <c r="E8421">
        <v>0.67</v>
      </c>
    </row>
    <row r="8422" spans="1:5" x14ac:dyDescent="0.2">
      <c r="A8422">
        <v>99810</v>
      </c>
      <c r="B8422" t="s">
        <v>2009</v>
      </c>
      <c r="C8422" t="s">
        <v>15173</v>
      </c>
      <c r="D8422" s="16" t="s">
        <v>656</v>
      </c>
      <c r="E8422">
        <v>8.02</v>
      </c>
    </row>
    <row r="8423" spans="1:5" x14ac:dyDescent="0.2">
      <c r="A8423">
        <v>99809</v>
      </c>
      <c r="B8423" t="s">
        <v>2009</v>
      </c>
      <c r="C8423" t="s">
        <v>15174</v>
      </c>
      <c r="D8423" s="16" t="s">
        <v>656</v>
      </c>
      <c r="E8423">
        <v>8.4700000000000006</v>
      </c>
    </row>
    <row r="8424" spans="1:5" x14ac:dyDescent="0.2">
      <c r="A8424">
        <v>99801</v>
      </c>
      <c r="B8424" t="s">
        <v>2009</v>
      </c>
      <c r="C8424" t="s">
        <v>15175</v>
      </c>
      <c r="D8424" s="16" t="s">
        <v>656</v>
      </c>
      <c r="E8424">
        <v>0</v>
      </c>
    </row>
    <row r="8425" spans="1:5" x14ac:dyDescent="0.2">
      <c r="A8425">
        <v>106166</v>
      </c>
      <c r="B8425" t="s">
        <v>2009</v>
      </c>
      <c r="C8425" t="s">
        <v>15176</v>
      </c>
      <c r="D8425" s="16" t="s">
        <v>656</v>
      </c>
      <c r="E8425">
        <v>1.69</v>
      </c>
    </row>
    <row r="8426" spans="1:5" x14ac:dyDescent="0.2">
      <c r="A8426">
        <v>99822</v>
      </c>
      <c r="B8426" t="s">
        <v>2009</v>
      </c>
      <c r="C8426" t="s">
        <v>15177</v>
      </c>
      <c r="D8426" s="16" t="s">
        <v>656</v>
      </c>
      <c r="E8426">
        <v>1.32</v>
      </c>
    </row>
    <row r="8427" spans="1:5" x14ac:dyDescent="0.2">
      <c r="A8427">
        <v>99825</v>
      </c>
      <c r="B8427" t="s">
        <v>2009</v>
      </c>
      <c r="C8427" t="s">
        <v>15178</v>
      </c>
      <c r="D8427" s="16" t="s">
        <v>656</v>
      </c>
      <c r="E8427">
        <v>5.61</v>
      </c>
    </row>
    <row r="8428" spans="1:5" x14ac:dyDescent="0.2">
      <c r="A8428">
        <v>99824</v>
      </c>
      <c r="B8428" t="s">
        <v>2009</v>
      </c>
      <c r="C8428" t="s">
        <v>15179</v>
      </c>
      <c r="D8428" s="16" t="s">
        <v>656</v>
      </c>
      <c r="E8428">
        <v>3.27</v>
      </c>
    </row>
    <row r="8429" spans="1:5" x14ac:dyDescent="0.2">
      <c r="A8429">
        <v>99823</v>
      </c>
      <c r="B8429" t="s">
        <v>2009</v>
      </c>
      <c r="C8429" t="s">
        <v>15180</v>
      </c>
      <c r="D8429" s="16" t="s">
        <v>656</v>
      </c>
      <c r="E8429">
        <v>2.86</v>
      </c>
    </row>
    <row r="8430" spans="1:5" x14ac:dyDescent="0.2">
      <c r="A8430">
        <v>99806</v>
      </c>
      <c r="B8430" t="s">
        <v>2009</v>
      </c>
      <c r="C8430" t="s">
        <v>15181</v>
      </c>
      <c r="D8430" s="16" t="s">
        <v>656</v>
      </c>
      <c r="E8430">
        <v>3.48</v>
      </c>
    </row>
    <row r="8431" spans="1:5" x14ac:dyDescent="0.2">
      <c r="A8431">
        <v>99813</v>
      </c>
      <c r="B8431" t="s">
        <v>2009</v>
      </c>
      <c r="C8431" t="s">
        <v>15182</v>
      </c>
      <c r="D8431" s="16" t="s">
        <v>656</v>
      </c>
      <c r="E8431">
        <v>3.66</v>
      </c>
    </row>
    <row r="8432" spans="1:5" x14ac:dyDescent="0.2">
      <c r="A8432">
        <v>106169</v>
      </c>
      <c r="B8432" t="s">
        <v>2009</v>
      </c>
      <c r="C8432" t="s">
        <v>15183</v>
      </c>
      <c r="D8432" s="16" t="s">
        <v>621</v>
      </c>
      <c r="E8432">
        <v>4.4000000000000004</v>
      </c>
    </row>
    <row r="8433" spans="1:5" x14ac:dyDescent="0.2">
      <c r="A8433">
        <v>106167</v>
      </c>
      <c r="B8433" t="s">
        <v>2009</v>
      </c>
      <c r="C8433" t="s">
        <v>15184</v>
      </c>
      <c r="D8433" s="16" t="s">
        <v>656</v>
      </c>
      <c r="E8433">
        <v>0.09</v>
      </c>
    </row>
    <row r="8434" spans="1:5" x14ac:dyDescent="0.2">
      <c r="A8434">
        <v>106168</v>
      </c>
      <c r="B8434" t="s">
        <v>2009</v>
      </c>
      <c r="C8434" t="s">
        <v>15185</v>
      </c>
      <c r="D8434" s="16" t="s">
        <v>656</v>
      </c>
      <c r="E8434">
        <v>0.77</v>
      </c>
    </row>
    <row r="8435" spans="1:5" x14ac:dyDescent="0.2">
      <c r="A8435">
        <v>99814</v>
      </c>
      <c r="B8435" t="s">
        <v>2009</v>
      </c>
      <c r="C8435" t="s">
        <v>15186</v>
      </c>
      <c r="D8435" s="16" t="s">
        <v>656</v>
      </c>
      <c r="E8435">
        <v>2.02</v>
      </c>
    </row>
    <row r="8436" spans="1:5" x14ac:dyDescent="0.2">
      <c r="A8436">
        <v>99816</v>
      </c>
      <c r="B8436" t="s">
        <v>2009</v>
      </c>
      <c r="C8436" t="s">
        <v>15187</v>
      </c>
      <c r="D8436" s="16" t="s">
        <v>621</v>
      </c>
      <c r="E8436">
        <v>10.32</v>
      </c>
    </row>
    <row r="8437" spans="1:5" x14ac:dyDescent="0.2">
      <c r="A8437">
        <v>106171</v>
      </c>
      <c r="B8437" t="s">
        <v>2009</v>
      </c>
      <c r="C8437" t="s">
        <v>15188</v>
      </c>
      <c r="D8437" s="16" t="s">
        <v>656</v>
      </c>
      <c r="E8437">
        <v>2.0499999999999998</v>
      </c>
    </row>
    <row r="8438" spans="1:5" x14ac:dyDescent="0.2">
      <c r="A8438">
        <v>88238</v>
      </c>
      <c r="B8438" t="s">
        <v>2009</v>
      </c>
      <c r="C8438" t="s">
        <v>15189</v>
      </c>
      <c r="D8438" s="16" t="s">
        <v>568</v>
      </c>
      <c r="E8438">
        <v>31.13</v>
      </c>
    </row>
    <row r="8439" spans="1:5" x14ac:dyDescent="0.2">
      <c r="A8439">
        <v>101374</v>
      </c>
      <c r="B8439" t="s">
        <v>2009</v>
      </c>
      <c r="C8439" t="s">
        <v>15189</v>
      </c>
      <c r="D8439" s="16" t="s">
        <v>603</v>
      </c>
      <c r="E8439">
        <v>5302.36</v>
      </c>
    </row>
    <row r="8440" spans="1:5" x14ac:dyDescent="0.2">
      <c r="A8440">
        <v>88239</v>
      </c>
      <c r="B8440" t="s">
        <v>2009</v>
      </c>
      <c r="C8440" t="s">
        <v>15190</v>
      </c>
      <c r="D8440" s="16" t="s">
        <v>568</v>
      </c>
      <c r="E8440">
        <v>30.77</v>
      </c>
    </row>
    <row r="8441" spans="1:5" x14ac:dyDescent="0.2">
      <c r="A8441">
        <v>101375</v>
      </c>
      <c r="B8441" t="s">
        <v>2009</v>
      </c>
      <c r="C8441" t="s">
        <v>15191</v>
      </c>
      <c r="D8441" s="16" t="s">
        <v>603</v>
      </c>
      <c r="E8441">
        <v>5310.4</v>
      </c>
    </row>
    <row r="8442" spans="1:5" x14ac:dyDescent="0.2">
      <c r="A8442">
        <v>88240</v>
      </c>
      <c r="B8442" t="s">
        <v>2009</v>
      </c>
      <c r="C8442" t="s">
        <v>15192</v>
      </c>
      <c r="D8442" s="16" t="s">
        <v>568</v>
      </c>
      <c r="E8442">
        <v>29.99</v>
      </c>
    </row>
    <row r="8443" spans="1:5" x14ac:dyDescent="0.2">
      <c r="A8443">
        <v>101376</v>
      </c>
      <c r="B8443" t="s">
        <v>2009</v>
      </c>
      <c r="C8443" t="s">
        <v>15193</v>
      </c>
      <c r="D8443" s="16" t="s">
        <v>603</v>
      </c>
      <c r="E8443">
        <v>5114.4799999999996</v>
      </c>
    </row>
    <row r="8444" spans="1:5" x14ac:dyDescent="0.2">
      <c r="A8444">
        <v>88241</v>
      </c>
      <c r="B8444" t="s">
        <v>2009</v>
      </c>
      <c r="C8444" t="s">
        <v>15194</v>
      </c>
      <c r="D8444" s="16" t="s">
        <v>568</v>
      </c>
      <c r="E8444">
        <v>29.35</v>
      </c>
    </row>
    <row r="8445" spans="1:5" x14ac:dyDescent="0.2">
      <c r="A8445">
        <v>101377</v>
      </c>
      <c r="B8445" t="s">
        <v>2009</v>
      </c>
      <c r="C8445" t="s">
        <v>15194</v>
      </c>
      <c r="D8445" s="16" t="s">
        <v>603</v>
      </c>
      <c r="E8445">
        <v>4992.42</v>
      </c>
    </row>
    <row r="8446" spans="1:5" x14ac:dyDescent="0.2">
      <c r="A8446">
        <v>88242</v>
      </c>
      <c r="B8446" t="s">
        <v>2009</v>
      </c>
      <c r="C8446" t="s">
        <v>15195</v>
      </c>
      <c r="D8446" s="16" t="s">
        <v>568</v>
      </c>
      <c r="E8446">
        <v>31.19</v>
      </c>
    </row>
    <row r="8447" spans="1:5" x14ac:dyDescent="0.2">
      <c r="A8447">
        <v>100301</v>
      </c>
      <c r="B8447" t="s">
        <v>2009</v>
      </c>
      <c r="C8447" t="s">
        <v>15196</v>
      </c>
      <c r="D8447" s="16" t="s">
        <v>568</v>
      </c>
      <c r="E8447">
        <v>32.81</v>
      </c>
    </row>
    <row r="8448" spans="1:5" x14ac:dyDescent="0.2">
      <c r="A8448">
        <v>101378</v>
      </c>
      <c r="B8448" t="s">
        <v>2009</v>
      </c>
      <c r="C8448" t="s">
        <v>15196</v>
      </c>
      <c r="D8448" s="16" t="s">
        <v>603</v>
      </c>
      <c r="E8448">
        <v>5568.64</v>
      </c>
    </row>
    <row r="8449" spans="1:5" x14ac:dyDescent="0.2">
      <c r="A8449">
        <v>101379</v>
      </c>
      <c r="B8449" t="s">
        <v>2009</v>
      </c>
      <c r="C8449" t="s">
        <v>15197</v>
      </c>
      <c r="D8449" s="16" t="s">
        <v>603</v>
      </c>
      <c r="E8449">
        <v>5302.36</v>
      </c>
    </row>
    <row r="8450" spans="1:5" x14ac:dyDescent="0.2">
      <c r="A8450">
        <v>88243</v>
      </c>
      <c r="B8450" t="s">
        <v>2009</v>
      </c>
      <c r="C8450" t="s">
        <v>15198</v>
      </c>
      <c r="D8450" s="16" t="s">
        <v>568</v>
      </c>
      <c r="E8450">
        <v>29.3</v>
      </c>
    </row>
    <row r="8451" spans="1:5" x14ac:dyDescent="0.2">
      <c r="A8451">
        <v>101380</v>
      </c>
      <c r="B8451" t="s">
        <v>2009</v>
      </c>
      <c r="C8451" t="s">
        <v>15198</v>
      </c>
      <c r="D8451" s="16" t="s">
        <v>603</v>
      </c>
      <c r="E8451">
        <v>4982.6499999999996</v>
      </c>
    </row>
    <row r="8452" spans="1:5" x14ac:dyDescent="0.2">
      <c r="A8452">
        <v>90766</v>
      </c>
      <c r="B8452" t="s">
        <v>2009</v>
      </c>
      <c r="C8452" t="s">
        <v>15199</v>
      </c>
      <c r="D8452" s="16" t="s">
        <v>568</v>
      </c>
      <c r="E8452">
        <v>35.35</v>
      </c>
    </row>
    <row r="8453" spans="1:5" x14ac:dyDescent="0.2">
      <c r="A8453">
        <v>93563</v>
      </c>
      <c r="B8453" t="s">
        <v>2009</v>
      </c>
      <c r="C8453" t="s">
        <v>15199</v>
      </c>
      <c r="D8453" s="16" t="s">
        <v>603</v>
      </c>
      <c r="E8453">
        <v>6065.42</v>
      </c>
    </row>
    <row r="8454" spans="1:5" x14ac:dyDescent="0.2">
      <c r="A8454">
        <v>90767</v>
      </c>
      <c r="B8454" t="s">
        <v>2009</v>
      </c>
      <c r="C8454" t="s">
        <v>15200</v>
      </c>
      <c r="D8454" s="16" t="s">
        <v>568</v>
      </c>
      <c r="E8454">
        <v>36.159999999999997</v>
      </c>
    </row>
    <row r="8455" spans="1:5" x14ac:dyDescent="0.2">
      <c r="A8455">
        <v>93564</v>
      </c>
      <c r="B8455" t="s">
        <v>2009</v>
      </c>
      <c r="C8455" t="s">
        <v>15200</v>
      </c>
      <c r="D8455" s="16" t="s">
        <v>603</v>
      </c>
      <c r="E8455">
        <v>6141.62</v>
      </c>
    </row>
    <row r="8456" spans="1:5" x14ac:dyDescent="0.2">
      <c r="A8456">
        <v>88245</v>
      </c>
      <c r="B8456" t="s">
        <v>2009</v>
      </c>
      <c r="C8456" t="s">
        <v>15201</v>
      </c>
      <c r="D8456" s="16" t="s">
        <v>568</v>
      </c>
      <c r="E8456">
        <v>34.32</v>
      </c>
    </row>
    <row r="8457" spans="1:5" x14ac:dyDescent="0.2">
      <c r="A8457">
        <v>101381</v>
      </c>
      <c r="B8457" t="s">
        <v>2009</v>
      </c>
      <c r="C8457" t="s">
        <v>15201</v>
      </c>
      <c r="D8457" s="16" t="s">
        <v>603</v>
      </c>
      <c r="E8457">
        <v>5849.73</v>
      </c>
    </row>
    <row r="8458" spans="1:5" x14ac:dyDescent="0.2">
      <c r="A8458">
        <v>90768</v>
      </c>
      <c r="B8458" t="s">
        <v>2009</v>
      </c>
      <c r="C8458" t="s">
        <v>15202</v>
      </c>
      <c r="D8458" s="16" t="s">
        <v>568</v>
      </c>
      <c r="E8458">
        <v>133.91</v>
      </c>
    </row>
    <row r="8459" spans="1:5" x14ac:dyDescent="0.2">
      <c r="A8459">
        <v>90769</v>
      </c>
      <c r="B8459" t="s">
        <v>2009</v>
      </c>
      <c r="C8459" t="s">
        <v>15203</v>
      </c>
      <c r="D8459" s="16" t="s">
        <v>568</v>
      </c>
      <c r="E8459">
        <v>151.07</v>
      </c>
    </row>
    <row r="8460" spans="1:5" x14ac:dyDescent="0.2">
      <c r="A8460">
        <v>90770</v>
      </c>
      <c r="B8460" t="s">
        <v>2009</v>
      </c>
      <c r="C8460" t="s">
        <v>15204</v>
      </c>
      <c r="D8460" s="16" t="s">
        <v>568</v>
      </c>
      <c r="E8460">
        <v>155.51</v>
      </c>
    </row>
    <row r="8461" spans="1:5" x14ac:dyDescent="0.2">
      <c r="A8461">
        <v>93569</v>
      </c>
      <c r="B8461" t="s">
        <v>2009</v>
      </c>
      <c r="C8461" t="s">
        <v>15205</v>
      </c>
      <c r="D8461" s="16" t="s">
        <v>603</v>
      </c>
      <c r="E8461">
        <v>23186.19</v>
      </c>
    </row>
    <row r="8462" spans="1:5" x14ac:dyDescent="0.2">
      <c r="A8462">
        <v>93570</v>
      </c>
      <c r="B8462" t="s">
        <v>2009</v>
      </c>
      <c r="C8462" t="s">
        <v>15206</v>
      </c>
      <c r="D8462" s="16" t="s">
        <v>603</v>
      </c>
      <c r="E8462">
        <v>26164.78</v>
      </c>
    </row>
    <row r="8463" spans="1:5" x14ac:dyDescent="0.2">
      <c r="A8463">
        <v>93571</v>
      </c>
      <c r="B8463" t="s">
        <v>2009</v>
      </c>
      <c r="C8463" t="s">
        <v>15207</v>
      </c>
      <c r="D8463" s="16" t="s">
        <v>603</v>
      </c>
      <c r="E8463">
        <v>26938.34</v>
      </c>
    </row>
    <row r="8464" spans="1:5" x14ac:dyDescent="0.2">
      <c r="A8464">
        <v>101382</v>
      </c>
      <c r="B8464" t="s">
        <v>2009</v>
      </c>
      <c r="C8464" t="s">
        <v>15208</v>
      </c>
      <c r="D8464" s="16" t="s">
        <v>603</v>
      </c>
      <c r="E8464">
        <v>5479.19</v>
      </c>
    </row>
    <row r="8465" spans="1:5" x14ac:dyDescent="0.2">
      <c r="A8465">
        <v>88246</v>
      </c>
      <c r="B8465" t="s">
        <v>2009</v>
      </c>
      <c r="C8465" t="s">
        <v>15209</v>
      </c>
      <c r="D8465" s="16" t="s">
        <v>568</v>
      </c>
      <c r="E8465">
        <v>32.19</v>
      </c>
    </row>
    <row r="8466" spans="1:5" x14ac:dyDescent="0.2">
      <c r="A8466">
        <v>100303</v>
      </c>
      <c r="B8466" t="s">
        <v>2009</v>
      </c>
      <c r="C8466" t="s">
        <v>15210</v>
      </c>
      <c r="D8466" s="16" t="s">
        <v>568</v>
      </c>
      <c r="E8466">
        <v>25.95</v>
      </c>
    </row>
    <row r="8467" spans="1:5" x14ac:dyDescent="0.2">
      <c r="A8467">
        <v>101383</v>
      </c>
      <c r="B8467" t="s">
        <v>2009</v>
      </c>
      <c r="C8467" t="s">
        <v>15210</v>
      </c>
      <c r="D8467" s="16" t="s">
        <v>603</v>
      </c>
      <c r="E8467">
        <v>4393.3599999999997</v>
      </c>
    </row>
    <row r="8468" spans="1:5" x14ac:dyDescent="0.2">
      <c r="A8468">
        <v>88247</v>
      </c>
      <c r="B8468" t="s">
        <v>2009</v>
      </c>
      <c r="C8468" t="s">
        <v>15211</v>
      </c>
      <c r="D8468" s="16" t="s">
        <v>568</v>
      </c>
      <c r="E8468">
        <v>31.67</v>
      </c>
    </row>
    <row r="8469" spans="1:5" x14ac:dyDescent="0.2">
      <c r="A8469">
        <v>88248</v>
      </c>
      <c r="B8469" t="s">
        <v>2009</v>
      </c>
      <c r="C8469" t="s">
        <v>15212</v>
      </c>
      <c r="D8469" s="16" t="s">
        <v>568</v>
      </c>
      <c r="E8469">
        <v>30.78</v>
      </c>
    </row>
    <row r="8470" spans="1:5" x14ac:dyDescent="0.2">
      <c r="A8470">
        <v>101384</v>
      </c>
      <c r="B8470" t="s">
        <v>2009</v>
      </c>
      <c r="C8470" t="s">
        <v>15212</v>
      </c>
      <c r="D8470" s="16" t="s">
        <v>603</v>
      </c>
      <c r="E8470">
        <v>5223.25</v>
      </c>
    </row>
    <row r="8471" spans="1:5" x14ac:dyDescent="0.2">
      <c r="A8471">
        <v>90772</v>
      </c>
      <c r="B8471" t="s">
        <v>2009</v>
      </c>
      <c r="C8471" t="s">
        <v>15213</v>
      </c>
      <c r="D8471" s="16" t="s">
        <v>568</v>
      </c>
      <c r="E8471">
        <v>28.71</v>
      </c>
    </row>
    <row r="8472" spans="1:5" x14ac:dyDescent="0.2">
      <c r="A8472">
        <v>93566</v>
      </c>
      <c r="B8472" t="s">
        <v>2009</v>
      </c>
      <c r="C8472" t="s">
        <v>15213</v>
      </c>
      <c r="D8472" s="16" t="s">
        <v>603</v>
      </c>
      <c r="E8472">
        <v>4910.26</v>
      </c>
    </row>
    <row r="8473" spans="1:5" x14ac:dyDescent="0.2">
      <c r="A8473">
        <v>101385</v>
      </c>
      <c r="B8473" t="s">
        <v>2009</v>
      </c>
      <c r="C8473" t="s">
        <v>15214</v>
      </c>
      <c r="D8473" s="16" t="s">
        <v>603</v>
      </c>
      <c r="E8473">
        <v>7007.27</v>
      </c>
    </row>
    <row r="8474" spans="1:5" x14ac:dyDescent="0.2">
      <c r="A8474">
        <v>88249</v>
      </c>
      <c r="B8474" t="s">
        <v>2009</v>
      </c>
      <c r="C8474" t="s">
        <v>15215</v>
      </c>
      <c r="D8474" s="16" t="s">
        <v>568</v>
      </c>
      <c r="E8474">
        <v>40.840000000000003</v>
      </c>
    </row>
    <row r="8475" spans="1:5" x14ac:dyDescent="0.2">
      <c r="A8475">
        <v>88250</v>
      </c>
      <c r="B8475" t="s">
        <v>2009</v>
      </c>
      <c r="C8475" t="s">
        <v>15216</v>
      </c>
      <c r="D8475" s="16" t="s">
        <v>568</v>
      </c>
      <c r="E8475">
        <v>29.99</v>
      </c>
    </row>
    <row r="8476" spans="1:5" x14ac:dyDescent="0.2">
      <c r="A8476">
        <v>101386</v>
      </c>
      <c r="B8476" t="s">
        <v>2009</v>
      </c>
      <c r="C8476" t="s">
        <v>15216</v>
      </c>
      <c r="D8476" s="16" t="s">
        <v>603</v>
      </c>
      <c r="E8476">
        <v>5114.4799999999996</v>
      </c>
    </row>
    <row r="8477" spans="1:5" x14ac:dyDescent="0.2">
      <c r="A8477">
        <v>101387</v>
      </c>
      <c r="B8477" t="s">
        <v>2009</v>
      </c>
      <c r="C8477" t="s">
        <v>15217</v>
      </c>
      <c r="D8477" s="16" t="s">
        <v>603</v>
      </c>
      <c r="E8477">
        <v>5302.36</v>
      </c>
    </row>
    <row r="8478" spans="1:5" x14ac:dyDescent="0.2">
      <c r="A8478">
        <v>88251</v>
      </c>
      <c r="B8478" t="s">
        <v>2009</v>
      </c>
      <c r="C8478" t="s">
        <v>15218</v>
      </c>
      <c r="D8478" s="16" t="s">
        <v>568</v>
      </c>
      <c r="E8478">
        <v>31.13</v>
      </c>
    </row>
    <row r="8479" spans="1:5" x14ac:dyDescent="0.2">
      <c r="A8479">
        <v>88252</v>
      </c>
      <c r="B8479" t="s">
        <v>2009</v>
      </c>
      <c r="C8479" t="s">
        <v>15219</v>
      </c>
      <c r="D8479" s="16" t="s">
        <v>568</v>
      </c>
      <c r="E8479">
        <v>28.81</v>
      </c>
    </row>
    <row r="8480" spans="1:5" x14ac:dyDescent="0.2">
      <c r="A8480">
        <v>101388</v>
      </c>
      <c r="B8480" t="s">
        <v>2009</v>
      </c>
      <c r="C8480" t="s">
        <v>15219</v>
      </c>
      <c r="D8480" s="16" t="s">
        <v>603</v>
      </c>
      <c r="E8480">
        <v>4895.26</v>
      </c>
    </row>
    <row r="8481" spans="1:5" x14ac:dyDescent="0.2">
      <c r="A8481">
        <v>88253</v>
      </c>
      <c r="B8481" t="s">
        <v>2009</v>
      </c>
      <c r="C8481" t="s">
        <v>15220</v>
      </c>
      <c r="D8481" s="16" t="s">
        <v>568</v>
      </c>
      <c r="E8481">
        <v>28.67</v>
      </c>
    </row>
    <row r="8482" spans="1:5" x14ac:dyDescent="0.2">
      <c r="A8482">
        <v>101389</v>
      </c>
      <c r="B8482" t="s">
        <v>2009</v>
      </c>
      <c r="C8482" t="s">
        <v>15220</v>
      </c>
      <c r="D8482" s="16" t="s">
        <v>603</v>
      </c>
      <c r="E8482">
        <v>4894.62</v>
      </c>
    </row>
    <row r="8483" spans="1:5" x14ac:dyDescent="0.2">
      <c r="A8483">
        <v>101390</v>
      </c>
      <c r="B8483" t="s">
        <v>2009</v>
      </c>
      <c r="C8483" t="s">
        <v>15221</v>
      </c>
      <c r="D8483" s="16" t="s">
        <v>603</v>
      </c>
      <c r="E8483">
        <v>10483.02</v>
      </c>
    </row>
    <row r="8484" spans="1:5" x14ac:dyDescent="0.2">
      <c r="A8484">
        <v>88255</v>
      </c>
      <c r="B8484" t="s">
        <v>2009</v>
      </c>
      <c r="C8484" t="s">
        <v>15222</v>
      </c>
      <c r="D8484" s="16" t="s">
        <v>568</v>
      </c>
      <c r="E8484">
        <v>60.84</v>
      </c>
    </row>
    <row r="8485" spans="1:5" x14ac:dyDescent="0.2">
      <c r="A8485">
        <v>88256</v>
      </c>
      <c r="B8485" t="s">
        <v>2009</v>
      </c>
      <c r="C8485" t="s">
        <v>15223</v>
      </c>
      <c r="D8485" s="16" t="s">
        <v>568</v>
      </c>
      <c r="E8485">
        <v>34.39</v>
      </c>
    </row>
    <row r="8486" spans="1:5" x14ac:dyDescent="0.2">
      <c r="A8486">
        <v>101391</v>
      </c>
      <c r="B8486" t="s">
        <v>2009</v>
      </c>
      <c r="C8486" t="s">
        <v>15223</v>
      </c>
      <c r="D8486" s="16" t="s">
        <v>603</v>
      </c>
      <c r="E8486">
        <v>5850.29</v>
      </c>
    </row>
    <row r="8487" spans="1:5" x14ac:dyDescent="0.2">
      <c r="A8487">
        <v>88257</v>
      </c>
      <c r="B8487" t="s">
        <v>2009</v>
      </c>
      <c r="C8487" t="s">
        <v>15224</v>
      </c>
      <c r="D8487" s="16" t="s">
        <v>568</v>
      </c>
      <c r="E8487">
        <v>35.770000000000003</v>
      </c>
    </row>
    <row r="8488" spans="1:5" x14ac:dyDescent="0.2">
      <c r="A8488">
        <v>101392</v>
      </c>
      <c r="B8488" t="s">
        <v>2009</v>
      </c>
      <c r="C8488" t="s">
        <v>15225</v>
      </c>
      <c r="D8488" s="16" t="s">
        <v>603</v>
      </c>
      <c r="E8488">
        <v>6086.22</v>
      </c>
    </row>
    <row r="8489" spans="1:5" x14ac:dyDescent="0.2">
      <c r="A8489">
        <v>88260</v>
      </c>
      <c r="B8489" t="s">
        <v>2009</v>
      </c>
      <c r="C8489" t="s">
        <v>15226</v>
      </c>
      <c r="D8489" s="16" t="s">
        <v>568</v>
      </c>
      <c r="E8489">
        <v>30.92</v>
      </c>
    </row>
    <row r="8490" spans="1:5" x14ac:dyDescent="0.2">
      <c r="A8490">
        <v>101394</v>
      </c>
      <c r="B8490" t="s">
        <v>2009</v>
      </c>
      <c r="C8490" t="s">
        <v>15226</v>
      </c>
      <c r="D8490" s="16" t="s">
        <v>603</v>
      </c>
      <c r="E8490">
        <v>5263.27</v>
      </c>
    </row>
    <row r="8491" spans="1:5" x14ac:dyDescent="0.2">
      <c r="A8491">
        <v>101395</v>
      </c>
      <c r="B8491" t="s">
        <v>2009</v>
      </c>
      <c r="C8491" t="s">
        <v>15227</v>
      </c>
      <c r="D8491" s="16" t="s">
        <v>603</v>
      </c>
      <c r="E8491">
        <v>5231.6099999999997</v>
      </c>
    </row>
    <row r="8492" spans="1:5" x14ac:dyDescent="0.2">
      <c r="A8492">
        <v>88261</v>
      </c>
      <c r="B8492" t="s">
        <v>2009</v>
      </c>
      <c r="C8492" t="s">
        <v>15228</v>
      </c>
      <c r="D8492" s="16" t="s">
        <v>568</v>
      </c>
      <c r="E8492">
        <v>37.96</v>
      </c>
    </row>
    <row r="8493" spans="1:5" x14ac:dyDescent="0.2">
      <c r="A8493">
        <v>101396</v>
      </c>
      <c r="B8493" t="s">
        <v>2009</v>
      </c>
      <c r="C8493" t="s">
        <v>15228</v>
      </c>
      <c r="D8493" s="16" t="s">
        <v>603</v>
      </c>
      <c r="E8493">
        <v>6467.43</v>
      </c>
    </row>
    <row r="8494" spans="1:5" x14ac:dyDescent="0.2">
      <c r="A8494">
        <v>88262</v>
      </c>
      <c r="B8494" t="s">
        <v>2009</v>
      </c>
      <c r="C8494" t="s">
        <v>15229</v>
      </c>
      <c r="D8494" s="16" t="s">
        <v>568</v>
      </c>
      <c r="E8494">
        <v>37.880000000000003</v>
      </c>
    </row>
    <row r="8495" spans="1:5" x14ac:dyDescent="0.2">
      <c r="A8495">
        <v>101397</v>
      </c>
      <c r="B8495" t="s">
        <v>2009</v>
      </c>
      <c r="C8495" t="s">
        <v>15229</v>
      </c>
      <c r="D8495" s="16" t="s">
        <v>603</v>
      </c>
      <c r="E8495">
        <v>6467.43</v>
      </c>
    </row>
    <row r="8496" spans="1:5" x14ac:dyDescent="0.2">
      <c r="A8496">
        <v>101398</v>
      </c>
      <c r="B8496" t="s">
        <v>2009</v>
      </c>
      <c r="C8496" t="s">
        <v>15230</v>
      </c>
      <c r="D8496" s="16" t="s">
        <v>603</v>
      </c>
      <c r="E8496">
        <v>4717.1499999999996</v>
      </c>
    </row>
    <row r="8497" spans="1:5" x14ac:dyDescent="0.2">
      <c r="A8497">
        <v>88263</v>
      </c>
      <c r="B8497" t="s">
        <v>2009</v>
      </c>
      <c r="C8497" t="s">
        <v>15231</v>
      </c>
      <c r="D8497" s="16" t="s">
        <v>568</v>
      </c>
      <c r="E8497">
        <v>27.72</v>
      </c>
    </row>
    <row r="8498" spans="1:5" x14ac:dyDescent="0.2">
      <c r="A8498">
        <v>95308</v>
      </c>
      <c r="B8498" t="s">
        <v>2009</v>
      </c>
      <c r="C8498" t="s">
        <v>15232</v>
      </c>
      <c r="D8498" s="16" t="s">
        <v>568</v>
      </c>
      <c r="E8498">
        <v>0.21</v>
      </c>
    </row>
    <row r="8499" spans="1:5" x14ac:dyDescent="0.2">
      <c r="A8499">
        <v>101286</v>
      </c>
      <c r="B8499" t="s">
        <v>2009</v>
      </c>
      <c r="C8499" t="s">
        <v>15233</v>
      </c>
      <c r="D8499" s="16" t="s">
        <v>603</v>
      </c>
      <c r="E8499">
        <v>28.87</v>
      </c>
    </row>
    <row r="8500" spans="1:5" x14ac:dyDescent="0.2">
      <c r="A8500">
        <v>95309</v>
      </c>
      <c r="B8500" t="s">
        <v>2009</v>
      </c>
      <c r="C8500" t="s">
        <v>15234</v>
      </c>
      <c r="D8500" s="16" t="s">
        <v>568</v>
      </c>
      <c r="E8500">
        <v>0.27</v>
      </c>
    </row>
    <row r="8501" spans="1:5" x14ac:dyDescent="0.2">
      <c r="A8501">
        <v>101287</v>
      </c>
      <c r="B8501" t="s">
        <v>2009</v>
      </c>
      <c r="C8501" t="s">
        <v>15235</v>
      </c>
      <c r="D8501" s="16" t="s">
        <v>603</v>
      </c>
      <c r="E8501">
        <v>93.41</v>
      </c>
    </row>
    <row r="8502" spans="1:5" x14ac:dyDescent="0.2">
      <c r="A8502">
        <v>95310</v>
      </c>
      <c r="B8502" t="s">
        <v>2009</v>
      </c>
      <c r="C8502" t="s">
        <v>15236</v>
      </c>
      <c r="D8502" s="16" t="s">
        <v>568</v>
      </c>
      <c r="E8502">
        <v>0.21</v>
      </c>
    </row>
    <row r="8503" spans="1:5" x14ac:dyDescent="0.2">
      <c r="A8503">
        <v>101288</v>
      </c>
      <c r="B8503" t="s">
        <v>2009</v>
      </c>
      <c r="C8503" t="s">
        <v>15237</v>
      </c>
      <c r="D8503" s="16" t="s">
        <v>603</v>
      </c>
      <c r="E8503">
        <v>28.87</v>
      </c>
    </row>
    <row r="8504" spans="1:5" x14ac:dyDescent="0.2">
      <c r="A8504">
        <v>95311</v>
      </c>
      <c r="B8504" t="s">
        <v>2009</v>
      </c>
      <c r="C8504" t="s">
        <v>15238</v>
      </c>
      <c r="D8504" s="16" t="s">
        <v>568</v>
      </c>
      <c r="E8504">
        <v>0.19</v>
      </c>
    </row>
    <row r="8505" spans="1:5" x14ac:dyDescent="0.2">
      <c r="A8505">
        <v>101289</v>
      </c>
      <c r="B8505" t="s">
        <v>2009</v>
      </c>
      <c r="C8505" t="s">
        <v>15239</v>
      </c>
      <c r="D8505" s="16" t="s">
        <v>603</v>
      </c>
      <c r="E8505">
        <v>26.18</v>
      </c>
    </row>
    <row r="8506" spans="1:5" x14ac:dyDescent="0.2">
      <c r="A8506">
        <v>95312</v>
      </c>
      <c r="B8506" t="s">
        <v>2009</v>
      </c>
      <c r="C8506" t="s">
        <v>15240</v>
      </c>
      <c r="D8506" s="16" t="s">
        <v>568</v>
      </c>
      <c r="E8506">
        <v>0.27</v>
      </c>
    </row>
    <row r="8507" spans="1:5" x14ac:dyDescent="0.2">
      <c r="A8507">
        <v>100291</v>
      </c>
      <c r="B8507" t="s">
        <v>2009</v>
      </c>
      <c r="C8507" t="s">
        <v>15241</v>
      </c>
      <c r="D8507" s="16" t="s">
        <v>568</v>
      </c>
      <c r="E8507">
        <v>0.27</v>
      </c>
    </row>
    <row r="8508" spans="1:5" x14ac:dyDescent="0.2">
      <c r="A8508">
        <v>101290</v>
      </c>
      <c r="B8508" t="s">
        <v>2009</v>
      </c>
      <c r="C8508" t="s">
        <v>15242</v>
      </c>
      <c r="D8508" s="16" t="s">
        <v>603</v>
      </c>
      <c r="E8508">
        <v>36.950000000000003</v>
      </c>
    </row>
    <row r="8509" spans="1:5" x14ac:dyDescent="0.2">
      <c r="A8509">
        <v>101291</v>
      </c>
      <c r="B8509" t="s">
        <v>2009</v>
      </c>
      <c r="C8509" t="s">
        <v>15243</v>
      </c>
      <c r="D8509" s="16" t="s">
        <v>603</v>
      </c>
      <c r="E8509">
        <v>28.87</v>
      </c>
    </row>
    <row r="8510" spans="1:5" x14ac:dyDescent="0.2">
      <c r="A8510">
        <v>95313</v>
      </c>
      <c r="B8510" t="s">
        <v>2009</v>
      </c>
      <c r="C8510" t="s">
        <v>15244</v>
      </c>
      <c r="D8510" s="16" t="s">
        <v>568</v>
      </c>
      <c r="E8510">
        <v>0.19</v>
      </c>
    </row>
    <row r="8511" spans="1:5" x14ac:dyDescent="0.2">
      <c r="A8511">
        <v>101292</v>
      </c>
      <c r="B8511" t="s">
        <v>2009</v>
      </c>
      <c r="C8511" t="s">
        <v>15245</v>
      </c>
      <c r="D8511" s="16" t="s">
        <v>603</v>
      </c>
      <c r="E8511">
        <v>26.18</v>
      </c>
    </row>
    <row r="8512" spans="1:5" x14ac:dyDescent="0.2">
      <c r="A8512">
        <v>95392</v>
      </c>
      <c r="B8512" t="s">
        <v>2009</v>
      </c>
      <c r="C8512" t="s">
        <v>15246</v>
      </c>
      <c r="D8512" s="16" t="s">
        <v>568</v>
      </c>
      <c r="E8512">
        <v>0.12</v>
      </c>
    </row>
    <row r="8513" spans="1:5" x14ac:dyDescent="0.2">
      <c r="A8513">
        <v>95413</v>
      </c>
      <c r="B8513" t="s">
        <v>2009</v>
      </c>
      <c r="C8513" t="s">
        <v>15247</v>
      </c>
      <c r="D8513" s="16" t="s">
        <v>603</v>
      </c>
      <c r="E8513">
        <v>16.45</v>
      </c>
    </row>
    <row r="8514" spans="1:5" x14ac:dyDescent="0.2">
      <c r="A8514">
        <v>95393</v>
      </c>
      <c r="B8514" t="s">
        <v>2009</v>
      </c>
      <c r="C8514" t="s">
        <v>15248</v>
      </c>
      <c r="D8514" s="16" t="s">
        <v>568</v>
      </c>
      <c r="E8514">
        <v>0.52</v>
      </c>
    </row>
    <row r="8515" spans="1:5" x14ac:dyDescent="0.2">
      <c r="A8515">
        <v>95414</v>
      </c>
      <c r="B8515" t="s">
        <v>2009</v>
      </c>
      <c r="C8515" t="s">
        <v>15249</v>
      </c>
      <c r="D8515" s="16" t="s">
        <v>603</v>
      </c>
      <c r="E8515">
        <v>69.81</v>
      </c>
    </row>
    <row r="8516" spans="1:5" x14ac:dyDescent="0.2">
      <c r="A8516">
        <v>95314</v>
      </c>
      <c r="B8516" t="s">
        <v>2009</v>
      </c>
      <c r="C8516" t="s">
        <v>15250</v>
      </c>
      <c r="D8516" s="16" t="s">
        <v>568</v>
      </c>
      <c r="E8516">
        <v>0.25</v>
      </c>
    </row>
    <row r="8517" spans="1:5" x14ac:dyDescent="0.2">
      <c r="A8517">
        <v>101293</v>
      </c>
      <c r="B8517" t="s">
        <v>2009</v>
      </c>
      <c r="C8517" t="s">
        <v>15251</v>
      </c>
      <c r="D8517" s="16" t="s">
        <v>603</v>
      </c>
      <c r="E8517">
        <v>33.630000000000003</v>
      </c>
    </row>
    <row r="8518" spans="1:5" x14ac:dyDescent="0.2">
      <c r="A8518">
        <v>95394</v>
      </c>
      <c r="B8518" t="s">
        <v>2009</v>
      </c>
      <c r="C8518" t="s">
        <v>15252</v>
      </c>
      <c r="D8518" s="16" t="s">
        <v>568</v>
      </c>
      <c r="E8518">
        <v>1.01</v>
      </c>
    </row>
    <row r="8519" spans="1:5" x14ac:dyDescent="0.2">
      <c r="A8519">
        <v>95395</v>
      </c>
      <c r="B8519" t="s">
        <v>2009</v>
      </c>
      <c r="C8519" t="s">
        <v>15253</v>
      </c>
      <c r="D8519" s="16" t="s">
        <v>568</v>
      </c>
      <c r="E8519">
        <v>1.1599999999999999</v>
      </c>
    </row>
    <row r="8520" spans="1:5" x14ac:dyDescent="0.2">
      <c r="A8520">
        <v>95396</v>
      </c>
      <c r="B8520" t="s">
        <v>2009</v>
      </c>
      <c r="C8520" t="s">
        <v>15254</v>
      </c>
      <c r="D8520" s="16" t="s">
        <v>568</v>
      </c>
      <c r="E8520">
        <v>1.19</v>
      </c>
    </row>
    <row r="8521" spans="1:5" x14ac:dyDescent="0.2">
      <c r="A8521">
        <v>95419</v>
      </c>
      <c r="B8521" t="s">
        <v>2009</v>
      </c>
      <c r="C8521" t="s">
        <v>15255</v>
      </c>
      <c r="D8521" s="16" t="s">
        <v>603</v>
      </c>
      <c r="E8521">
        <v>134.62</v>
      </c>
    </row>
    <row r="8522" spans="1:5" x14ac:dyDescent="0.2">
      <c r="A8522">
        <v>95420</v>
      </c>
      <c r="B8522" t="s">
        <v>2009</v>
      </c>
      <c r="C8522" t="s">
        <v>15256</v>
      </c>
      <c r="D8522" s="16" t="s">
        <v>603</v>
      </c>
      <c r="E8522">
        <v>153.26</v>
      </c>
    </row>
    <row r="8523" spans="1:5" x14ac:dyDescent="0.2">
      <c r="A8523">
        <v>95421</v>
      </c>
      <c r="B8523" t="s">
        <v>2009</v>
      </c>
      <c r="C8523" t="s">
        <v>15257</v>
      </c>
      <c r="D8523" s="16" t="s">
        <v>603</v>
      </c>
      <c r="E8523">
        <v>158.1</v>
      </c>
    </row>
    <row r="8524" spans="1:5" x14ac:dyDescent="0.2">
      <c r="A8524">
        <v>101294</v>
      </c>
      <c r="B8524" t="s">
        <v>2009</v>
      </c>
      <c r="C8524" t="s">
        <v>15258</v>
      </c>
      <c r="D8524" s="16" t="s">
        <v>603</v>
      </c>
      <c r="E8524">
        <v>41</v>
      </c>
    </row>
    <row r="8525" spans="1:5" x14ac:dyDescent="0.2">
      <c r="A8525">
        <v>95315</v>
      </c>
      <c r="B8525" t="s">
        <v>2009</v>
      </c>
      <c r="C8525" t="s">
        <v>15259</v>
      </c>
      <c r="D8525" s="16" t="s">
        <v>568</v>
      </c>
      <c r="E8525">
        <v>0.31</v>
      </c>
    </row>
    <row r="8526" spans="1:5" x14ac:dyDescent="0.2">
      <c r="A8526">
        <v>100293</v>
      </c>
      <c r="B8526" t="s">
        <v>2009</v>
      </c>
      <c r="C8526" t="s">
        <v>15260</v>
      </c>
      <c r="D8526" s="16" t="s">
        <v>568</v>
      </c>
      <c r="E8526">
        <v>0.2</v>
      </c>
    </row>
    <row r="8527" spans="1:5" x14ac:dyDescent="0.2">
      <c r="A8527">
        <v>101295</v>
      </c>
      <c r="B8527" t="s">
        <v>2009</v>
      </c>
      <c r="C8527" t="s">
        <v>15261</v>
      </c>
      <c r="D8527" s="16" t="s">
        <v>603</v>
      </c>
      <c r="E8527">
        <v>26.84</v>
      </c>
    </row>
    <row r="8528" spans="1:5" x14ac:dyDescent="0.2">
      <c r="A8528">
        <v>95316</v>
      </c>
      <c r="B8528" t="s">
        <v>2009</v>
      </c>
      <c r="C8528" t="s">
        <v>15262</v>
      </c>
      <c r="D8528" s="16" t="s">
        <v>568</v>
      </c>
      <c r="E8528">
        <v>0.7</v>
      </c>
    </row>
    <row r="8529" spans="1:5" x14ac:dyDescent="0.2">
      <c r="A8529">
        <v>95317</v>
      </c>
      <c r="B8529" t="s">
        <v>2009</v>
      </c>
      <c r="C8529" t="s">
        <v>15263</v>
      </c>
      <c r="D8529" s="16" t="s">
        <v>568</v>
      </c>
      <c r="E8529">
        <v>0.34</v>
      </c>
    </row>
    <row r="8530" spans="1:5" x14ac:dyDescent="0.2">
      <c r="A8530">
        <v>101296</v>
      </c>
      <c r="B8530" t="s">
        <v>2009</v>
      </c>
      <c r="C8530" t="s">
        <v>15264</v>
      </c>
      <c r="D8530" s="16" t="s">
        <v>603</v>
      </c>
      <c r="E8530">
        <v>44.99</v>
      </c>
    </row>
    <row r="8531" spans="1:5" x14ac:dyDescent="0.2">
      <c r="A8531">
        <v>95398</v>
      </c>
      <c r="B8531" t="s">
        <v>2009</v>
      </c>
      <c r="C8531" t="s">
        <v>15265</v>
      </c>
      <c r="D8531" s="16" t="s">
        <v>568</v>
      </c>
      <c r="E8531">
        <v>0.09</v>
      </c>
    </row>
    <row r="8532" spans="1:5" x14ac:dyDescent="0.2">
      <c r="A8532">
        <v>95416</v>
      </c>
      <c r="B8532" t="s">
        <v>2009</v>
      </c>
      <c r="C8532" t="s">
        <v>15266</v>
      </c>
      <c r="D8532" s="16" t="s">
        <v>603</v>
      </c>
      <c r="E8532">
        <v>12.02</v>
      </c>
    </row>
    <row r="8533" spans="1:5" x14ac:dyDescent="0.2">
      <c r="A8533">
        <v>101297</v>
      </c>
      <c r="B8533" t="s">
        <v>2009</v>
      </c>
      <c r="C8533" t="s">
        <v>15267</v>
      </c>
      <c r="D8533" s="16" t="s">
        <v>603</v>
      </c>
      <c r="E8533">
        <v>32.78</v>
      </c>
    </row>
    <row r="8534" spans="1:5" x14ac:dyDescent="0.2">
      <c r="A8534">
        <v>95318</v>
      </c>
      <c r="B8534" t="s">
        <v>2009</v>
      </c>
      <c r="C8534" t="s">
        <v>15268</v>
      </c>
      <c r="D8534" s="16" t="s">
        <v>568</v>
      </c>
      <c r="E8534">
        <v>0.24</v>
      </c>
    </row>
    <row r="8535" spans="1:5" x14ac:dyDescent="0.2">
      <c r="A8535">
        <v>101298</v>
      </c>
      <c r="B8535" t="s">
        <v>2009</v>
      </c>
      <c r="C8535" t="s">
        <v>15269</v>
      </c>
      <c r="D8535" s="16" t="s">
        <v>603</v>
      </c>
      <c r="E8535">
        <v>28.87</v>
      </c>
    </row>
    <row r="8536" spans="1:5" x14ac:dyDescent="0.2">
      <c r="A8536">
        <v>95319</v>
      </c>
      <c r="B8536" t="s">
        <v>2009</v>
      </c>
      <c r="C8536" t="s">
        <v>15270</v>
      </c>
      <c r="D8536" s="16" t="s">
        <v>568</v>
      </c>
      <c r="E8536">
        <v>0.21</v>
      </c>
    </row>
    <row r="8537" spans="1:5" x14ac:dyDescent="0.2">
      <c r="A8537">
        <v>101299</v>
      </c>
      <c r="B8537" t="s">
        <v>2009</v>
      </c>
      <c r="C8537" t="s">
        <v>15271</v>
      </c>
      <c r="D8537" s="16" t="s">
        <v>603</v>
      </c>
      <c r="E8537">
        <v>36.950000000000003</v>
      </c>
    </row>
    <row r="8538" spans="1:5" x14ac:dyDescent="0.2">
      <c r="A8538">
        <v>95320</v>
      </c>
      <c r="B8538" t="s">
        <v>2009</v>
      </c>
      <c r="C8538" t="s">
        <v>15272</v>
      </c>
      <c r="D8538" s="16" t="s">
        <v>568</v>
      </c>
      <c r="E8538">
        <v>0.21</v>
      </c>
    </row>
    <row r="8539" spans="1:5" x14ac:dyDescent="0.2">
      <c r="A8539">
        <v>95321</v>
      </c>
      <c r="B8539" t="s">
        <v>2009</v>
      </c>
      <c r="C8539" t="s">
        <v>15273</v>
      </c>
      <c r="D8539" s="16" t="s">
        <v>568</v>
      </c>
      <c r="E8539">
        <v>0.19</v>
      </c>
    </row>
    <row r="8540" spans="1:5" x14ac:dyDescent="0.2">
      <c r="A8540">
        <v>101300</v>
      </c>
      <c r="B8540" t="s">
        <v>2009</v>
      </c>
      <c r="C8540" t="s">
        <v>15274</v>
      </c>
      <c r="D8540" s="16" t="s">
        <v>603</v>
      </c>
      <c r="E8540">
        <v>25.42</v>
      </c>
    </row>
    <row r="8541" spans="1:5" x14ac:dyDescent="0.2">
      <c r="A8541">
        <v>95322</v>
      </c>
      <c r="B8541" t="s">
        <v>2009</v>
      </c>
      <c r="C8541" t="s">
        <v>15275</v>
      </c>
      <c r="D8541" s="16" t="s">
        <v>568</v>
      </c>
      <c r="E8541">
        <v>0.14000000000000001</v>
      </c>
    </row>
    <row r="8542" spans="1:5" x14ac:dyDescent="0.2">
      <c r="A8542">
        <v>101301</v>
      </c>
      <c r="B8542" t="s">
        <v>2009</v>
      </c>
      <c r="C8542" t="s">
        <v>15276</v>
      </c>
      <c r="D8542" s="16" t="s">
        <v>603</v>
      </c>
      <c r="E8542">
        <v>19.53</v>
      </c>
    </row>
    <row r="8543" spans="1:5" x14ac:dyDescent="0.2">
      <c r="A8543">
        <v>95323</v>
      </c>
      <c r="B8543" t="s">
        <v>2009</v>
      </c>
      <c r="C8543" t="s">
        <v>15277</v>
      </c>
      <c r="D8543" s="16" t="s">
        <v>568</v>
      </c>
      <c r="E8543">
        <v>0.41</v>
      </c>
    </row>
    <row r="8544" spans="1:5" x14ac:dyDescent="0.2">
      <c r="A8544">
        <v>101302</v>
      </c>
      <c r="B8544" t="s">
        <v>2009</v>
      </c>
      <c r="C8544" t="s">
        <v>15278</v>
      </c>
      <c r="D8544" s="16" t="s">
        <v>603</v>
      </c>
      <c r="E8544">
        <v>54.41</v>
      </c>
    </row>
    <row r="8545" spans="1:5" x14ac:dyDescent="0.2">
      <c r="A8545">
        <v>95324</v>
      </c>
      <c r="B8545" t="s">
        <v>2009</v>
      </c>
      <c r="C8545" t="s">
        <v>15279</v>
      </c>
      <c r="D8545" s="16" t="s">
        <v>568</v>
      </c>
      <c r="E8545">
        <v>0.32</v>
      </c>
    </row>
    <row r="8546" spans="1:5" x14ac:dyDescent="0.2">
      <c r="A8546">
        <v>101304</v>
      </c>
      <c r="B8546" t="s">
        <v>2009</v>
      </c>
      <c r="C8546" t="s">
        <v>15280</v>
      </c>
      <c r="D8546" s="16" t="s">
        <v>603</v>
      </c>
      <c r="E8546">
        <v>43.04</v>
      </c>
    </row>
    <row r="8547" spans="1:5" x14ac:dyDescent="0.2">
      <c r="A8547">
        <v>95325</v>
      </c>
      <c r="B8547" t="s">
        <v>2009</v>
      </c>
      <c r="C8547" t="s">
        <v>15281</v>
      </c>
      <c r="D8547" s="16" t="s">
        <v>568</v>
      </c>
      <c r="E8547">
        <v>0.44</v>
      </c>
    </row>
    <row r="8548" spans="1:5" x14ac:dyDescent="0.2">
      <c r="A8548">
        <v>101305</v>
      </c>
      <c r="B8548" t="s">
        <v>2009</v>
      </c>
      <c r="C8548" t="s">
        <v>15282</v>
      </c>
      <c r="D8548" s="16" t="s">
        <v>603</v>
      </c>
      <c r="E8548">
        <v>58.15</v>
      </c>
    </row>
    <row r="8549" spans="1:5" x14ac:dyDescent="0.2">
      <c r="A8549">
        <v>95328</v>
      </c>
      <c r="B8549" t="s">
        <v>2009</v>
      </c>
      <c r="C8549" t="s">
        <v>15283</v>
      </c>
      <c r="D8549" s="16" t="s">
        <v>568</v>
      </c>
      <c r="E8549">
        <v>0.21</v>
      </c>
    </row>
    <row r="8550" spans="1:5" x14ac:dyDescent="0.2">
      <c r="A8550">
        <v>101307</v>
      </c>
      <c r="B8550" t="s">
        <v>2009</v>
      </c>
      <c r="C8550" t="s">
        <v>15284</v>
      </c>
      <c r="D8550" s="16" t="s">
        <v>603</v>
      </c>
      <c r="E8550">
        <v>28.53</v>
      </c>
    </row>
    <row r="8551" spans="1:5" x14ac:dyDescent="0.2">
      <c r="A8551">
        <v>101309</v>
      </c>
      <c r="B8551" t="s">
        <v>2009</v>
      </c>
      <c r="C8551" t="s">
        <v>15285</v>
      </c>
      <c r="D8551" s="16" t="s">
        <v>603</v>
      </c>
      <c r="E8551">
        <v>36.950000000000003</v>
      </c>
    </row>
    <row r="8552" spans="1:5" x14ac:dyDescent="0.2">
      <c r="A8552">
        <v>95329</v>
      </c>
      <c r="B8552" t="s">
        <v>2009</v>
      </c>
      <c r="C8552" t="s">
        <v>15286</v>
      </c>
      <c r="D8552" s="16" t="s">
        <v>568</v>
      </c>
      <c r="E8552">
        <v>0.38</v>
      </c>
    </row>
    <row r="8553" spans="1:5" x14ac:dyDescent="0.2">
      <c r="A8553">
        <v>101310</v>
      </c>
      <c r="B8553" t="s">
        <v>2009</v>
      </c>
      <c r="C8553" t="s">
        <v>15287</v>
      </c>
      <c r="D8553" s="16" t="s">
        <v>603</v>
      </c>
      <c r="E8553">
        <v>50.69</v>
      </c>
    </row>
    <row r="8554" spans="1:5" x14ac:dyDescent="0.2">
      <c r="A8554">
        <v>101311</v>
      </c>
      <c r="B8554" t="s">
        <v>2009</v>
      </c>
      <c r="C8554" t="s">
        <v>15288</v>
      </c>
      <c r="D8554" s="16" t="s">
        <v>603</v>
      </c>
      <c r="E8554">
        <v>39.61</v>
      </c>
    </row>
    <row r="8555" spans="1:5" x14ac:dyDescent="0.2">
      <c r="A8555">
        <v>95330</v>
      </c>
      <c r="B8555" t="s">
        <v>2009</v>
      </c>
      <c r="C8555" t="s">
        <v>15289</v>
      </c>
      <c r="D8555" s="16" t="s">
        <v>568</v>
      </c>
      <c r="E8555">
        <v>0.3</v>
      </c>
    </row>
    <row r="8556" spans="1:5" x14ac:dyDescent="0.2">
      <c r="A8556">
        <v>101312</v>
      </c>
      <c r="B8556" t="s">
        <v>2009</v>
      </c>
      <c r="C8556" t="s">
        <v>15290</v>
      </c>
      <c r="D8556" s="16" t="s">
        <v>603</v>
      </c>
      <c r="E8556">
        <v>25.42</v>
      </c>
    </row>
    <row r="8557" spans="1:5" x14ac:dyDescent="0.2">
      <c r="A8557">
        <v>95331</v>
      </c>
      <c r="B8557" t="s">
        <v>2009</v>
      </c>
      <c r="C8557" t="s">
        <v>15291</v>
      </c>
      <c r="D8557" s="16" t="s">
        <v>568</v>
      </c>
      <c r="E8557">
        <v>0.19</v>
      </c>
    </row>
    <row r="8558" spans="1:5" x14ac:dyDescent="0.2">
      <c r="A8558">
        <v>95400</v>
      </c>
      <c r="B8558" t="s">
        <v>2009</v>
      </c>
      <c r="C8558" t="s">
        <v>15292</v>
      </c>
      <c r="D8558" s="16" t="s">
        <v>568</v>
      </c>
      <c r="E8558">
        <v>0.12</v>
      </c>
    </row>
    <row r="8559" spans="1:5" x14ac:dyDescent="0.2">
      <c r="A8559">
        <v>95411</v>
      </c>
      <c r="B8559" t="s">
        <v>2009</v>
      </c>
      <c r="C8559" t="s">
        <v>15293</v>
      </c>
      <c r="D8559" s="16" t="s">
        <v>603</v>
      </c>
      <c r="E8559">
        <v>16.7</v>
      </c>
    </row>
    <row r="8560" spans="1:5" x14ac:dyDescent="0.2">
      <c r="A8560">
        <v>95332</v>
      </c>
      <c r="B8560" t="s">
        <v>2009</v>
      </c>
      <c r="C8560" t="s">
        <v>15294</v>
      </c>
      <c r="D8560" s="16" t="s">
        <v>568</v>
      </c>
      <c r="E8560">
        <v>1.1499999999999999</v>
      </c>
    </row>
    <row r="8561" spans="1:5" x14ac:dyDescent="0.2">
      <c r="A8561">
        <v>101313</v>
      </c>
      <c r="B8561" t="s">
        <v>2009</v>
      </c>
      <c r="C8561" t="s">
        <v>15295</v>
      </c>
      <c r="D8561" s="16" t="s">
        <v>603</v>
      </c>
      <c r="E8561">
        <v>152.77000000000001</v>
      </c>
    </row>
    <row r="8562" spans="1:5" x14ac:dyDescent="0.2">
      <c r="A8562">
        <v>95334</v>
      </c>
      <c r="B8562" t="s">
        <v>2009</v>
      </c>
      <c r="C8562" t="s">
        <v>15296</v>
      </c>
      <c r="D8562" s="16" t="s">
        <v>568</v>
      </c>
      <c r="E8562">
        <v>1.1000000000000001</v>
      </c>
    </row>
    <row r="8563" spans="1:5" x14ac:dyDescent="0.2">
      <c r="A8563">
        <v>101315</v>
      </c>
      <c r="B8563" t="s">
        <v>2009</v>
      </c>
      <c r="C8563" t="s">
        <v>15297</v>
      </c>
      <c r="D8563" s="16" t="s">
        <v>603</v>
      </c>
      <c r="E8563">
        <v>145.30000000000001</v>
      </c>
    </row>
    <row r="8564" spans="1:5" x14ac:dyDescent="0.2">
      <c r="A8564">
        <v>95335</v>
      </c>
      <c r="B8564" t="s">
        <v>2009</v>
      </c>
      <c r="C8564" t="s">
        <v>15298</v>
      </c>
      <c r="D8564" s="16" t="s">
        <v>568</v>
      </c>
      <c r="E8564">
        <v>0.38</v>
      </c>
    </row>
    <row r="8565" spans="1:5" x14ac:dyDescent="0.2">
      <c r="A8565">
        <v>101316</v>
      </c>
      <c r="B8565" t="s">
        <v>2009</v>
      </c>
      <c r="C8565" t="s">
        <v>15299</v>
      </c>
      <c r="D8565" s="16" t="s">
        <v>603</v>
      </c>
      <c r="E8565">
        <v>50.75</v>
      </c>
    </row>
    <row r="8566" spans="1:5" x14ac:dyDescent="0.2">
      <c r="A8566">
        <v>95401</v>
      </c>
      <c r="B8566" t="s">
        <v>2009</v>
      </c>
      <c r="C8566" t="s">
        <v>15300</v>
      </c>
      <c r="D8566" s="16" t="s">
        <v>568</v>
      </c>
      <c r="E8566">
        <v>0.9</v>
      </c>
    </row>
    <row r="8567" spans="1:5" x14ac:dyDescent="0.2">
      <c r="A8567">
        <v>95422</v>
      </c>
      <c r="B8567" t="s">
        <v>2009</v>
      </c>
      <c r="C8567" t="s">
        <v>15301</v>
      </c>
      <c r="D8567" s="16" t="s">
        <v>603</v>
      </c>
      <c r="E8567">
        <v>119.65</v>
      </c>
    </row>
    <row r="8568" spans="1:5" x14ac:dyDescent="0.2">
      <c r="A8568">
        <v>95402</v>
      </c>
      <c r="B8568" t="s">
        <v>2009</v>
      </c>
      <c r="C8568" t="s">
        <v>15302</v>
      </c>
      <c r="D8568" s="16" t="s">
        <v>568</v>
      </c>
      <c r="E8568">
        <v>2.0099999999999998</v>
      </c>
    </row>
    <row r="8569" spans="1:5" x14ac:dyDescent="0.2">
      <c r="A8569">
        <v>95415</v>
      </c>
      <c r="B8569" t="s">
        <v>2009</v>
      </c>
      <c r="C8569" t="s">
        <v>15303</v>
      </c>
      <c r="D8569" s="16" t="s">
        <v>603</v>
      </c>
      <c r="E8569">
        <v>266.36</v>
      </c>
    </row>
    <row r="8570" spans="1:5" x14ac:dyDescent="0.2">
      <c r="A8570">
        <v>95403</v>
      </c>
      <c r="B8570" t="s">
        <v>2009</v>
      </c>
      <c r="C8570" t="s">
        <v>15304</v>
      </c>
      <c r="D8570" s="16" t="s">
        <v>568</v>
      </c>
      <c r="E8570">
        <v>2.16</v>
      </c>
    </row>
    <row r="8571" spans="1:5" x14ac:dyDescent="0.2">
      <c r="A8571">
        <v>95417</v>
      </c>
      <c r="B8571" t="s">
        <v>2009</v>
      </c>
      <c r="C8571" t="s">
        <v>15305</v>
      </c>
      <c r="D8571" s="16" t="s">
        <v>603</v>
      </c>
      <c r="E8571">
        <v>286.17</v>
      </c>
    </row>
    <row r="8572" spans="1:5" x14ac:dyDescent="0.2">
      <c r="A8572">
        <v>95404</v>
      </c>
      <c r="B8572" t="s">
        <v>2009</v>
      </c>
      <c r="C8572" t="s">
        <v>15306</v>
      </c>
      <c r="D8572" s="16" t="s">
        <v>568</v>
      </c>
      <c r="E8572">
        <v>2.5299999999999998</v>
      </c>
    </row>
    <row r="8573" spans="1:5" x14ac:dyDescent="0.2">
      <c r="A8573">
        <v>95418</v>
      </c>
      <c r="B8573" t="s">
        <v>2009</v>
      </c>
      <c r="C8573" t="s">
        <v>15307</v>
      </c>
      <c r="D8573" s="16" t="s">
        <v>603</v>
      </c>
      <c r="E8573">
        <v>334.62</v>
      </c>
    </row>
    <row r="8574" spans="1:5" x14ac:dyDescent="0.2">
      <c r="A8574">
        <v>95337</v>
      </c>
      <c r="B8574" t="s">
        <v>2009</v>
      </c>
      <c r="C8574" t="s">
        <v>15308</v>
      </c>
      <c r="D8574" s="16" t="s">
        <v>568</v>
      </c>
      <c r="E8574">
        <v>0.18</v>
      </c>
    </row>
    <row r="8575" spans="1:5" x14ac:dyDescent="0.2">
      <c r="A8575">
        <v>101322</v>
      </c>
      <c r="B8575" t="s">
        <v>2009</v>
      </c>
      <c r="C8575" t="s">
        <v>15309</v>
      </c>
      <c r="D8575" s="16" t="s">
        <v>603</v>
      </c>
      <c r="E8575">
        <v>24.1</v>
      </c>
    </row>
    <row r="8576" spans="1:5" x14ac:dyDescent="0.2">
      <c r="A8576">
        <v>95338</v>
      </c>
      <c r="B8576" t="s">
        <v>2009</v>
      </c>
      <c r="C8576" t="s">
        <v>15310</v>
      </c>
      <c r="D8576" s="16" t="s">
        <v>568</v>
      </c>
      <c r="E8576">
        <v>0.42</v>
      </c>
    </row>
    <row r="8577" spans="1:5" x14ac:dyDescent="0.2">
      <c r="A8577">
        <v>101323</v>
      </c>
      <c r="B8577" t="s">
        <v>2009</v>
      </c>
      <c r="C8577" t="s">
        <v>15311</v>
      </c>
      <c r="D8577" s="16" t="s">
        <v>603</v>
      </c>
      <c r="E8577">
        <v>56.67</v>
      </c>
    </row>
    <row r="8578" spans="1:5" x14ac:dyDescent="0.2">
      <c r="A8578">
        <v>102918</v>
      </c>
      <c r="B8578" t="s">
        <v>2009</v>
      </c>
      <c r="C8578" t="s">
        <v>15312</v>
      </c>
      <c r="D8578" s="16" t="s">
        <v>568</v>
      </c>
      <c r="E8578">
        <v>0</v>
      </c>
    </row>
    <row r="8579" spans="1:5" x14ac:dyDescent="0.2">
      <c r="A8579">
        <v>101325</v>
      </c>
      <c r="B8579" t="s">
        <v>2009</v>
      </c>
      <c r="C8579" t="s">
        <v>15313</v>
      </c>
      <c r="D8579" s="16" t="s">
        <v>603</v>
      </c>
      <c r="E8579">
        <v>62.09</v>
      </c>
    </row>
    <row r="8580" spans="1:5" x14ac:dyDescent="0.2">
      <c r="A8580">
        <v>95390</v>
      </c>
      <c r="B8580" t="s">
        <v>2009</v>
      </c>
      <c r="C8580" t="s">
        <v>15314</v>
      </c>
      <c r="D8580" s="16" t="s">
        <v>568</v>
      </c>
      <c r="E8580">
        <v>0.09</v>
      </c>
    </row>
    <row r="8581" spans="1:5" x14ac:dyDescent="0.2">
      <c r="A8581">
        <v>101326</v>
      </c>
      <c r="B8581" t="s">
        <v>2009</v>
      </c>
      <c r="C8581" t="s">
        <v>15315</v>
      </c>
      <c r="D8581" s="16" t="s">
        <v>603</v>
      </c>
      <c r="E8581">
        <v>12.68</v>
      </c>
    </row>
    <row r="8582" spans="1:5" x14ac:dyDescent="0.2">
      <c r="A8582">
        <v>95340</v>
      </c>
      <c r="B8582" t="s">
        <v>2009</v>
      </c>
      <c r="C8582" t="s">
        <v>15316</v>
      </c>
      <c r="D8582" s="16" t="s">
        <v>568</v>
      </c>
      <c r="E8582">
        <v>0.37</v>
      </c>
    </row>
    <row r="8583" spans="1:5" x14ac:dyDescent="0.2">
      <c r="A8583">
        <v>101330</v>
      </c>
      <c r="B8583" t="s">
        <v>2009</v>
      </c>
      <c r="C8583" t="s">
        <v>15317</v>
      </c>
      <c r="D8583" s="16" t="s">
        <v>603</v>
      </c>
      <c r="E8583">
        <v>49.54</v>
      </c>
    </row>
    <row r="8584" spans="1:5" x14ac:dyDescent="0.2">
      <c r="A8584">
        <v>101331</v>
      </c>
      <c r="B8584" t="s">
        <v>2009</v>
      </c>
      <c r="C8584" t="s">
        <v>15318</v>
      </c>
      <c r="D8584" s="16" t="s">
        <v>603</v>
      </c>
      <c r="E8584">
        <v>43.36</v>
      </c>
    </row>
    <row r="8585" spans="1:5" x14ac:dyDescent="0.2">
      <c r="A8585">
        <v>95341</v>
      </c>
      <c r="B8585" t="s">
        <v>2009</v>
      </c>
      <c r="C8585" t="s">
        <v>15319</v>
      </c>
      <c r="D8585" s="16" t="s">
        <v>568</v>
      </c>
      <c r="E8585">
        <v>0.32</v>
      </c>
    </row>
    <row r="8586" spans="1:5" x14ac:dyDescent="0.2">
      <c r="A8586">
        <v>95339</v>
      </c>
      <c r="B8586" t="s">
        <v>2009</v>
      </c>
      <c r="C8586" t="s">
        <v>15320</v>
      </c>
      <c r="D8586" s="16" t="s">
        <v>568</v>
      </c>
      <c r="E8586">
        <v>0.47</v>
      </c>
    </row>
    <row r="8587" spans="1:5" x14ac:dyDescent="0.2">
      <c r="A8587">
        <v>101329</v>
      </c>
      <c r="B8587" t="s">
        <v>2009</v>
      </c>
      <c r="C8587" t="s">
        <v>15321</v>
      </c>
      <c r="D8587" s="16" t="s">
        <v>603</v>
      </c>
      <c r="E8587">
        <v>62.39</v>
      </c>
    </row>
    <row r="8588" spans="1:5" x14ac:dyDescent="0.2">
      <c r="A8588">
        <v>95342</v>
      </c>
      <c r="B8588" t="s">
        <v>2009</v>
      </c>
      <c r="C8588" t="s">
        <v>15322</v>
      </c>
      <c r="D8588" s="16" t="s">
        <v>568</v>
      </c>
      <c r="E8588">
        <v>0.3</v>
      </c>
    </row>
    <row r="8589" spans="1:5" x14ac:dyDescent="0.2">
      <c r="A8589">
        <v>101333</v>
      </c>
      <c r="B8589" t="s">
        <v>2009</v>
      </c>
      <c r="C8589" t="s">
        <v>15323</v>
      </c>
      <c r="D8589" s="16" t="s">
        <v>603</v>
      </c>
      <c r="E8589">
        <v>39.89</v>
      </c>
    </row>
    <row r="8590" spans="1:5" x14ac:dyDescent="0.2">
      <c r="A8590">
        <v>100298</v>
      </c>
      <c r="B8590" t="s">
        <v>2009</v>
      </c>
      <c r="C8590" t="s">
        <v>15324</v>
      </c>
      <c r="D8590" s="16" t="s">
        <v>568</v>
      </c>
      <c r="E8590">
        <v>0.72</v>
      </c>
    </row>
    <row r="8591" spans="1:5" x14ac:dyDescent="0.2">
      <c r="A8591">
        <v>101334</v>
      </c>
      <c r="B8591" t="s">
        <v>2009</v>
      </c>
      <c r="C8591" t="s">
        <v>15325</v>
      </c>
      <c r="D8591" s="16" t="s">
        <v>603</v>
      </c>
      <c r="E8591">
        <v>96.3</v>
      </c>
    </row>
    <row r="8592" spans="1:5" x14ac:dyDescent="0.2">
      <c r="A8592">
        <v>95405</v>
      </c>
      <c r="B8592" t="s">
        <v>2009</v>
      </c>
      <c r="C8592" t="s">
        <v>15326</v>
      </c>
      <c r="D8592" s="16" t="s">
        <v>568</v>
      </c>
      <c r="E8592">
        <v>1.47</v>
      </c>
    </row>
    <row r="8593" spans="1:5" x14ac:dyDescent="0.2">
      <c r="A8593">
        <v>95423</v>
      </c>
      <c r="B8593" t="s">
        <v>2009</v>
      </c>
      <c r="C8593" t="s">
        <v>15327</v>
      </c>
      <c r="D8593" s="16" t="s">
        <v>603</v>
      </c>
      <c r="E8593">
        <v>195.18</v>
      </c>
    </row>
    <row r="8594" spans="1:5" x14ac:dyDescent="0.2">
      <c r="A8594">
        <v>100295</v>
      </c>
      <c r="B8594" t="s">
        <v>2009</v>
      </c>
      <c r="C8594" t="s">
        <v>15328</v>
      </c>
      <c r="D8594" s="16" t="s">
        <v>568</v>
      </c>
      <c r="E8594">
        <v>0.9</v>
      </c>
    </row>
    <row r="8595" spans="1:5" x14ac:dyDescent="0.2">
      <c r="A8595">
        <v>101303</v>
      </c>
      <c r="B8595" t="s">
        <v>2009</v>
      </c>
      <c r="C8595" t="s">
        <v>15329</v>
      </c>
      <c r="D8595" s="16" t="s">
        <v>603</v>
      </c>
      <c r="E8595">
        <v>119.18</v>
      </c>
    </row>
    <row r="8596" spans="1:5" x14ac:dyDescent="0.2">
      <c r="A8596">
        <v>95344</v>
      </c>
      <c r="B8596" t="s">
        <v>2009</v>
      </c>
      <c r="C8596" t="s">
        <v>15330</v>
      </c>
      <c r="D8596" s="16" t="s">
        <v>568</v>
      </c>
      <c r="E8596">
        <v>0.31</v>
      </c>
    </row>
    <row r="8597" spans="1:5" x14ac:dyDescent="0.2">
      <c r="A8597">
        <v>101308</v>
      </c>
      <c r="B8597" t="s">
        <v>2009</v>
      </c>
      <c r="C8597" t="s">
        <v>15331</v>
      </c>
      <c r="D8597" s="16" t="s">
        <v>603</v>
      </c>
      <c r="E8597">
        <v>41.52</v>
      </c>
    </row>
    <row r="8598" spans="1:5" x14ac:dyDescent="0.2">
      <c r="A8598">
        <v>105536</v>
      </c>
      <c r="B8598" t="s">
        <v>2009</v>
      </c>
      <c r="C8598" t="s">
        <v>15332</v>
      </c>
      <c r="D8598" s="16" t="s">
        <v>568</v>
      </c>
      <c r="E8598">
        <v>0</v>
      </c>
    </row>
    <row r="8599" spans="1:5" x14ac:dyDescent="0.2">
      <c r="A8599">
        <v>101320</v>
      </c>
      <c r="B8599" t="s">
        <v>2009</v>
      </c>
      <c r="C8599" t="s">
        <v>15333</v>
      </c>
      <c r="D8599" s="16" t="s">
        <v>603</v>
      </c>
      <c r="E8599">
        <v>39.89</v>
      </c>
    </row>
    <row r="8600" spans="1:5" x14ac:dyDescent="0.2">
      <c r="A8600">
        <v>95343</v>
      </c>
      <c r="B8600" t="s">
        <v>2009</v>
      </c>
      <c r="C8600" t="s">
        <v>15334</v>
      </c>
      <c r="D8600" s="16" t="s">
        <v>568</v>
      </c>
      <c r="E8600">
        <v>0.46</v>
      </c>
    </row>
    <row r="8601" spans="1:5" x14ac:dyDescent="0.2">
      <c r="A8601">
        <v>95345</v>
      </c>
      <c r="B8601" t="s">
        <v>2009</v>
      </c>
      <c r="C8601" t="s">
        <v>15335</v>
      </c>
      <c r="D8601" s="16" t="s">
        <v>568</v>
      </c>
      <c r="E8601">
        <v>1.1200000000000001</v>
      </c>
    </row>
    <row r="8602" spans="1:5" x14ac:dyDescent="0.2">
      <c r="A8602">
        <v>95346</v>
      </c>
      <c r="B8602" t="s">
        <v>2009</v>
      </c>
      <c r="C8602" t="s">
        <v>15336</v>
      </c>
      <c r="D8602" s="16" t="s">
        <v>568</v>
      </c>
      <c r="E8602">
        <v>0.13</v>
      </c>
    </row>
    <row r="8603" spans="1:5" x14ac:dyDescent="0.2">
      <c r="A8603">
        <v>101324</v>
      </c>
      <c r="B8603" t="s">
        <v>2009</v>
      </c>
      <c r="C8603" t="s">
        <v>15337</v>
      </c>
      <c r="D8603" s="16" t="s">
        <v>603</v>
      </c>
      <c r="E8603">
        <v>17.53</v>
      </c>
    </row>
    <row r="8604" spans="1:5" x14ac:dyDescent="0.2">
      <c r="A8604">
        <v>101328</v>
      </c>
      <c r="B8604" t="s">
        <v>2009</v>
      </c>
      <c r="C8604" t="s">
        <v>15338</v>
      </c>
      <c r="D8604" s="16" t="s">
        <v>603</v>
      </c>
      <c r="E8604">
        <v>20.98</v>
      </c>
    </row>
    <row r="8605" spans="1:5" x14ac:dyDescent="0.2">
      <c r="A8605">
        <v>95347</v>
      </c>
      <c r="B8605" t="s">
        <v>2009</v>
      </c>
      <c r="C8605" t="s">
        <v>15339</v>
      </c>
      <c r="D8605" s="16" t="s">
        <v>568</v>
      </c>
      <c r="E8605">
        <v>0.12</v>
      </c>
    </row>
    <row r="8606" spans="1:5" x14ac:dyDescent="0.2">
      <c r="A8606">
        <v>95408</v>
      </c>
      <c r="B8606" t="s">
        <v>2009</v>
      </c>
      <c r="C8606" t="s">
        <v>15340</v>
      </c>
      <c r="D8606" s="16" t="s">
        <v>603</v>
      </c>
      <c r="E8606">
        <v>16.87</v>
      </c>
    </row>
    <row r="8607" spans="1:5" x14ac:dyDescent="0.2">
      <c r="A8607">
        <v>95348</v>
      </c>
      <c r="B8607" t="s">
        <v>2009</v>
      </c>
      <c r="C8607" t="s">
        <v>15341</v>
      </c>
      <c r="D8607" s="16" t="s">
        <v>568</v>
      </c>
      <c r="E8607">
        <v>0.15</v>
      </c>
    </row>
    <row r="8608" spans="1:5" x14ac:dyDescent="0.2">
      <c r="A8608">
        <v>101332</v>
      </c>
      <c r="B8608" t="s">
        <v>2009</v>
      </c>
      <c r="C8608" t="s">
        <v>15342</v>
      </c>
      <c r="D8608" s="16" t="s">
        <v>603</v>
      </c>
      <c r="E8608">
        <v>14.05</v>
      </c>
    </row>
    <row r="8609" spans="1:5" x14ac:dyDescent="0.2">
      <c r="A8609">
        <v>95349</v>
      </c>
      <c r="B8609" t="s">
        <v>2009</v>
      </c>
      <c r="C8609" t="s">
        <v>15343</v>
      </c>
      <c r="D8609" s="16" t="s">
        <v>568</v>
      </c>
      <c r="E8609">
        <v>0.1</v>
      </c>
    </row>
    <row r="8610" spans="1:5" x14ac:dyDescent="0.2">
      <c r="A8610">
        <v>101336</v>
      </c>
      <c r="B8610" t="s">
        <v>2009</v>
      </c>
      <c r="C8610" t="s">
        <v>15344</v>
      </c>
      <c r="D8610" s="16" t="s">
        <v>603</v>
      </c>
      <c r="E8610">
        <v>58.91</v>
      </c>
    </row>
    <row r="8611" spans="1:5" x14ac:dyDescent="0.2">
      <c r="A8611">
        <v>95351</v>
      </c>
      <c r="B8611" t="s">
        <v>2009</v>
      </c>
      <c r="C8611" t="s">
        <v>15345</v>
      </c>
      <c r="D8611" s="16" t="s">
        <v>568</v>
      </c>
      <c r="E8611">
        <v>0.44</v>
      </c>
    </row>
    <row r="8612" spans="1:5" x14ac:dyDescent="0.2">
      <c r="A8612">
        <v>95352</v>
      </c>
      <c r="B8612" t="s">
        <v>2009</v>
      </c>
      <c r="C8612" t="s">
        <v>15346</v>
      </c>
      <c r="D8612" s="16" t="s">
        <v>568</v>
      </c>
      <c r="E8612">
        <v>0.15</v>
      </c>
    </row>
    <row r="8613" spans="1:5" x14ac:dyDescent="0.2">
      <c r="A8613">
        <v>101337</v>
      </c>
      <c r="B8613" t="s">
        <v>2009</v>
      </c>
      <c r="C8613" t="s">
        <v>15347</v>
      </c>
      <c r="D8613" s="16" t="s">
        <v>603</v>
      </c>
      <c r="E8613">
        <v>20.8</v>
      </c>
    </row>
    <row r="8614" spans="1:5" x14ac:dyDescent="0.2">
      <c r="A8614">
        <v>101338</v>
      </c>
      <c r="B8614" t="s">
        <v>2009</v>
      </c>
      <c r="C8614" t="s">
        <v>15348</v>
      </c>
      <c r="D8614" s="16" t="s">
        <v>603</v>
      </c>
      <c r="E8614">
        <v>34.020000000000003</v>
      </c>
    </row>
    <row r="8615" spans="1:5" x14ac:dyDescent="0.2">
      <c r="A8615">
        <v>95354</v>
      </c>
      <c r="B8615" t="s">
        <v>2009</v>
      </c>
      <c r="C8615" t="s">
        <v>15349</v>
      </c>
      <c r="D8615" s="16" t="s">
        <v>568</v>
      </c>
      <c r="E8615">
        <v>0.24</v>
      </c>
    </row>
    <row r="8616" spans="1:5" x14ac:dyDescent="0.2">
      <c r="A8616">
        <v>101339</v>
      </c>
      <c r="B8616" t="s">
        <v>2009</v>
      </c>
      <c r="C8616" t="s">
        <v>15350</v>
      </c>
      <c r="D8616" s="16" t="s">
        <v>603</v>
      </c>
      <c r="E8616">
        <v>31.75</v>
      </c>
    </row>
    <row r="8617" spans="1:5" x14ac:dyDescent="0.2">
      <c r="A8617">
        <v>101340</v>
      </c>
      <c r="B8617" t="s">
        <v>2009</v>
      </c>
      <c r="C8617" t="s">
        <v>15351</v>
      </c>
      <c r="D8617" s="16" t="s">
        <v>603</v>
      </c>
      <c r="E8617">
        <v>27.14</v>
      </c>
    </row>
    <row r="8618" spans="1:5" x14ac:dyDescent="0.2">
      <c r="A8618">
        <v>95389</v>
      </c>
      <c r="B8618" t="s">
        <v>2009</v>
      </c>
      <c r="C8618" t="s">
        <v>15352</v>
      </c>
      <c r="D8618" s="16" t="s">
        <v>568</v>
      </c>
      <c r="E8618">
        <v>0.2</v>
      </c>
    </row>
    <row r="8619" spans="1:5" x14ac:dyDescent="0.2">
      <c r="A8619">
        <v>101341</v>
      </c>
      <c r="B8619" t="s">
        <v>2009</v>
      </c>
      <c r="C8619" t="s">
        <v>15353</v>
      </c>
      <c r="D8619" s="16" t="s">
        <v>603</v>
      </c>
      <c r="E8619">
        <v>19.29</v>
      </c>
    </row>
    <row r="8620" spans="1:5" x14ac:dyDescent="0.2">
      <c r="A8620">
        <v>95355</v>
      </c>
      <c r="B8620" t="s">
        <v>2009</v>
      </c>
      <c r="C8620" t="s">
        <v>15354</v>
      </c>
      <c r="D8620" s="16" t="s">
        <v>568</v>
      </c>
      <c r="E8620">
        <v>0.14000000000000001</v>
      </c>
    </row>
    <row r="8621" spans="1:5" x14ac:dyDescent="0.2">
      <c r="A8621">
        <v>95356</v>
      </c>
      <c r="B8621" t="s">
        <v>2009</v>
      </c>
      <c r="C8621" t="s">
        <v>15355</v>
      </c>
      <c r="D8621" s="16" t="s">
        <v>568</v>
      </c>
      <c r="E8621">
        <v>0.24</v>
      </c>
    </row>
    <row r="8622" spans="1:5" x14ac:dyDescent="0.2">
      <c r="A8622">
        <v>101342</v>
      </c>
      <c r="B8622" t="s">
        <v>2009</v>
      </c>
      <c r="C8622" t="s">
        <v>15356</v>
      </c>
      <c r="D8622" s="16" t="s">
        <v>603</v>
      </c>
      <c r="E8622">
        <v>31.75</v>
      </c>
    </row>
    <row r="8623" spans="1:5" x14ac:dyDescent="0.2">
      <c r="A8623">
        <v>95357</v>
      </c>
      <c r="B8623" t="s">
        <v>2009</v>
      </c>
      <c r="C8623" t="s">
        <v>15357</v>
      </c>
      <c r="D8623" s="16" t="s">
        <v>568</v>
      </c>
      <c r="E8623">
        <v>0.36</v>
      </c>
    </row>
    <row r="8624" spans="1:5" x14ac:dyDescent="0.2">
      <c r="A8624">
        <v>101343</v>
      </c>
      <c r="B8624" t="s">
        <v>2009</v>
      </c>
      <c r="C8624" t="s">
        <v>15358</v>
      </c>
      <c r="D8624" s="16" t="s">
        <v>603</v>
      </c>
      <c r="E8624">
        <v>48.29</v>
      </c>
    </row>
    <row r="8625" spans="1:5" x14ac:dyDescent="0.2">
      <c r="A8625">
        <v>95358</v>
      </c>
      <c r="B8625" t="s">
        <v>2009</v>
      </c>
      <c r="C8625" t="s">
        <v>15359</v>
      </c>
      <c r="D8625" s="16" t="s">
        <v>568</v>
      </c>
      <c r="E8625">
        <v>0.39</v>
      </c>
    </row>
    <row r="8626" spans="1:5" x14ac:dyDescent="0.2">
      <c r="A8626">
        <v>101344</v>
      </c>
      <c r="B8626" t="s">
        <v>2009</v>
      </c>
      <c r="C8626" t="s">
        <v>15360</v>
      </c>
      <c r="D8626" s="16" t="s">
        <v>603</v>
      </c>
      <c r="E8626">
        <v>52.06</v>
      </c>
    </row>
    <row r="8627" spans="1:5" x14ac:dyDescent="0.2">
      <c r="A8627">
        <v>95359</v>
      </c>
      <c r="B8627" t="s">
        <v>2009</v>
      </c>
      <c r="C8627" t="s">
        <v>15361</v>
      </c>
      <c r="D8627" s="16" t="s">
        <v>568</v>
      </c>
      <c r="E8627">
        <v>0.69</v>
      </c>
    </row>
    <row r="8628" spans="1:5" x14ac:dyDescent="0.2">
      <c r="A8628">
        <v>101345</v>
      </c>
      <c r="B8628" t="s">
        <v>2009</v>
      </c>
      <c r="C8628" t="s">
        <v>15362</v>
      </c>
      <c r="D8628" s="16" t="s">
        <v>603</v>
      </c>
      <c r="E8628">
        <v>91.44</v>
      </c>
    </row>
    <row r="8629" spans="1:5" x14ac:dyDescent="0.2">
      <c r="A8629">
        <v>101346</v>
      </c>
      <c r="B8629" t="s">
        <v>2009</v>
      </c>
      <c r="C8629" t="s">
        <v>15363</v>
      </c>
      <c r="D8629" s="16" t="s">
        <v>603</v>
      </c>
      <c r="E8629">
        <v>28.67</v>
      </c>
    </row>
    <row r="8630" spans="1:5" x14ac:dyDescent="0.2">
      <c r="A8630">
        <v>101347</v>
      </c>
      <c r="B8630" t="s">
        <v>2009</v>
      </c>
      <c r="C8630" t="s">
        <v>15364</v>
      </c>
      <c r="D8630" s="16" t="s">
        <v>603</v>
      </c>
      <c r="E8630">
        <v>50.36</v>
      </c>
    </row>
    <row r="8631" spans="1:5" x14ac:dyDescent="0.2">
      <c r="A8631">
        <v>95361</v>
      </c>
      <c r="B8631" t="s">
        <v>2009</v>
      </c>
      <c r="C8631" t="s">
        <v>15365</v>
      </c>
      <c r="D8631" s="16" t="s">
        <v>568</v>
      </c>
      <c r="E8631">
        <v>0.17</v>
      </c>
    </row>
    <row r="8632" spans="1:5" x14ac:dyDescent="0.2">
      <c r="A8632">
        <v>101348</v>
      </c>
      <c r="B8632" t="s">
        <v>2009</v>
      </c>
      <c r="C8632" t="s">
        <v>15366</v>
      </c>
      <c r="D8632" s="16" t="s">
        <v>603</v>
      </c>
      <c r="E8632">
        <v>23.75</v>
      </c>
    </row>
    <row r="8633" spans="1:5" x14ac:dyDescent="0.2">
      <c r="A8633">
        <v>101349</v>
      </c>
      <c r="B8633" t="s">
        <v>2009</v>
      </c>
      <c r="C8633" t="s">
        <v>15367</v>
      </c>
      <c r="D8633" s="16" t="s">
        <v>603</v>
      </c>
      <c r="E8633">
        <v>42.45</v>
      </c>
    </row>
    <row r="8634" spans="1:5" x14ac:dyDescent="0.2">
      <c r="A8634">
        <v>95362</v>
      </c>
      <c r="B8634" t="s">
        <v>2009</v>
      </c>
      <c r="C8634" t="s">
        <v>15368</v>
      </c>
      <c r="D8634" s="16" t="s">
        <v>568</v>
      </c>
      <c r="E8634">
        <v>0.32</v>
      </c>
    </row>
    <row r="8635" spans="1:5" x14ac:dyDescent="0.2">
      <c r="A8635">
        <v>95363</v>
      </c>
      <c r="B8635" t="s">
        <v>2009</v>
      </c>
      <c r="C8635" t="s">
        <v>15369</v>
      </c>
      <c r="D8635" s="16" t="s">
        <v>568</v>
      </c>
      <c r="E8635">
        <v>0.32</v>
      </c>
    </row>
    <row r="8636" spans="1:5" x14ac:dyDescent="0.2">
      <c r="A8636">
        <v>101350</v>
      </c>
      <c r="B8636" t="s">
        <v>2009</v>
      </c>
      <c r="C8636" t="s">
        <v>15370</v>
      </c>
      <c r="D8636" s="16" t="s">
        <v>603</v>
      </c>
      <c r="E8636">
        <v>42.45</v>
      </c>
    </row>
    <row r="8637" spans="1:5" x14ac:dyDescent="0.2">
      <c r="A8637">
        <v>95360</v>
      </c>
      <c r="B8637" t="s">
        <v>2009</v>
      </c>
      <c r="C8637" t="s">
        <v>15371</v>
      </c>
      <c r="D8637" s="16" t="s">
        <v>568</v>
      </c>
      <c r="E8637">
        <v>0.38</v>
      </c>
    </row>
    <row r="8638" spans="1:5" x14ac:dyDescent="0.2">
      <c r="A8638">
        <v>101351</v>
      </c>
      <c r="B8638" t="s">
        <v>2009</v>
      </c>
      <c r="C8638" t="s">
        <v>15372</v>
      </c>
      <c r="D8638" s="16" t="s">
        <v>603</v>
      </c>
      <c r="E8638">
        <v>31.75</v>
      </c>
    </row>
    <row r="8639" spans="1:5" x14ac:dyDescent="0.2">
      <c r="A8639">
        <v>95365</v>
      </c>
      <c r="B8639" t="s">
        <v>2009</v>
      </c>
      <c r="C8639" t="s">
        <v>15373</v>
      </c>
      <c r="D8639" s="16" t="s">
        <v>568</v>
      </c>
      <c r="E8639">
        <v>0.24</v>
      </c>
    </row>
    <row r="8640" spans="1:5" x14ac:dyDescent="0.2">
      <c r="A8640">
        <v>101352</v>
      </c>
      <c r="B8640" t="s">
        <v>2009</v>
      </c>
      <c r="C8640" t="s">
        <v>15374</v>
      </c>
      <c r="D8640" s="16" t="s">
        <v>603</v>
      </c>
      <c r="E8640">
        <v>31.75</v>
      </c>
    </row>
    <row r="8641" spans="1:5" x14ac:dyDescent="0.2">
      <c r="A8641">
        <v>95364</v>
      </c>
      <c r="B8641" t="s">
        <v>2009</v>
      </c>
      <c r="C8641" t="s">
        <v>15375</v>
      </c>
      <c r="D8641" s="16" t="s">
        <v>568</v>
      </c>
      <c r="E8641">
        <v>0.24</v>
      </c>
    </row>
    <row r="8642" spans="1:5" x14ac:dyDescent="0.2">
      <c r="A8642">
        <v>95366</v>
      </c>
      <c r="B8642" t="s">
        <v>2009</v>
      </c>
      <c r="C8642" t="s">
        <v>15376</v>
      </c>
      <c r="D8642" s="16" t="s">
        <v>568</v>
      </c>
      <c r="E8642">
        <v>0.19</v>
      </c>
    </row>
    <row r="8643" spans="1:5" x14ac:dyDescent="0.2">
      <c r="A8643">
        <v>101353</v>
      </c>
      <c r="B8643" t="s">
        <v>2009</v>
      </c>
      <c r="C8643" t="s">
        <v>15377</v>
      </c>
      <c r="D8643" s="16" t="s">
        <v>603</v>
      </c>
      <c r="E8643">
        <v>25.99</v>
      </c>
    </row>
    <row r="8644" spans="1:5" x14ac:dyDescent="0.2">
      <c r="A8644">
        <v>95367</v>
      </c>
      <c r="B8644" t="s">
        <v>2009</v>
      </c>
      <c r="C8644" t="s">
        <v>15378</v>
      </c>
      <c r="D8644" s="16" t="s">
        <v>568</v>
      </c>
      <c r="E8644">
        <v>0.32</v>
      </c>
    </row>
    <row r="8645" spans="1:5" x14ac:dyDescent="0.2">
      <c r="A8645">
        <v>101355</v>
      </c>
      <c r="B8645" t="s">
        <v>2009</v>
      </c>
      <c r="C8645" t="s">
        <v>15379</v>
      </c>
      <c r="D8645" s="16" t="s">
        <v>603</v>
      </c>
      <c r="E8645">
        <v>42.45</v>
      </c>
    </row>
    <row r="8646" spans="1:5" x14ac:dyDescent="0.2">
      <c r="A8646">
        <v>95368</v>
      </c>
      <c r="B8646" t="s">
        <v>2009</v>
      </c>
      <c r="C8646" t="s">
        <v>15380</v>
      </c>
      <c r="D8646" s="16" t="s">
        <v>568</v>
      </c>
      <c r="E8646">
        <v>0.21</v>
      </c>
    </row>
    <row r="8647" spans="1:5" x14ac:dyDescent="0.2">
      <c r="A8647">
        <v>95369</v>
      </c>
      <c r="B8647" t="s">
        <v>2009</v>
      </c>
      <c r="C8647" t="s">
        <v>15381</v>
      </c>
      <c r="D8647" s="16" t="s">
        <v>568</v>
      </c>
      <c r="E8647">
        <v>0.25</v>
      </c>
    </row>
    <row r="8648" spans="1:5" x14ac:dyDescent="0.2">
      <c r="A8648">
        <v>95370</v>
      </c>
      <c r="B8648" t="s">
        <v>2009</v>
      </c>
      <c r="C8648" t="s">
        <v>15382</v>
      </c>
      <c r="D8648" s="16" t="s">
        <v>568</v>
      </c>
      <c r="E8648">
        <v>0.32</v>
      </c>
    </row>
    <row r="8649" spans="1:5" x14ac:dyDescent="0.2">
      <c r="A8649">
        <v>101356</v>
      </c>
      <c r="B8649" t="s">
        <v>2009</v>
      </c>
      <c r="C8649" t="s">
        <v>15383</v>
      </c>
      <c r="D8649" s="16" t="s">
        <v>603</v>
      </c>
      <c r="E8649">
        <v>43.04</v>
      </c>
    </row>
    <row r="8650" spans="1:5" x14ac:dyDescent="0.2">
      <c r="A8650">
        <v>95371</v>
      </c>
      <c r="B8650" t="s">
        <v>2009</v>
      </c>
      <c r="C8650" t="s">
        <v>15384</v>
      </c>
      <c r="D8650" s="16" t="s">
        <v>568</v>
      </c>
      <c r="E8650">
        <v>0.46</v>
      </c>
    </row>
    <row r="8651" spans="1:5" x14ac:dyDescent="0.2">
      <c r="A8651">
        <v>101357</v>
      </c>
      <c r="B8651" t="s">
        <v>2009</v>
      </c>
      <c r="C8651" t="s">
        <v>15385</v>
      </c>
      <c r="D8651" s="16" t="s">
        <v>603</v>
      </c>
      <c r="E8651">
        <v>61.81</v>
      </c>
    </row>
    <row r="8652" spans="1:5" x14ac:dyDescent="0.2">
      <c r="A8652">
        <v>95372</v>
      </c>
      <c r="B8652" t="s">
        <v>2009</v>
      </c>
      <c r="C8652" t="s">
        <v>15386</v>
      </c>
      <c r="D8652" s="16" t="s">
        <v>568</v>
      </c>
      <c r="E8652">
        <v>0.38</v>
      </c>
    </row>
    <row r="8653" spans="1:5" x14ac:dyDescent="0.2">
      <c r="A8653">
        <v>101358</v>
      </c>
      <c r="B8653" t="s">
        <v>2009</v>
      </c>
      <c r="C8653" t="s">
        <v>15387</v>
      </c>
      <c r="D8653" s="16" t="s">
        <v>603</v>
      </c>
      <c r="E8653">
        <v>50.69</v>
      </c>
    </row>
    <row r="8654" spans="1:5" x14ac:dyDescent="0.2">
      <c r="A8654">
        <v>95373</v>
      </c>
      <c r="B8654" t="s">
        <v>2009</v>
      </c>
      <c r="C8654" t="s">
        <v>15388</v>
      </c>
      <c r="D8654" s="16" t="s">
        <v>568</v>
      </c>
      <c r="E8654">
        <v>0.35</v>
      </c>
    </row>
    <row r="8655" spans="1:5" x14ac:dyDescent="0.2">
      <c r="A8655">
        <v>101359</v>
      </c>
      <c r="B8655" t="s">
        <v>2009</v>
      </c>
      <c r="C8655" t="s">
        <v>15389</v>
      </c>
      <c r="D8655" s="16" t="s">
        <v>603</v>
      </c>
      <c r="E8655">
        <v>46.75</v>
      </c>
    </row>
    <row r="8656" spans="1:5" x14ac:dyDescent="0.2">
      <c r="A8656">
        <v>101360</v>
      </c>
      <c r="B8656" t="s">
        <v>2009</v>
      </c>
      <c r="C8656" t="s">
        <v>15390</v>
      </c>
      <c r="D8656" s="16" t="s">
        <v>603</v>
      </c>
      <c r="E8656">
        <v>50.69</v>
      </c>
    </row>
    <row r="8657" spans="1:5" x14ac:dyDescent="0.2">
      <c r="A8657">
        <v>95374</v>
      </c>
      <c r="B8657" t="s">
        <v>2009</v>
      </c>
      <c r="C8657" t="s">
        <v>15391</v>
      </c>
      <c r="D8657" s="16" t="s">
        <v>568</v>
      </c>
      <c r="E8657">
        <v>0.38</v>
      </c>
    </row>
    <row r="8658" spans="1:5" x14ac:dyDescent="0.2">
      <c r="A8658">
        <v>95375</v>
      </c>
      <c r="B8658" t="s">
        <v>2009</v>
      </c>
      <c r="C8658" t="s">
        <v>15392</v>
      </c>
      <c r="D8658" s="16" t="s">
        <v>568</v>
      </c>
      <c r="E8658">
        <v>0.48</v>
      </c>
    </row>
    <row r="8659" spans="1:5" x14ac:dyDescent="0.2">
      <c r="A8659">
        <v>101361</v>
      </c>
      <c r="B8659" t="s">
        <v>2009</v>
      </c>
      <c r="C8659" t="s">
        <v>15393</v>
      </c>
      <c r="D8659" s="16" t="s">
        <v>603</v>
      </c>
      <c r="E8659">
        <v>63.8</v>
      </c>
    </row>
    <row r="8660" spans="1:5" x14ac:dyDescent="0.2">
      <c r="A8660">
        <v>95376</v>
      </c>
      <c r="B8660" t="s">
        <v>2009</v>
      </c>
      <c r="C8660" t="s">
        <v>15394</v>
      </c>
      <c r="D8660" s="16" t="s">
        <v>568</v>
      </c>
      <c r="E8660">
        <v>0.09</v>
      </c>
    </row>
    <row r="8661" spans="1:5" x14ac:dyDescent="0.2">
      <c r="A8661">
        <v>95377</v>
      </c>
      <c r="B8661" t="s">
        <v>2009</v>
      </c>
      <c r="C8661" t="s">
        <v>15395</v>
      </c>
      <c r="D8661" s="16" t="s">
        <v>568</v>
      </c>
      <c r="E8661">
        <v>0.28999999999999998</v>
      </c>
    </row>
    <row r="8662" spans="1:5" x14ac:dyDescent="0.2">
      <c r="A8662">
        <v>101363</v>
      </c>
      <c r="B8662" t="s">
        <v>2009</v>
      </c>
      <c r="C8662" t="s">
        <v>15396</v>
      </c>
      <c r="D8662" s="16" t="s">
        <v>603</v>
      </c>
      <c r="E8662">
        <v>39.61</v>
      </c>
    </row>
    <row r="8663" spans="1:5" x14ac:dyDescent="0.2">
      <c r="A8663">
        <v>95378</v>
      </c>
      <c r="B8663" t="s">
        <v>2009</v>
      </c>
      <c r="C8663" t="s">
        <v>15397</v>
      </c>
      <c r="D8663" s="16" t="s">
        <v>568</v>
      </c>
      <c r="E8663">
        <v>0.35</v>
      </c>
    </row>
    <row r="8664" spans="1:5" x14ac:dyDescent="0.2">
      <c r="A8664">
        <v>101364</v>
      </c>
      <c r="B8664" t="s">
        <v>2009</v>
      </c>
      <c r="C8664" t="s">
        <v>15398</v>
      </c>
      <c r="D8664" s="16" t="s">
        <v>603</v>
      </c>
      <c r="E8664">
        <v>46.72</v>
      </c>
    </row>
    <row r="8665" spans="1:5" x14ac:dyDescent="0.2">
      <c r="A8665">
        <v>95379</v>
      </c>
      <c r="B8665" t="s">
        <v>2009</v>
      </c>
      <c r="C8665" t="s">
        <v>15399</v>
      </c>
      <c r="D8665" s="16" t="s">
        <v>568</v>
      </c>
      <c r="E8665">
        <v>0.31</v>
      </c>
    </row>
    <row r="8666" spans="1:5" x14ac:dyDescent="0.2">
      <c r="A8666">
        <v>101365</v>
      </c>
      <c r="B8666" t="s">
        <v>2009</v>
      </c>
      <c r="C8666" t="s">
        <v>15400</v>
      </c>
      <c r="D8666" s="16" t="s">
        <v>603</v>
      </c>
      <c r="E8666">
        <v>41.08</v>
      </c>
    </row>
    <row r="8667" spans="1:5" x14ac:dyDescent="0.2">
      <c r="A8667">
        <v>95380</v>
      </c>
      <c r="B8667" t="s">
        <v>2009</v>
      </c>
      <c r="C8667" t="s">
        <v>15401</v>
      </c>
      <c r="D8667" s="16" t="s">
        <v>568</v>
      </c>
      <c r="E8667">
        <v>0.36</v>
      </c>
    </row>
    <row r="8668" spans="1:5" x14ac:dyDescent="0.2">
      <c r="A8668">
        <v>101366</v>
      </c>
      <c r="B8668" t="s">
        <v>2009</v>
      </c>
      <c r="C8668" t="s">
        <v>15402</v>
      </c>
      <c r="D8668" s="16" t="s">
        <v>603</v>
      </c>
      <c r="E8668">
        <v>48.27</v>
      </c>
    </row>
    <row r="8669" spans="1:5" x14ac:dyDescent="0.2">
      <c r="A8669">
        <v>100535</v>
      </c>
      <c r="B8669" t="s">
        <v>2009</v>
      </c>
      <c r="C8669" t="s">
        <v>15403</v>
      </c>
      <c r="D8669" s="16" t="s">
        <v>568</v>
      </c>
      <c r="E8669">
        <v>0.56000000000000005</v>
      </c>
    </row>
    <row r="8670" spans="1:5" x14ac:dyDescent="0.2">
      <c r="A8670">
        <v>100536</v>
      </c>
      <c r="B8670" t="s">
        <v>2009</v>
      </c>
      <c r="C8670" t="s">
        <v>15404</v>
      </c>
      <c r="D8670" s="16" t="s">
        <v>603</v>
      </c>
      <c r="E8670">
        <v>74.180000000000007</v>
      </c>
    </row>
    <row r="8671" spans="1:5" x14ac:dyDescent="0.2">
      <c r="A8671">
        <v>101368</v>
      </c>
      <c r="B8671" t="s">
        <v>2009</v>
      </c>
      <c r="C8671" t="s">
        <v>15405</v>
      </c>
      <c r="D8671" s="16" t="s">
        <v>603</v>
      </c>
      <c r="E8671">
        <v>55.11</v>
      </c>
    </row>
    <row r="8672" spans="1:5" x14ac:dyDescent="0.2">
      <c r="A8672">
        <v>101369</v>
      </c>
      <c r="B8672" t="s">
        <v>2009</v>
      </c>
      <c r="C8672" t="s">
        <v>15406</v>
      </c>
      <c r="D8672" s="16" t="s">
        <v>603</v>
      </c>
      <c r="E8672">
        <v>83.72</v>
      </c>
    </row>
    <row r="8673" spans="1:5" x14ac:dyDescent="0.2">
      <c r="A8673">
        <v>95385</v>
      </c>
      <c r="B8673" t="s">
        <v>2009</v>
      </c>
      <c r="C8673" t="s">
        <v>15407</v>
      </c>
      <c r="D8673" s="16" t="s">
        <v>568</v>
      </c>
      <c r="E8673">
        <v>0.28999999999999998</v>
      </c>
    </row>
    <row r="8674" spans="1:5" x14ac:dyDescent="0.2">
      <c r="A8674">
        <v>101370</v>
      </c>
      <c r="B8674" t="s">
        <v>2009</v>
      </c>
      <c r="C8674" t="s">
        <v>15408</v>
      </c>
      <c r="D8674" s="16" t="s">
        <v>603</v>
      </c>
      <c r="E8674">
        <v>39.14</v>
      </c>
    </row>
    <row r="8675" spans="1:5" x14ac:dyDescent="0.2">
      <c r="A8675">
        <v>95406</v>
      </c>
      <c r="B8675" t="s">
        <v>2009</v>
      </c>
      <c r="C8675" t="s">
        <v>15409</v>
      </c>
      <c r="D8675" s="16" t="s">
        <v>568</v>
      </c>
      <c r="E8675">
        <v>0.32</v>
      </c>
    </row>
    <row r="8676" spans="1:5" x14ac:dyDescent="0.2">
      <c r="A8676">
        <v>95424</v>
      </c>
      <c r="B8676" t="s">
        <v>2009</v>
      </c>
      <c r="C8676" t="s">
        <v>15410</v>
      </c>
      <c r="D8676" s="16" t="s">
        <v>603</v>
      </c>
      <c r="E8676">
        <v>43.4</v>
      </c>
    </row>
    <row r="8677" spans="1:5" x14ac:dyDescent="0.2">
      <c r="A8677">
        <v>95386</v>
      </c>
      <c r="B8677" t="s">
        <v>2009</v>
      </c>
      <c r="C8677" t="s">
        <v>15411</v>
      </c>
      <c r="D8677" s="16" t="s">
        <v>568</v>
      </c>
      <c r="E8677">
        <v>0.38</v>
      </c>
    </row>
    <row r="8678" spans="1:5" x14ac:dyDescent="0.2">
      <c r="A8678">
        <v>95383</v>
      </c>
      <c r="B8678" t="s">
        <v>2009</v>
      </c>
      <c r="C8678" t="s">
        <v>15412</v>
      </c>
      <c r="D8678" s="16" t="s">
        <v>568</v>
      </c>
      <c r="E8678">
        <v>0.41</v>
      </c>
    </row>
    <row r="8679" spans="1:5" x14ac:dyDescent="0.2">
      <c r="A8679">
        <v>95384</v>
      </c>
      <c r="B8679" t="s">
        <v>2009</v>
      </c>
      <c r="C8679" t="s">
        <v>15413</v>
      </c>
      <c r="D8679" s="16" t="s">
        <v>568</v>
      </c>
      <c r="E8679">
        <v>0.63</v>
      </c>
    </row>
    <row r="8680" spans="1:5" x14ac:dyDescent="0.2">
      <c r="A8680">
        <v>100299</v>
      </c>
      <c r="B8680" t="s">
        <v>2009</v>
      </c>
      <c r="C8680" t="s">
        <v>15414</v>
      </c>
      <c r="D8680" s="16" t="s">
        <v>568</v>
      </c>
      <c r="E8680">
        <v>0.64</v>
      </c>
    </row>
    <row r="8681" spans="1:5" x14ac:dyDescent="0.2">
      <c r="A8681">
        <v>100315</v>
      </c>
      <c r="B8681" t="s">
        <v>2009</v>
      </c>
      <c r="C8681" t="s">
        <v>15415</v>
      </c>
      <c r="D8681" s="16" t="s">
        <v>603</v>
      </c>
      <c r="E8681">
        <v>84.62</v>
      </c>
    </row>
    <row r="8682" spans="1:5" x14ac:dyDescent="0.2">
      <c r="A8682">
        <v>95387</v>
      </c>
      <c r="B8682" t="s">
        <v>2009</v>
      </c>
      <c r="C8682" t="s">
        <v>15416</v>
      </c>
      <c r="D8682" s="16" t="s">
        <v>568</v>
      </c>
      <c r="E8682">
        <v>0.27</v>
      </c>
    </row>
    <row r="8683" spans="1:5" x14ac:dyDescent="0.2">
      <c r="A8683">
        <v>101371</v>
      </c>
      <c r="B8683" t="s">
        <v>2009</v>
      </c>
      <c r="C8683" t="s">
        <v>15417</v>
      </c>
      <c r="D8683" s="16" t="s">
        <v>603</v>
      </c>
      <c r="E8683">
        <v>35.76</v>
      </c>
    </row>
    <row r="8684" spans="1:5" x14ac:dyDescent="0.2">
      <c r="A8684">
        <v>100288</v>
      </c>
      <c r="B8684" t="s">
        <v>2009</v>
      </c>
      <c r="C8684" t="s">
        <v>15418</v>
      </c>
      <c r="D8684" s="16" t="s">
        <v>568</v>
      </c>
      <c r="E8684">
        <v>0.08</v>
      </c>
    </row>
    <row r="8685" spans="1:5" x14ac:dyDescent="0.2">
      <c r="A8685">
        <v>101372</v>
      </c>
      <c r="B8685" t="s">
        <v>2009</v>
      </c>
      <c r="C8685" t="s">
        <v>15419</v>
      </c>
      <c r="D8685" s="16" t="s">
        <v>603</v>
      </c>
      <c r="E8685">
        <v>11.19</v>
      </c>
    </row>
    <row r="8686" spans="1:5" x14ac:dyDescent="0.2">
      <c r="A8686">
        <v>90775</v>
      </c>
      <c r="B8686" t="s">
        <v>2009</v>
      </c>
      <c r="C8686" t="s">
        <v>15420</v>
      </c>
      <c r="D8686" s="16" t="s">
        <v>568</v>
      </c>
      <c r="E8686">
        <v>35.74</v>
      </c>
    </row>
    <row r="8687" spans="1:5" x14ac:dyDescent="0.2">
      <c r="A8687">
        <v>93561</v>
      </c>
      <c r="B8687" t="s">
        <v>2009</v>
      </c>
      <c r="C8687" t="s">
        <v>15420</v>
      </c>
      <c r="D8687" s="16" t="s">
        <v>603</v>
      </c>
      <c r="E8687">
        <v>6136.37</v>
      </c>
    </row>
    <row r="8688" spans="1:5" x14ac:dyDescent="0.2">
      <c r="A8688">
        <v>88264</v>
      </c>
      <c r="B8688" t="s">
        <v>2009</v>
      </c>
      <c r="C8688" t="s">
        <v>15421</v>
      </c>
      <c r="D8688" s="16" t="s">
        <v>568</v>
      </c>
      <c r="E8688">
        <v>44.2</v>
      </c>
    </row>
    <row r="8689" spans="1:5" x14ac:dyDescent="0.2">
      <c r="A8689">
        <v>101399</v>
      </c>
      <c r="B8689" t="s">
        <v>2009</v>
      </c>
      <c r="C8689" t="s">
        <v>15421</v>
      </c>
      <c r="D8689" s="16" t="s">
        <v>603</v>
      </c>
      <c r="E8689">
        <v>7422.07</v>
      </c>
    </row>
    <row r="8690" spans="1:5" x14ac:dyDescent="0.2">
      <c r="A8690">
        <v>88266</v>
      </c>
      <c r="B8690" t="s">
        <v>2009</v>
      </c>
      <c r="C8690" t="s">
        <v>15422</v>
      </c>
      <c r="D8690" s="16" t="s">
        <v>568</v>
      </c>
      <c r="E8690">
        <v>48.77</v>
      </c>
    </row>
    <row r="8691" spans="1:5" x14ac:dyDescent="0.2">
      <c r="A8691">
        <v>101401</v>
      </c>
      <c r="B8691" t="s">
        <v>2009</v>
      </c>
      <c r="C8691" t="s">
        <v>15422</v>
      </c>
      <c r="D8691" s="16" t="s">
        <v>603</v>
      </c>
      <c r="E8691">
        <v>8236.65</v>
      </c>
    </row>
    <row r="8692" spans="1:5" x14ac:dyDescent="0.2">
      <c r="A8692">
        <v>88267</v>
      </c>
      <c r="B8692" t="s">
        <v>2009</v>
      </c>
      <c r="C8692" t="s">
        <v>15423</v>
      </c>
      <c r="D8692" s="16" t="s">
        <v>568</v>
      </c>
      <c r="E8692">
        <v>33.270000000000003</v>
      </c>
    </row>
    <row r="8693" spans="1:5" x14ac:dyDescent="0.2">
      <c r="A8693">
        <v>101402</v>
      </c>
      <c r="B8693" t="s">
        <v>2009</v>
      </c>
      <c r="C8693" t="s">
        <v>15423</v>
      </c>
      <c r="D8693" s="16" t="s">
        <v>603</v>
      </c>
      <c r="E8693">
        <v>5648.23</v>
      </c>
    </row>
    <row r="8694" spans="1:5" x14ac:dyDescent="0.2">
      <c r="A8694">
        <v>90776</v>
      </c>
      <c r="B8694" t="s">
        <v>2009</v>
      </c>
      <c r="C8694" t="s">
        <v>15424</v>
      </c>
      <c r="D8694" s="16" t="s">
        <v>568</v>
      </c>
      <c r="E8694">
        <v>54.9</v>
      </c>
    </row>
    <row r="8695" spans="1:5" x14ac:dyDescent="0.2">
      <c r="A8695">
        <v>93572</v>
      </c>
      <c r="B8695" t="s">
        <v>2009</v>
      </c>
      <c r="C8695" t="s">
        <v>15425</v>
      </c>
      <c r="D8695" s="16" t="s">
        <v>603</v>
      </c>
      <c r="E8695">
        <v>9349.32</v>
      </c>
    </row>
    <row r="8696" spans="1:5" x14ac:dyDescent="0.2">
      <c r="A8696">
        <v>90777</v>
      </c>
      <c r="B8696" t="s">
        <v>2009</v>
      </c>
      <c r="C8696" t="s">
        <v>15426</v>
      </c>
      <c r="D8696" s="16" t="s">
        <v>568</v>
      </c>
      <c r="E8696">
        <v>148.91</v>
      </c>
    </row>
    <row r="8697" spans="1:5" x14ac:dyDescent="0.2">
      <c r="A8697">
        <v>93565</v>
      </c>
      <c r="B8697" t="s">
        <v>2009</v>
      </c>
      <c r="C8697" t="s">
        <v>15426</v>
      </c>
      <c r="D8697" s="16" t="s">
        <v>603</v>
      </c>
      <c r="E8697">
        <v>25635.25</v>
      </c>
    </row>
    <row r="8698" spans="1:5" x14ac:dyDescent="0.2">
      <c r="A8698">
        <v>90778</v>
      </c>
      <c r="B8698" t="s">
        <v>2009</v>
      </c>
      <c r="C8698" t="s">
        <v>15427</v>
      </c>
      <c r="D8698" s="16" t="s">
        <v>568</v>
      </c>
      <c r="E8698">
        <v>159.21</v>
      </c>
    </row>
    <row r="8699" spans="1:5" x14ac:dyDescent="0.2">
      <c r="A8699">
        <v>93567</v>
      </c>
      <c r="B8699" t="s">
        <v>2009</v>
      </c>
      <c r="C8699" t="s">
        <v>15427</v>
      </c>
      <c r="D8699" s="16" t="s">
        <v>603</v>
      </c>
      <c r="E8699">
        <v>27416.36</v>
      </c>
    </row>
    <row r="8700" spans="1:5" x14ac:dyDescent="0.2">
      <c r="A8700">
        <v>90779</v>
      </c>
      <c r="B8700" t="s">
        <v>2009</v>
      </c>
      <c r="C8700" t="s">
        <v>15428</v>
      </c>
      <c r="D8700" s="16" t="s">
        <v>568</v>
      </c>
      <c r="E8700">
        <v>184.44</v>
      </c>
    </row>
    <row r="8701" spans="1:5" x14ac:dyDescent="0.2">
      <c r="A8701">
        <v>93568</v>
      </c>
      <c r="B8701" t="s">
        <v>2009</v>
      </c>
      <c r="C8701" t="s">
        <v>15428</v>
      </c>
      <c r="D8701" s="16" t="s">
        <v>603</v>
      </c>
      <c r="E8701">
        <v>31773.040000000001</v>
      </c>
    </row>
    <row r="8702" spans="1:5" x14ac:dyDescent="0.2">
      <c r="A8702">
        <v>88269</v>
      </c>
      <c r="B8702" t="s">
        <v>2009</v>
      </c>
      <c r="C8702" t="s">
        <v>15429</v>
      </c>
      <c r="D8702" s="16" t="s">
        <v>568</v>
      </c>
      <c r="E8702">
        <v>27.98</v>
      </c>
    </row>
    <row r="8703" spans="1:5" x14ac:dyDescent="0.2">
      <c r="A8703">
        <v>101407</v>
      </c>
      <c r="B8703" t="s">
        <v>2009</v>
      </c>
      <c r="C8703" t="s">
        <v>15429</v>
      </c>
      <c r="D8703" s="16" t="s">
        <v>603</v>
      </c>
      <c r="E8703">
        <v>4753.3599999999997</v>
      </c>
    </row>
    <row r="8704" spans="1:5" x14ac:dyDescent="0.2">
      <c r="A8704">
        <v>88270</v>
      </c>
      <c r="B8704" t="s">
        <v>2009</v>
      </c>
      <c r="C8704" t="s">
        <v>15430</v>
      </c>
      <c r="D8704" s="16" t="s">
        <v>568</v>
      </c>
      <c r="E8704">
        <v>32.630000000000003</v>
      </c>
    </row>
    <row r="8705" spans="1:5" x14ac:dyDescent="0.2">
      <c r="A8705">
        <v>101408</v>
      </c>
      <c r="B8705" t="s">
        <v>2009</v>
      </c>
      <c r="C8705" t="s">
        <v>15430</v>
      </c>
      <c r="D8705" s="16" t="s">
        <v>603</v>
      </c>
      <c r="E8705">
        <v>5528.04</v>
      </c>
    </row>
    <row r="8706" spans="1:5" x14ac:dyDescent="0.2">
      <c r="A8706">
        <v>102919</v>
      </c>
      <c r="B8706" t="s">
        <v>2009</v>
      </c>
      <c r="C8706" t="s">
        <v>15431</v>
      </c>
      <c r="D8706" s="16" t="s">
        <v>568</v>
      </c>
      <c r="E8706">
        <v>0</v>
      </c>
    </row>
    <row r="8707" spans="1:5" x14ac:dyDescent="0.2">
      <c r="A8707">
        <v>101409</v>
      </c>
      <c r="B8707" t="s">
        <v>2009</v>
      </c>
      <c r="C8707" t="s">
        <v>15432</v>
      </c>
      <c r="D8707" s="16" t="s">
        <v>603</v>
      </c>
      <c r="E8707">
        <v>7375.16</v>
      </c>
    </row>
    <row r="8708" spans="1:5" x14ac:dyDescent="0.2">
      <c r="A8708">
        <v>88441</v>
      </c>
      <c r="B8708" t="s">
        <v>2009</v>
      </c>
      <c r="C8708" t="s">
        <v>15433</v>
      </c>
      <c r="D8708" s="16" t="s">
        <v>568</v>
      </c>
      <c r="E8708">
        <v>30.95</v>
      </c>
    </row>
    <row r="8709" spans="1:5" x14ac:dyDescent="0.2">
      <c r="A8709">
        <v>101410</v>
      </c>
      <c r="B8709" t="s">
        <v>2009</v>
      </c>
      <c r="C8709" t="s">
        <v>15433</v>
      </c>
      <c r="D8709" s="16" t="s">
        <v>603</v>
      </c>
      <c r="E8709">
        <v>5290.46</v>
      </c>
    </row>
    <row r="8710" spans="1:5" x14ac:dyDescent="0.2">
      <c r="A8710">
        <v>88272</v>
      </c>
      <c r="B8710" t="s">
        <v>2009</v>
      </c>
      <c r="C8710" t="s">
        <v>15434</v>
      </c>
      <c r="D8710" s="16" t="s">
        <v>568</v>
      </c>
      <c r="E8710">
        <v>39.909999999999997</v>
      </c>
    </row>
    <row r="8711" spans="1:5" x14ac:dyDescent="0.2">
      <c r="A8711">
        <v>88273</v>
      </c>
      <c r="B8711" t="s">
        <v>2009</v>
      </c>
      <c r="C8711" t="s">
        <v>15435</v>
      </c>
      <c r="D8711" s="16" t="s">
        <v>568</v>
      </c>
      <c r="E8711">
        <v>37.36</v>
      </c>
    </row>
    <row r="8712" spans="1:5" x14ac:dyDescent="0.2">
      <c r="A8712">
        <v>101413</v>
      </c>
      <c r="B8712" t="s">
        <v>2009</v>
      </c>
      <c r="C8712" t="s">
        <v>15435</v>
      </c>
      <c r="D8712" s="16" t="s">
        <v>603</v>
      </c>
      <c r="E8712">
        <v>6364.26</v>
      </c>
    </row>
    <row r="8713" spans="1:5" x14ac:dyDescent="0.2">
      <c r="A8713">
        <v>101414</v>
      </c>
      <c r="B8713" t="s">
        <v>2009</v>
      </c>
      <c r="C8713" t="s">
        <v>15436</v>
      </c>
      <c r="D8713" s="16" t="s">
        <v>603</v>
      </c>
      <c r="E8713">
        <v>5879.03</v>
      </c>
    </row>
    <row r="8714" spans="1:5" x14ac:dyDescent="0.2">
      <c r="A8714">
        <v>88274</v>
      </c>
      <c r="B8714" t="s">
        <v>2009</v>
      </c>
      <c r="C8714" t="s">
        <v>15437</v>
      </c>
      <c r="D8714" s="16" t="s">
        <v>568</v>
      </c>
      <c r="E8714">
        <v>34.54</v>
      </c>
    </row>
    <row r="8715" spans="1:5" x14ac:dyDescent="0.2">
      <c r="A8715">
        <v>101412</v>
      </c>
      <c r="B8715" t="s">
        <v>2009</v>
      </c>
      <c r="C8715" t="s">
        <v>15438</v>
      </c>
      <c r="D8715" s="16" t="s">
        <v>603</v>
      </c>
      <c r="E8715">
        <v>6782.07</v>
      </c>
    </row>
    <row r="8716" spans="1:5" x14ac:dyDescent="0.2">
      <c r="A8716">
        <v>101415</v>
      </c>
      <c r="B8716" t="s">
        <v>2009</v>
      </c>
      <c r="C8716" t="s">
        <v>15439</v>
      </c>
      <c r="D8716" s="16" t="s">
        <v>603</v>
      </c>
      <c r="E8716">
        <v>8164.18</v>
      </c>
    </row>
    <row r="8717" spans="1:5" x14ac:dyDescent="0.2">
      <c r="A8717">
        <v>100308</v>
      </c>
      <c r="B8717" t="s">
        <v>2009</v>
      </c>
      <c r="C8717" t="s">
        <v>15440</v>
      </c>
      <c r="D8717" s="16" t="s">
        <v>568</v>
      </c>
      <c r="E8717">
        <v>39.14</v>
      </c>
    </row>
    <row r="8718" spans="1:5" x14ac:dyDescent="0.2">
      <c r="A8718">
        <v>101416</v>
      </c>
      <c r="B8718" t="s">
        <v>2009</v>
      </c>
      <c r="C8718" t="s">
        <v>15440</v>
      </c>
      <c r="D8718" s="16" t="s">
        <v>603</v>
      </c>
      <c r="E8718">
        <v>6612.85</v>
      </c>
    </row>
    <row r="8719" spans="1:5" x14ac:dyDescent="0.2">
      <c r="A8719">
        <v>88275</v>
      </c>
      <c r="B8719" t="s">
        <v>2009</v>
      </c>
      <c r="C8719" t="s">
        <v>15441</v>
      </c>
      <c r="D8719" s="16" t="s">
        <v>568</v>
      </c>
      <c r="E8719">
        <v>47.5</v>
      </c>
    </row>
    <row r="8720" spans="1:5" x14ac:dyDescent="0.2">
      <c r="A8720">
        <v>90780</v>
      </c>
      <c r="B8720" t="s">
        <v>2009</v>
      </c>
      <c r="C8720" t="s">
        <v>15442</v>
      </c>
      <c r="D8720" s="16" t="s">
        <v>568</v>
      </c>
      <c r="E8720">
        <v>82.45</v>
      </c>
    </row>
    <row r="8721" spans="1:5" x14ac:dyDescent="0.2">
      <c r="A8721">
        <v>94295</v>
      </c>
      <c r="B8721" t="s">
        <v>2009</v>
      </c>
      <c r="C8721" t="s">
        <v>15442</v>
      </c>
      <c r="D8721" s="16" t="s">
        <v>603</v>
      </c>
      <c r="E8721">
        <v>14078.95</v>
      </c>
    </row>
    <row r="8722" spans="1:5" x14ac:dyDescent="0.2">
      <c r="A8722">
        <v>88277</v>
      </c>
      <c r="B8722" t="s">
        <v>2009</v>
      </c>
      <c r="C8722" t="s">
        <v>15443</v>
      </c>
      <c r="D8722" s="16" t="s">
        <v>568</v>
      </c>
      <c r="E8722">
        <v>43.14</v>
      </c>
    </row>
    <row r="8723" spans="1:5" x14ac:dyDescent="0.2">
      <c r="A8723">
        <v>100307</v>
      </c>
      <c r="B8723" t="s">
        <v>2009</v>
      </c>
      <c r="C8723" t="s">
        <v>15444</v>
      </c>
      <c r="D8723" s="16" t="s">
        <v>568</v>
      </c>
      <c r="E8723">
        <v>42.18</v>
      </c>
    </row>
    <row r="8724" spans="1:5" x14ac:dyDescent="0.2">
      <c r="A8724">
        <v>101417</v>
      </c>
      <c r="B8724" t="s">
        <v>2009</v>
      </c>
      <c r="C8724" t="s">
        <v>15444</v>
      </c>
      <c r="D8724" s="16" t="s">
        <v>603</v>
      </c>
      <c r="E8724">
        <v>7113.44</v>
      </c>
    </row>
    <row r="8725" spans="1:5" x14ac:dyDescent="0.2">
      <c r="A8725">
        <v>88278</v>
      </c>
      <c r="B8725" t="s">
        <v>2009</v>
      </c>
      <c r="C8725" t="s">
        <v>15445</v>
      </c>
      <c r="D8725" s="16" t="s">
        <v>568</v>
      </c>
      <c r="E8725">
        <v>38.409999999999997</v>
      </c>
    </row>
    <row r="8726" spans="1:5" x14ac:dyDescent="0.2">
      <c r="A8726">
        <v>101418</v>
      </c>
      <c r="B8726" t="s">
        <v>2009</v>
      </c>
      <c r="C8726" t="s">
        <v>15445</v>
      </c>
      <c r="D8726" s="16" t="s">
        <v>603</v>
      </c>
      <c r="E8726">
        <v>6569.89</v>
      </c>
    </row>
    <row r="8727" spans="1:5" x14ac:dyDescent="0.2">
      <c r="A8727">
        <v>105535</v>
      </c>
      <c r="B8727" t="s">
        <v>2009</v>
      </c>
      <c r="C8727" t="s">
        <v>15446</v>
      </c>
      <c r="D8727" s="16" t="s">
        <v>568</v>
      </c>
      <c r="E8727">
        <v>0</v>
      </c>
    </row>
    <row r="8728" spans="1:5" x14ac:dyDescent="0.2">
      <c r="A8728">
        <v>101419</v>
      </c>
      <c r="B8728" t="s">
        <v>2009</v>
      </c>
      <c r="C8728" t="s">
        <v>15447</v>
      </c>
      <c r="D8728" s="16" t="s">
        <v>603</v>
      </c>
      <c r="E8728">
        <v>8359.4599999999991</v>
      </c>
    </row>
    <row r="8729" spans="1:5" x14ac:dyDescent="0.2">
      <c r="A8729">
        <v>88279</v>
      </c>
      <c r="B8729" t="s">
        <v>2009</v>
      </c>
      <c r="C8729" t="s">
        <v>15448</v>
      </c>
      <c r="D8729" s="16" t="s">
        <v>568</v>
      </c>
      <c r="E8729">
        <v>49.51</v>
      </c>
    </row>
    <row r="8730" spans="1:5" x14ac:dyDescent="0.2">
      <c r="A8730">
        <v>88281</v>
      </c>
      <c r="B8730" t="s">
        <v>2009</v>
      </c>
      <c r="C8730" t="s">
        <v>15449</v>
      </c>
      <c r="D8730" s="16" t="s">
        <v>568</v>
      </c>
      <c r="E8730">
        <v>37.1</v>
      </c>
    </row>
    <row r="8731" spans="1:5" x14ac:dyDescent="0.2">
      <c r="A8731">
        <v>93558</v>
      </c>
      <c r="B8731" t="s">
        <v>2009</v>
      </c>
      <c r="C8731" t="s">
        <v>15450</v>
      </c>
      <c r="D8731" s="16" t="s">
        <v>603</v>
      </c>
      <c r="E8731">
        <v>6197.31</v>
      </c>
    </row>
    <row r="8732" spans="1:5" x14ac:dyDescent="0.2">
      <c r="A8732">
        <v>101420</v>
      </c>
      <c r="B8732" t="s">
        <v>2009</v>
      </c>
      <c r="C8732" t="s">
        <v>15451</v>
      </c>
      <c r="D8732" s="16" t="s">
        <v>603</v>
      </c>
      <c r="E8732">
        <v>6370.05</v>
      </c>
    </row>
    <row r="8733" spans="1:5" x14ac:dyDescent="0.2">
      <c r="A8733">
        <v>101421</v>
      </c>
      <c r="B8733" t="s">
        <v>2009</v>
      </c>
      <c r="C8733" t="s">
        <v>15452</v>
      </c>
      <c r="D8733" s="16" t="s">
        <v>603</v>
      </c>
      <c r="E8733">
        <v>7271.6</v>
      </c>
    </row>
    <row r="8734" spans="1:5" x14ac:dyDescent="0.2">
      <c r="A8734">
        <v>88282</v>
      </c>
      <c r="B8734" t="s">
        <v>2009</v>
      </c>
      <c r="C8734" t="s">
        <v>15453</v>
      </c>
      <c r="D8734" s="16" t="s">
        <v>568</v>
      </c>
      <c r="E8734">
        <v>36.1</v>
      </c>
    </row>
    <row r="8735" spans="1:5" x14ac:dyDescent="0.2">
      <c r="A8735">
        <v>88283</v>
      </c>
      <c r="B8735" t="s">
        <v>2009</v>
      </c>
      <c r="C8735" t="s">
        <v>15454</v>
      </c>
      <c r="D8735" s="16" t="s">
        <v>568</v>
      </c>
      <c r="E8735">
        <v>42.25</v>
      </c>
    </row>
    <row r="8736" spans="1:5" x14ac:dyDescent="0.2">
      <c r="A8736">
        <v>101422</v>
      </c>
      <c r="B8736" t="s">
        <v>2009</v>
      </c>
      <c r="C8736" t="s">
        <v>15455</v>
      </c>
      <c r="D8736" s="16" t="s">
        <v>603</v>
      </c>
      <c r="E8736">
        <v>5461.38</v>
      </c>
    </row>
    <row r="8737" spans="1:5" x14ac:dyDescent="0.2">
      <c r="A8737">
        <v>88284</v>
      </c>
      <c r="B8737" t="s">
        <v>2009</v>
      </c>
      <c r="C8737" t="s">
        <v>15456</v>
      </c>
      <c r="D8737" s="16" t="s">
        <v>568</v>
      </c>
      <c r="E8737">
        <v>31.87</v>
      </c>
    </row>
    <row r="8738" spans="1:5" x14ac:dyDescent="0.2">
      <c r="A8738">
        <v>101424</v>
      </c>
      <c r="B8738" t="s">
        <v>2009</v>
      </c>
      <c r="C8738" t="s">
        <v>15457</v>
      </c>
      <c r="D8738" s="16" t="s">
        <v>603</v>
      </c>
      <c r="E8738">
        <v>6569.64</v>
      </c>
    </row>
    <row r="8739" spans="1:5" x14ac:dyDescent="0.2">
      <c r="A8739">
        <v>88286</v>
      </c>
      <c r="B8739" t="s">
        <v>2009</v>
      </c>
      <c r="C8739" t="s">
        <v>15458</v>
      </c>
      <c r="D8739" s="16" t="s">
        <v>568</v>
      </c>
      <c r="E8739">
        <v>38.54</v>
      </c>
    </row>
    <row r="8740" spans="1:5" x14ac:dyDescent="0.2">
      <c r="A8740">
        <v>88288</v>
      </c>
      <c r="B8740" t="s">
        <v>2009</v>
      </c>
      <c r="C8740" t="s">
        <v>15459</v>
      </c>
      <c r="D8740" s="16" t="s">
        <v>568</v>
      </c>
      <c r="E8740">
        <v>29.83</v>
      </c>
    </row>
    <row r="8741" spans="1:5" x14ac:dyDescent="0.2">
      <c r="A8741">
        <v>101425</v>
      </c>
      <c r="B8741" t="s">
        <v>2009</v>
      </c>
      <c r="C8741" t="s">
        <v>15459</v>
      </c>
      <c r="D8741" s="16" t="s">
        <v>603</v>
      </c>
      <c r="E8741">
        <v>5097.25</v>
      </c>
    </row>
    <row r="8742" spans="1:5" x14ac:dyDescent="0.2">
      <c r="A8742">
        <v>101426</v>
      </c>
      <c r="B8742" t="s">
        <v>2009</v>
      </c>
      <c r="C8742" t="s">
        <v>15460</v>
      </c>
      <c r="D8742" s="16" t="s">
        <v>603</v>
      </c>
      <c r="E8742">
        <v>7227.28</v>
      </c>
    </row>
    <row r="8743" spans="1:5" x14ac:dyDescent="0.2">
      <c r="A8743">
        <v>88291</v>
      </c>
      <c r="B8743" t="s">
        <v>2009</v>
      </c>
      <c r="C8743" t="s">
        <v>15461</v>
      </c>
      <c r="D8743" s="16" t="s">
        <v>568</v>
      </c>
      <c r="E8743">
        <v>40.020000000000003</v>
      </c>
    </row>
    <row r="8744" spans="1:5" x14ac:dyDescent="0.2">
      <c r="A8744">
        <v>101427</v>
      </c>
      <c r="B8744" t="s">
        <v>2009</v>
      </c>
      <c r="C8744" t="s">
        <v>15461</v>
      </c>
      <c r="D8744" s="16" t="s">
        <v>603</v>
      </c>
      <c r="E8744">
        <v>6864.37</v>
      </c>
    </row>
    <row r="8745" spans="1:5" x14ac:dyDescent="0.2">
      <c r="A8745">
        <v>101428</v>
      </c>
      <c r="B8745" t="s">
        <v>2009</v>
      </c>
      <c r="C8745" t="s">
        <v>15462</v>
      </c>
      <c r="D8745" s="16" t="s">
        <v>603</v>
      </c>
      <c r="E8745">
        <v>6126.93</v>
      </c>
    </row>
    <row r="8746" spans="1:5" x14ac:dyDescent="0.2">
      <c r="A8746">
        <v>88377</v>
      </c>
      <c r="B8746" t="s">
        <v>2009</v>
      </c>
      <c r="C8746" t="s">
        <v>15463</v>
      </c>
      <c r="D8746" s="16" t="s">
        <v>568</v>
      </c>
      <c r="E8746">
        <v>35.770000000000003</v>
      </c>
    </row>
    <row r="8747" spans="1:5" x14ac:dyDescent="0.2">
      <c r="A8747">
        <v>101429</v>
      </c>
      <c r="B8747" t="s">
        <v>2009</v>
      </c>
      <c r="C8747" t="s">
        <v>15464</v>
      </c>
      <c r="D8747" s="16" t="s">
        <v>603</v>
      </c>
      <c r="E8747">
        <v>4873.62</v>
      </c>
    </row>
    <row r="8748" spans="1:5" x14ac:dyDescent="0.2">
      <c r="A8748">
        <v>88292</v>
      </c>
      <c r="B8748" t="s">
        <v>2009</v>
      </c>
      <c r="C8748" t="s">
        <v>15465</v>
      </c>
      <c r="D8748" s="16" t="s">
        <v>568</v>
      </c>
      <c r="E8748">
        <v>28.55</v>
      </c>
    </row>
    <row r="8749" spans="1:5" x14ac:dyDescent="0.2">
      <c r="A8749">
        <v>88293</v>
      </c>
      <c r="B8749" t="s">
        <v>2009</v>
      </c>
      <c r="C8749" t="s">
        <v>15466</v>
      </c>
      <c r="D8749" s="16" t="s">
        <v>568</v>
      </c>
      <c r="E8749">
        <v>40.020000000000003</v>
      </c>
    </row>
    <row r="8750" spans="1:5" x14ac:dyDescent="0.2">
      <c r="A8750">
        <v>101430</v>
      </c>
      <c r="B8750" t="s">
        <v>2009</v>
      </c>
      <c r="C8750" t="s">
        <v>15467</v>
      </c>
      <c r="D8750" s="16" t="s">
        <v>603</v>
      </c>
      <c r="E8750">
        <v>6864.37</v>
      </c>
    </row>
    <row r="8751" spans="1:5" x14ac:dyDescent="0.2">
      <c r="A8751">
        <v>88294</v>
      </c>
      <c r="B8751" t="s">
        <v>2009</v>
      </c>
      <c r="C8751" t="s">
        <v>15468</v>
      </c>
      <c r="D8751" s="16" t="s">
        <v>568</v>
      </c>
      <c r="E8751">
        <v>42.91</v>
      </c>
    </row>
    <row r="8752" spans="1:5" x14ac:dyDescent="0.2">
      <c r="A8752">
        <v>101431</v>
      </c>
      <c r="B8752" t="s">
        <v>2009</v>
      </c>
      <c r="C8752" t="s">
        <v>15468</v>
      </c>
      <c r="D8752" s="16" t="s">
        <v>603</v>
      </c>
      <c r="E8752">
        <v>7348.54</v>
      </c>
    </row>
    <row r="8753" spans="1:5" x14ac:dyDescent="0.2">
      <c r="A8753">
        <v>88295</v>
      </c>
      <c r="B8753" t="s">
        <v>2009</v>
      </c>
      <c r="C8753" t="s">
        <v>15469</v>
      </c>
      <c r="D8753" s="16" t="s">
        <v>568</v>
      </c>
      <c r="E8753">
        <v>35.33</v>
      </c>
    </row>
    <row r="8754" spans="1:5" x14ac:dyDescent="0.2">
      <c r="A8754">
        <v>101432</v>
      </c>
      <c r="B8754" t="s">
        <v>2009</v>
      </c>
      <c r="C8754" t="s">
        <v>15470</v>
      </c>
      <c r="D8754" s="16" t="s">
        <v>603</v>
      </c>
      <c r="E8754">
        <v>6013.98</v>
      </c>
    </row>
    <row r="8755" spans="1:5" x14ac:dyDescent="0.2">
      <c r="A8755">
        <v>88296</v>
      </c>
      <c r="B8755" t="s">
        <v>2009</v>
      </c>
      <c r="C8755" t="s">
        <v>15471</v>
      </c>
      <c r="D8755" s="16" t="s">
        <v>568</v>
      </c>
      <c r="E8755">
        <v>53.85</v>
      </c>
    </row>
    <row r="8756" spans="1:5" x14ac:dyDescent="0.2">
      <c r="A8756">
        <v>101433</v>
      </c>
      <c r="B8756" t="s">
        <v>2009</v>
      </c>
      <c r="C8756" t="s">
        <v>15471</v>
      </c>
      <c r="D8756" s="16" t="s">
        <v>603</v>
      </c>
      <c r="E8756">
        <v>9207.59</v>
      </c>
    </row>
    <row r="8757" spans="1:5" x14ac:dyDescent="0.2">
      <c r="A8757">
        <v>101434</v>
      </c>
      <c r="B8757" t="s">
        <v>2009</v>
      </c>
      <c r="C8757" t="s">
        <v>15472</v>
      </c>
      <c r="D8757" s="16" t="s">
        <v>603</v>
      </c>
      <c r="E8757">
        <v>5091.17</v>
      </c>
    </row>
    <row r="8758" spans="1:5" x14ac:dyDescent="0.2">
      <c r="A8758">
        <v>88298</v>
      </c>
      <c r="B8758" t="s">
        <v>2009</v>
      </c>
      <c r="C8758" t="s">
        <v>15473</v>
      </c>
      <c r="D8758" s="16" t="s">
        <v>568</v>
      </c>
      <c r="E8758">
        <v>32.64</v>
      </c>
    </row>
    <row r="8759" spans="1:5" x14ac:dyDescent="0.2">
      <c r="A8759">
        <v>101436</v>
      </c>
      <c r="B8759" t="s">
        <v>2009</v>
      </c>
      <c r="C8759" t="s">
        <v>15473</v>
      </c>
      <c r="D8759" s="16" t="s">
        <v>603</v>
      </c>
      <c r="E8759">
        <v>5585.25</v>
      </c>
    </row>
    <row r="8760" spans="1:5" x14ac:dyDescent="0.2">
      <c r="A8760">
        <v>101437</v>
      </c>
      <c r="B8760" t="s">
        <v>2009</v>
      </c>
      <c r="C8760" t="s">
        <v>15474</v>
      </c>
      <c r="D8760" s="16" t="s">
        <v>603</v>
      </c>
      <c r="E8760">
        <v>8573.07</v>
      </c>
    </row>
    <row r="8761" spans="1:5" x14ac:dyDescent="0.2">
      <c r="A8761">
        <v>88299</v>
      </c>
      <c r="B8761" t="s">
        <v>2009</v>
      </c>
      <c r="C8761" t="s">
        <v>15475</v>
      </c>
      <c r="D8761" s="16" t="s">
        <v>568</v>
      </c>
      <c r="E8761">
        <v>49.86</v>
      </c>
    </row>
    <row r="8762" spans="1:5" x14ac:dyDescent="0.2">
      <c r="A8762">
        <v>88300</v>
      </c>
      <c r="B8762" t="s">
        <v>2009</v>
      </c>
      <c r="C8762" t="s">
        <v>15476</v>
      </c>
      <c r="D8762" s="16" t="s">
        <v>568</v>
      </c>
      <c r="E8762">
        <v>49.86</v>
      </c>
    </row>
    <row r="8763" spans="1:5" x14ac:dyDescent="0.2">
      <c r="A8763">
        <v>101438</v>
      </c>
      <c r="B8763" t="s">
        <v>2009</v>
      </c>
      <c r="C8763" t="s">
        <v>15476</v>
      </c>
      <c r="D8763" s="16" t="s">
        <v>603</v>
      </c>
      <c r="E8763">
        <v>8573.07</v>
      </c>
    </row>
    <row r="8764" spans="1:5" x14ac:dyDescent="0.2">
      <c r="A8764">
        <v>88297</v>
      </c>
      <c r="B8764" t="s">
        <v>2009</v>
      </c>
      <c r="C8764" t="s">
        <v>15477</v>
      </c>
      <c r="D8764" s="16" t="s">
        <v>568</v>
      </c>
      <c r="E8764">
        <v>44.29</v>
      </c>
    </row>
    <row r="8765" spans="1:5" x14ac:dyDescent="0.2">
      <c r="A8765">
        <v>101435</v>
      </c>
      <c r="B8765" t="s">
        <v>2009</v>
      </c>
      <c r="C8765" t="s">
        <v>15478</v>
      </c>
      <c r="D8765" s="16" t="s">
        <v>603</v>
      </c>
      <c r="E8765">
        <v>7587.12</v>
      </c>
    </row>
    <row r="8766" spans="1:5" x14ac:dyDescent="0.2">
      <c r="A8766">
        <v>101440</v>
      </c>
      <c r="B8766" t="s">
        <v>2009</v>
      </c>
      <c r="C8766" t="s">
        <v>15479</v>
      </c>
      <c r="D8766" s="16" t="s">
        <v>603</v>
      </c>
      <c r="E8766">
        <v>6864.37</v>
      </c>
    </row>
    <row r="8767" spans="1:5" x14ac:dyDescent="0.2">
      <c r="A8767">
        <v>88302</v>
      </c>
      <c r="B8767" t="s">
        <v>2009</v>
      </c>
      <c r="C8767" t="s">
        <v>15480</v>
      </c>
      <c r="D8767" s="16" t="s">
        <v>568</v>
      </c>
      <c r="E8767">
        <v>40.020000000000003</v>
      </c>
    </row>
    <row r="8768" spans="1:5" x14ac:dyDescent="0.2">
      <c r="A8768">
        <v>88301</v>
      </c>
      <c r="B8768" t="s">
        <v>2009</v>
      </c>
      <c r="C8768" t="s">
        <v>15481</v>
      </c>
      <c r="D8768" s="16" t="s">
        <v>568</v>
      </c>
      <c r="E8768">
        <v>40.020000000000003</v>
      </c>
    </row>
    <row r="8769" spans="1:5" x14ac:dyDescent="0.2">
      <c r="A8769">
        <v>101439</v>
      </c>
      <c r="B8769" t="s">
        <v>2009</v>
      </c>
      <c r="C8769" t="s">
        <v>15481</v>
      </c>
      <c r="D8769" s="16" t="s">
        <v>603</v>
      </c>
      <c r="E8769">
        <v>6864.37</v>
      </c>
    </row>
    <row r="8770" spans="1:5" x14ac:dyDescent="0.2">
      <c r="A8770">
        <v>88303</v>
      </c>
      <c r="B8770" t="s">
        <v>2009</v>
      </c>
      <c r="C8770" t="s">
        <v>15482</v>
      </c>
      <c r="D8770" s="16" t="s">
        <v>568</v>
      </c>
      <c r="E8770">
        <v>34.71</v>
      </c>
    </row>
    <row r="8771" spans="1:5" x14ac:dyDescent="0.2">
      <c r="A8771">
        <v>101441</v>
      </c>
      <c r="B8771" t="s">
        <v>2009</v>
      </c>
      <c r="C8771" t="s">
        <v>15482</v>
      </c>
      <c r="D8771" s="16" t="s">
        <v>603</v>
      </c>
      <c r="E8771">
        <v>5943.37</v>
      </c>
    </row>
    <row r="8772" spans="1:5" x14ac:dyDescent="0.2">
      <c r="A8772">
        <v>88304</v>
      </c>
      <c r="B8772" t="s">
        <v>2009</v>
      </c>
      <c r="C8772" t="s">
        <v>15483</v>
      </c>
      <c r="D8772" s="16" t="s">
        <v>568</v>
      </c>
      <c r="E8772">
        <v>49.86</v>
      </c>
    </row>
    <row r="8773" spans="1:5" x14ac:dyDescent="0.2">
      <c r="A8773">
        <v>101443</v>
      </c>
      <c r="B8773" t="s">
        <v>2009</v>
      </c>
      <c r="C8773" t="s">
        <v>15483</v>
      </c>
      <c r="D8773" s="16" t="s">
        <v>603</v>
      </c>
      <c r="E8773">
        <v>8573.07</v>
      </c>
    </row>
    <row r="8774" spans="1:5" x14ac:dyDescent="0.2">
      <c r="A8774">
        <v>88306</v>
      </c>
      <c r="B8774" t="s">
        <v>2009</v>
      </c>
      <c r="C8774" t="s">
        <v>15484</v>
      </c>
      <c r="D8774" s="16" t="s">
        <v>568</v>
      </c>
      <c r="E8774">
        <v>29.86</v>
      </c>
    </row>
    <row r="8775" spans="1:5" x14ac:dyDescent="0.2">
      <c r="A8775">
        <v>88307</v>
      </c>
      <c r="B8775" t="s">
        <v>2009</v>
      </c>
      <c r="C8775" t="s">
        <v>15485</v>
      </c>
      <c r="D8775" s="16" t="s">
        <v>568</v>
      </c>
      <c r="E8775">
        <v>42.11</v>
      </c>
    </row>
    <row r="8776" spans="1:5" x14ac:dyDescent="0.2">
      <c r="A8776">
        <v>88308</v>
      </c>
      <c r="B8776" t="s">
        <v>2009</v>
      </c>
      <c r="C8776" t="s">
        <v>15486</v>
      </c>
      <c r="D8776" s="16" t="s">
        <v>568</v>
      </c>
      <c r="E8776">
        <v>34.39</v>
      </c>
    </row>
    <row r="8777" spans="1:5" x14ac:dyDescent="0.2">
      <c r="A8777">
        <v>101444</v>
      </c>
      <c r="B8777" t="s">
        <v>2009</v>
      </c>
      <c r="C8777" t="s">
        <v>15486</v>
      </c>
      <c r="D8777" s="16" t="s">
        <v>603</v>
      </c>
      <c r="E8777">
        <v>5850.29</v>
      </c>
    </row>
    <row r="8778" spans="1:5" x14ac:dyDescent="0.2">
      <c r="A8778">
        <v>88309</v>
      </c>
      <c r="B8778" t="s">
        <v>2009</v>
      </c>
      <c r="C8778" t="s">
        <v>15487</v>
      </c>
      <c r="D8778" s="16" t="s">
        <v>568</v>
      </c>
      <c r="E8778">
        <v>34.53</v>
      </c>
    </row>
    <row r="8779" spans="1:5" x14ac:dyDescent="0.2">
      <c r="A8779">
        <v>101445</v>
      </c>
      <c r="B8779" t="s">
        <v>2009</v>
      </c>
      <c r="C8779" t="s">
        <v>15487</v>
      </c>
      <c r="D8779" s="16" t="s">
        <v>603</v>
      </c>
      <c r="E8779">
        <v>5849.73</v>
      </c>
    </row>
    <row r="8780" spans="1:5" x14ac:dyDescent="0.2">
      <c r="A8780">
        <v>88310</v>
      </c>
      <c r="B8780" t="s">
        <v>2009</v>
      </c>
      <c r="C8780" t="s">
        <v>15488</v>
      </c>
      <c r="D8780" s="16" t="s">
        <v>568</v>
      </c>
      <c r="E8780">
        <v>40</v>
      </c>
    </row>
    <row r="8781" spans="1:5" x14ac:dyDescent="0.2">
      <c r="A8781">
        <v>101446</v>
      </c>
      <c r="B8781" t="s">
        <v>2009</v>
      </c>
      <c r="C8781" t="s">
        <v>15488</v>
      </c>
      <c r="D8781" s="16" t="s">
        <v>603</v>
      </c>
      <c r="E8781">
        <v>6804.46</v>
      </c>
    </row>
    <row r="8782" spans="1:5" x14ac:dyDescent="0.2">
      <c r="A8782">
        <v>88311</v>
      </c>
      <c r="B8782" t="s">
        <v>2009</v>
      </c>
      <c r="C8782" t="s">
        <v>15489</v>
      </c>
      <c r="D8782" s="16" t="s">
        <v>568</v>
      </c>
      <c r="E8782">
        <v>37.94</v>
      </c>
    </row>
    <row r="8783" spans="1:5" x14ac:dyDescent="0.2">
      <c r="A8783">
        <v>101447</v>
      </c>
      <c r="B8783" t="s">
        <v>2009</v>
      </c>
      <c r="C8783" t="s">
        <v>15489</v>
      </c>
      <c r="D8783" s="16" t="s">
        <v>603</v>
      </c>
      <c r="E8783">
        <v>6449.79</v>
      </c>
    </row>
    <row r="8784" spans="1:5" x14ac:dyDescent="0.2">
      <c r="A8784">
        <v>88312</v>
      </c>
      <c r="B8784" t="s">
        <v>2009</v>
      </c>
      <c r="C8784" t="s">
        <v>15490</v>
      </c>
      <c r="D8784" s="16" t="s">
        <v>568</v>
      </c>
      <c r="E8784">
        <v>40</v>
      </c>
    </row>
    <row r="8785" spans="1:5" x14ac:dyDescent="0.2">
      <c r="A8785">
        <v>101448</v>
      </c>
      <c r="B8785" t="s">
        <v>2009</v>
      </c>
      <c r="C8785" t="s">
        <v>15490</v>
      </c>
      <c r="D8785" s="16" t="s">
        <v>603</v>
      </c>
      <c r="E8785">
        <v>6804.46</v>
      </c>
    </row>
    <row r="8786" spans="1:5" x14ac:dyDescent="0.2">
      <c r="A8786">
        <v>101449</v>
      </c>
      <c r="B8786" t="s">
        <v>2009</v>
      </c>
      <c r="C8786" t="s">
        <v>15491</v>
      </c>
      <c r="D8786" s="16" t="s">
        <v>603</v>
      </c>
      <c r="E8786">
        <v>5786.41</v>
      </c>
    </row>
    <row r="8787" spans="1:5" x14ac:dyDescent="0.2">
      <c r="A8787">
        <v>88313</v>
      </c>
      <c r="B8787" t="s">
        <v>2009</v>
      </c>
      <c r="C8787" t="s">
        <v>15492</v>
      </c>
      <c r="D8787" s="16" t="s">
        <v>568</v>
      </c>
      <c r="E8787">
        <v>34.11</v>
      </c>
    </row>
    <row r="8788" spans="1:5" x14ac:dyDescent="0.2">
      <c r="A8788">
        <v>88314</v>
      </c>
      <c r="B8788" t="s">
        <v>2009</v>
      </c>
      <c r="C8788" t="s">
        <v>15493</v>
      </c>
      <c r="D8788" s="16" t="s">
        <v>568</v>
      </c>
      <c r="E8788">
        <v>29.66</v>
      </c>
    </row>
    <row r="8789" spans="1:5" x14ac:dyDescent="0.2">
      <c r="A8789">
        <v>88315</v>
      </c>
      <c r="B8789" t="s">
        <v>2009</v>
      </c>
      <c r="C8789" t="s">
        <v>15494</v>
      </c>
      <c r="D8789" s="16" t="s">
        <v>568</v>
      </c>
      <c r="E8789">
        <v>38.26</v>
      </c>
    </row>
    <row r="8790" spans="1:5" x14ac:dyDescent="0.2">
      <c r="A8790">
        <v>101451</v>
      </c>
      <c r="B8790" t="s">
        <v>2009</v>
      </c>
      <c r="C8790" t="s">
        <v>15494</v>
      </c>
      <c r="D8790" s="16" t="s">
        <v>603</v>
      </c>
      <c r="E8790">
        <v>6537.36</v>
      </c>
    </row>
    <row r="8791" spans="1:5" x14ac:dyDescent="0.2">
      <c r="A8791">
        <v>88316</v>
      </c>
      <c r="B8791" t="s">
        <v>2009</v>
      </c>
      <c r="C8791" t="s">
        <v>15495</v>
      </c>
      <c r="D8791" s="16" t="s">
        <v>568</v>
      </c>
      <c r="E8791">
        <v>28.97</v>
      </c>
    </row>
    <row r="8792" spans="1:5" x14ac:dyDescent="0.2">
      <c r="A8792">
        <v>101452</v>
      </c>
      <c r="B8792" t="s">
        <v>2009</v>
      </c>
      <c r="C8792" t="s">
        <v>15496</v>
      </c>
      <c r="D8792" s="16" t="s">
        <v>603</v>
      </c>
      <c r="E8792">
        <v>4895.26</v>
      </c>
    </row>
    <row r="8793" spans="1:5" x14ac:dyDescent="0.2">
      <c r="A8793">
        <v>88318</v>
      </c>
      <c r="B8793" t="s">
        <v>2009</v>
      </c>
      <c r="C8793" t="s">
        <v>15497</v>
      </c>
      <c r="D8793" s="16" t="s">
        <v>568</v>
      </c>
      <c r="E8793">
        <v>45.21</v>
      </c>
    </row>
    <row r="8794" spans="1:5" x14ac:dyDescent="0.2">
      <c r="A8794">
        <v>88317</v>
      </c>
      <c r="B8794" t="s">
        <v>2009</v>
      </c>
      <c r="C8794" t="s">
        <v>15498</v>
      </c>
      <c r="D8794" s="16" t="s">
        <v>568</v>
      </c>
      <c r="E8794">
        <v>40.450000000000003</v>
      </c>
    </row>
    <row r="8795" spans="1:5" x14ac:dyDescent="0.2">
      <c r="A8795">
        <v>101453</v>
      </c>
      <c r="B8795" t="s">
        <v>2009</v>
      </c>
      <c r="C8795" t="s">
        <v>15498</v>
      </c>
      <c r="D8795" s="16" t="s">
        <v>603</v>
      </c>
      <c r="E8795">
        <v>6901.01</v>
      </c>
    </row>
    <row r="8796" spans="1:5" x14ac:dyDescent="0.2">
      <c r="A8796">
        <v>101454</v>
      </c>
      <c r="B8796" t="s">
        <v>2009</v>
      </c>
      <c r="C8796" t="s">
        <v>15499</v>
      </c>
      <c r="D8796" s="16" t="s">
        <v>603</v>
      </c>
      <c r="E8796">
        <v>7728.89</v>
      </c>
    </row>
    <row r="8797" spans="1:5" x14ac:dyDescent="0.2">
      <c r="A8797">
        <v>100533</v>
      </c>
      <c r="B8797" t="s">
        <v>2009</v>
      </c>
      <c r="C8797" t="s">
        <v>15500</v>
      </c>
      <c r="D8797" s="16" t="s">
        <v>568</v>
      </c>
      <c r="E8797">
        <v>42.56</v>
      </c>
    </row>
    <row r="8798" spans="1:5" x14ac:dyDescent="0.2">
      <c r="A8798">
        <v>100534</v>
      </c>
      <c r="B8798" t="s">
        <v>2009</v>
      </c>
      <c r="C8798" t="s">
        <v>15500</v>
      </c>
      <c r="D8798" s="16" t="s">
        <v>603</v>
      </c>
      <c r="E8798">
        <v>7249.17</v>
      </c>
    </row>
    <row r="8799" spans="1:5" x14ac:dyDescent="0.2">
      <c r="A8799">
        <v>88323</v>
      </c>
      <c r="B8799" t="s">
        <v>2009</v>
      </c>
      <c r="C8799" t="s">
        <v>15501</v>
      </c>
      <c r="D8799" s="16" t="s">
        <v>568</v>
      </c>
      <c r="E8799">
        <v>37.54</v>
      </c>
    </row>
    <row r="8800" spans="1:5" x14ac:dyDescent="0.2">
      <c r="A8800">
        <v>101458</v>
      </c>
      <c r="B8800" t="s">
        <v>2009</v>
      </c>
      <c r="C8800" t="s">
        <v>15502</v>
      </c>
      <c r="D8800" s="16" t="s">
        <v>603</v>
      </c>
      <c r="E8800">
        <v>6413.24</v>
      </c>
    </row>
    <row r="8801" spans="1:5" x14ac:dyDescent="0.2">
      <c r="A8801">
        <v>90781</v>
      </c>
      <c r="B8801" t="s">
        <v>2009</v>
      </c>
      <c r="C8801" t="s">
        <v>15503</v>
      </c>
      <c r="D8801" s="16" t="s">
        <v>568</v>
      </c>
      <c r="E8801">
        <v>50.63</v>
      </c>
    </row>
    <row r="8802" spans="1:5" x14ac:dyDescent="0.2">
      <c r="A8802">
        <v>94296</v>
      </c>
      <c r="B8802" t="s">
        <v>2009</v>
      </c>
      <c r="C8802" t="s">
        <v>15503</v>
      </c>
      <c r="D8802" s="16" t="s">
        <v>603</v>
      </c>
      <c r="E8802">
        <v>8708.2099999999991</v>
      </c>
    </row>
    <row r="8803" spans="1:5" x14ac:dyDescent="0.2">
      <c r="A8803">
        <v>88324</v>
      </c>
      <c r="B8803" t="s">
        <v>2009</v>
      </c>
      <c r="C8803" t="s">
        <v>15504</v>
      </c>
      <c r="D8803" s="16" t="s">
        <v>568</v>
      </c>
      <c r="E8803">
        <v>44.29</v>
      </c>
    </row>
    <row r="8804" spans="1:5" x14ac:dyDescent="0.2">
      <c r="A8804">
        <v>88321</v>
      </c>
      <c r="B8804" t="s">
        <v>2009</v>
      </c>
      <c r="C8804" t="s">
        <v>15505</v>
      </c>
      <c r="D8804" s="16" t="s">
        <v>568</v>
      </c>
      <c r="E8804">
        <v>61.36</v>
      </c>
    </row>
    <row r="8805" spans="1:5" x14ac:dyDescent="0.2">
      <c r="A8805">
        <v>101456</v>
      </c>
      <c r="B8805" t="s">
        <v>2009</v>
      </c>
      <c r="C8805" t="s">
        <v>15506</v>
      </c>
      <c r="D8805" s="16" t="s">
        <v>603</v>
      </c>
      <c r="E8805">
        <v>10573.98</v>
      </c>
    </row>
    <row r="8806" spans="1:5" x14ac:dyDescent="0.2">
      <c r="A8806">
        <v>100309</v>
      </c>
      <c r="B8806" t="s">
        <v>2009</v>
      </c>
      <c r="C8806" t="s">
        <v>15507</v>
      </c>
      <c r="D8806" s="16" t="s">
        <v>568</v>
      </c>
      <c r="E8806">
        <v>47.03</v>
      </c>
    </row>
    <row r="8807" spans="1:5" x14ac:dyDescent="0.2">
      <c r="A8807">
        <v>100321</v>
      </c>
      <c r="B8807" t="s">
        <v>2009</v>
      </c>
      <c r="C8807" t="s">
        <v>15507</v>
      </c>
      <c r="D8807" s="16" t="s">
        <v>603</v>
      </c>
      <c r="E8807">
        <v>8020.38</v>
      </c>
    </row>
    <row r="8808" spans="1:5" x14ac:dyDescent="0.2">
      <c r="A8808">
        <v>88322</v>
      </c>
      <c r="B8808" t="s">
        <v>2009</v>
      </c>
      <c r="C8808" t="s">
        <v>15508</v>
      </c>
      <c r="D8808" s="16" t="s">
        <v>568</v>
      </c>
      <c r="E8808">
        <v>66.45</v>
      </c>
    </row>
    <row r="8809" spans="1:5" x14ac:dyDescent="0.2">
      <c r="A8809">
        <v>101457</v>
      </c>
      <c r="B8809" t="s">
        <v>2009</v>
      </c>
      <c r="C8809" t="s">
        <v>15508</v>
      </c>
      <c r="D8809" s="16" t="s">
        <v>603</v>
      </c>
      <c r="E8809">
        <v>11426.14</v>
      </c>
    </row>
    <row r="8810" spans="1:5" x14ac:dyDescent="0.2">
      <c r="A8810">
        <v>88325</v>
      </c>
      <c r="B8810" t="s">
        <v>2009</v>
      </c>
      <c r="C8810" t="s">
        <v>15509</v>
      </c>
      <c r="D8810" s="16" t="s">
        <v>568</v>
      </c>
      <c r="E8810">
        <v>30.58</v>
      </c>
    </row>
    <row r="8811" spans="1:5" x14ac:dyDescent="0.2">
      <c r="A8811">
        <v>101459</v>
      </c>
      <c r="B8811" t="s">
        <v>2009</v>
      </c>
      <c r="C8811" t="s">
        <v>15509</v>
      </c>
      <c r="D8811" s="16" t="s">
        <v>603</v>
      </c>
      <c r="E8811">
        <v>5195.17</v>
      </c>
    </row>
    <row r="8812" spans="1:5" x14ac:dyDescent="0.2">
      <c r="A8812">
        <v>100289</v>
      </c>
      <c r="B8812" t="s">
        <v>2009</v>
      </c>
      <c r="C8812" t="s">
        <v>15510</v>
      </c>
      <c r="D8812" s="16" t="s">
        <v>568</v>
      </c>
      <c r="E8812">
        <v>28.68</v>
      </c>
    </row>
    <row r="8813" spans="1:5" x14ac:dyDescent="0.2">
      <c r="A8813">
        <v>101460</v>
      </c>
      <c r="B8813" t="s">
        <v>2009</v>
      </c>
      <c r="C8813" t="s">
        <v>15510</v>
      </c>
      <c r="D8813" s="16" t="s">
        <v>603</v>
      </c>
      <c r="E8813">
        <v>4892.32</v>
      </c>
    </row>
    <row r="8814" spans="1:5" x14ac:dyDescent="0.2">
      <c r="A8814">
        <v>105011</v>
      </c>
      <c r="B8814" t="s">
        <v>2009</v>
      </c>
      <c r="C8814" t="s">
        <v>15511</v>
      </c>
      <c r="D8814" s="16" t="s">
        <v>658</v>
      </c>
      <c r="E8814">
        <v>0.69</v>
      </c>
    </row>
    <row r="8815" spans="1:5" x14ac:dyDescent="0.2">
      <c r="A8815">
        <v>99061</v>
      </c>
      <c r="B8815" t="s">
        <v>2009</v>
      </c>
      <c r="C8815" t="s">
        <v>15512</v>
      </c>
      <c r="D8815" s="16" t="s">
        <v>621</v>
      </c>
      <c r="E8815">
        <v>148.53</v>
      </c>
    </row>
    <row r="8816" spans="1:5" x14ac:dyDescent="0.2">
      <c r="A8816">
        <v>99060</v>
      </c>
      <c r="B8816" t="s">
        <v>2009</v>
      </c>
      <c r="C8816" t="s">
        <v>15513</v>
      </c>
      <c r="D8816" s="16" t="s">
        <v>621</v>
      </c>
      <c r="E8816">
        <v>240.15</v>
      </c>
    </row>
    <row r="8817" spans="1:5" x14ac:dyDescent="0.2">
      <c r="A8817">
        <v>105008</v>
      </c>
      <c r="B8817" t="s">
        <v>2009</v>
      </c>
      <c r="C8817" t="s">
        <v>15514</v>
      </c>
      <c r="D8817" s="16" t="s">
        <v>621</v>
      </c>
      <c r="E8817">
        <v>0</v>
      </c>
    </row>
    <row r="8818" spans="1:5" x14ac:dyDescent="0.2">
      <c r="A8818">
        <v>105009</v>
      </c>
      <c r="B8818" t="s">
        <v>2009</v>
      </c>
      <c r="C8818" t="s">
        <v>15515</v>
      </c>
      <c r="D8818" s="16" t="s">
        <v>658</v>
      </c>
      <c r="E8818">
        <v>98.58</v>
      </c>
    </row>
    <row r="8819" spans="1:5" x14ac:dyDescent="0.2">
      <c r="A8819">
        <v>99059</v>
      </c>
      <c r="B8819" t="s">
        <v>2009</v>
      </c>
      <c r="C8819" t="s">
        <v>15516</v>
      </c>
      <c r="D8819" s="16" t="s">
        <v>658</v>
      </c>
      <c r="E8819">
        <v>80.12</v>
      </c>
    </row>
    <row r="8820" spans="1:5" x14ac:dyDescent="0.2">
      <c r="A8820">
        <v>105137</v>
      </c>
      <c r="B8820" t="s">
        <v>2009</v>
      </c>
      <c r="C8820" t="s">
        <v>15517</v>
      </c>
      <c r="D8820" s="16" t="s">
        <v>658</v>
      </c>
      <c r="E8820">
        <v>0</v>
      </c>
    </row>
    <row r="8821" spans="1:5" x14ac:dyDescent="0.2">
      <c r="A8821">
        <v>105136</v>
      </c>
      <c r="B8821" t="s">
        <v>2009</v>
      </c>
      <c r="C8821" t="s">
        <v>15518</v>
      </c>
      <c r="D8821" s="16" t="s">
        <v>621</v>
      </c>
      <c r="E8821">
        <v>0</v>
      </c>
    </row>
    <row r="8822" spans="1:5" x14ac:dyDescent="0.2">
      <c r="A8822">
        <v>105007</v>
      </c>
      <c r="B8822" t="s">
        <v>2009</v>
      </c>
      <c r="C8822" t="s">
        <v>15519</v>
      </c>
      <c r="D8822" s="16" t="s">
        <v>621</v>
      </c>
      <c r="E8822">
        <v>50.72</v>
      </c>
    </row>
    <row r="8823" spans="1:5" x14ac:dyDescent="0.2">
      <c r="A8823">
        <v>99063</v>
      </c>
      <c r="B8823" t="s">
        <v>2009</v>
      </c>
      <c r="C8823" t="s">
        <v>15520</v>
      </c>
      <c r="D8823" s="16" t="s">
        <v>658</v>
      </c>
      <c r="E8823">
        <v>11.9</v>
      </c>
    </row>
    <row r="8824" spans="1:5" x14ac:dyDescent="0.2">
      <c r="A8824">
        <v>105010</v>
      </c>
      <c r="B8824" t="s">
        <v>2009</v>
      </c>
      <c r="C8824" t="s">
        <v>15521</v>
      </c>
      <c r="D8824" s="16" t="s">
        <v>621</v>
      </c>
      <c r="E8824">
        <v>0</v>
      </c>
    </row>
    <row r="8825" spans="1:5" x14ac:dyDescent="0.2">
      <c r="A8825">
        <v>99062</v>
      </c>
      <c r="B8825" t="s">
        <v>2009</v>
      </c>
      <c r="C8825" t="s">
        <v>15522</v>
      </c>
      <c r="D8825" s="16" t="s">
        <v>621</v>
      </c>
      <c r="E8825">
        <v>2.75</v>
      </c>
    </row>
    <row r="8826" spans="1:5" x14ac:dyDescent="0.2">
      <c r="A8826">
        <v>100857</v>
      </c>
      <c r="B8826" t="s">
        <v>2009</v>
      </c>
      <c r="C8826" t="s">
        <v>15523</v>
      </c>
      <c r="D8826" s="16" t="s">
        <v>621</v>
      </c>
      <c r="E8826">
        <v>418.91</v>
      </c>
    </row>
    <row r="8827" spans="1:5" x14ac:dyDescent="0.2">
      <c r="A8827">
        <v>86905</v>
      </c>
      <c r="B8827" t="s">
        <v>2009</v>
      </c>
      <c r="C8827" t="s">
        <v>15524</v>
      </c>
      <c r="D8827" s="16" t="s">
        <v>621</v>
      </c>
      <c r="E8827">
        <v>326.58</v>
      </c>
    </row>
    <row r="8828" spans="1:5" x14ac:dyDescent="0.2">
      <c r="A8828">
        <v>86908</v>
      </c>
      <c r="B8828" t="s">
        <v>2009</v>
      </c>
      <c r="C8828" t="s">
        <v>15525</v>
      </c>
      <c r="D8828" s="16" t="s">
        <v>621</v>
      </c>
      <c r="E8828">
        <v>384.31</v>
      </c>
    </row>
    <row r="8829" spans="1:5" x14ac:dyDescent="0.2">
      <c r="A8829">
        <v>100849</v>
      </c>
      <c r="B8829" t="s">
        <v>2009</v>
      </c>
      <c r="C8829" t="s">
        <v>15526</v>
      </c>
      <c r="D8829" s="16" t="s">
        <v>621</v>
      </c>
      <c r="E8829">
        <v>47.7</v>
      </c>
    </row>
    <row r="8830" spans="1:5" x14ac:dyDescent="0.2">
      <c r="A8830">
        <v>100851</v>
      </c>
      <c r="B8830" t="s">
        <v>2009</v>
      </c>
      <c r="C8830" t="s">
        <v>15527</v>
      </c>
      <c r="D8830" s="16" t="s">
        <v>621</v>
      </c>
      <c r="E8830">
        <v>95.82</v>
      </c>
    </row>
    <row r="8831" spans="1:5" x14ac:dyDescent="0.2">
      <c r="A8831">
        <v>100850</v>
      </c>
      <c r="B8831" t="s">
        <v>2009</v>
      </c>
      <c r="C8831" t="s">
        <v>15528</v>
      </c>
      <c r="D8831" s="16" t="s">
        <v>621</v>
      </c>
      <c r="E8831">
        <v>0</v>
      </c>
    </row>
    <row r="8832" spans="1:5" x14ac:dyDescent="0.2">
      <c r="A8832">
        <v>86888</v>
      </c>
      <c r="B8832" t="s">
        <v>2009</v>
      </c>
      <c r="C8832" t="s">
        <v>15529</v>
      </c>
      <c r="D8832" s="16" t="s">
        <v>621</v>
      </c>
      <c r="E8832">
        <v>569.78</v>
      </c>
    </row>
    <row r="8833" spans="1:5" x14ac:dyDescent="0.2">
      <c r="A8833">
        <v>86932</v>
      </c>
      <c r="B8833" t="s">
        <v>2009</v>
      </c>
      <c r="C8833" t="s">
        <v>15530</v>
      </c>
      <c r="D8833" s="16" t="s">
        <v>621</v>
      </c>
      <c r="E8833">
        <v>631.36</v>
      </c>
    </row>
    <row r="8834" spans="1:5" x14ac:dyDescent="0.2">
      <c r="A8834">
        <v>86931</v>
      </c>
      <c r="B8834" t="s">
        <v>2009</v>
      </c>
      <c r="C8834" t="s">
        <v>15531</v>
      </c>
      <c r="D8834" s="16" t="s">
        <v>621</v>
      </c>
      <c r="E8834">
        <v>582.62</v>
      </c>
    </row>
    <row r="8835" spans="1:5" x14ac:dyDescent="0.2">
      <c r="A8835">
        <v>106771</v>
      </c>
      <c r="B8835" t="s">
        <v>2009</v>
      </c>
      <c r="C8835" t="s">
        <v>15532</v>
      </c>
      <c r="D8835" s="16" t="s">
        <v>621</v>
      </c>
      <c r="E8835">
        <v>0</v>
      </c>
    </row>
    <row r="8836" spans="1:5" x14ac:dyDescent="0.2">
      <c r="A8836">
        <v>100878</v>
      </c>
      <c r="B8836" t="s">
        <v>2009</v>
      </c>
      <c r="C8836" t="s">
        <v>15533</v>
      </c>
      <c r="D8836" s="16" t="s">
        <v>621</v>
      </c>
      <c r="E8836">
        <v>772.47</v>
      </c>
    </row>
    <row r="8837" spans="1:5" x14ac:dyDescent="0.2">
      <c r="A8837">
        <v>95471</v>
      </c>
      <c r="B8837" t="s">
        <v>2009</v>
      </c>
      <c r="C8837" t="s">
        <v>15534</v>
      </c>
      <c r="D8837" s="16" t="s">
        <v>621</v>
      </c>
      <c r="E8837">
        <v>928.99</v>
      </c>
    </row>
    <row r="8838" spans="1:5" x14ac:dyDescent="0.2">
      <c r="A8838">
        <v>95469</v>
      </c>
      <c r="B8838" t="s">
        <v>2009</v>
      </c>
      <c r="C8838" t="s">
        <v>15535</v>
      </c>
      <c r="D8838" s="16" t="s">
        <v>621</v>
      </c>
      <c r="E8838">
        <v>362.11</v>
      </c>
    </row>
    <row r="8839" spans="1:5" x14ac:dyDescent="0.2">
      <c r="A8839">
        <v>100848</v>
      </c>
      <c r="B8839" t="s">
        <v>2009</v>
      </c>
      <c r="C8839" t="s">
        <v>15536</v>
      </c>
      <c r="D8839" s="16" t="s">
        <v>621</v>
      </c>
      <c r="E8839">
        <v>665.44</v>
      </c>
    </row>
    <row r="8840" spans="1:5" x14ac:dyDescent="0.2">
      <c r="A8840">
        <v>86895</v>
      </c>
      <c r="B8840" t="s">
        <v>2009</v>
      </c>
      <c r="C8840" t="s">
        <v>15537</v>
      </c>
      <c r="D8840" s="16" t="s">
        <v>621</v>
      </c>
      <c r="E8840">
        <v>246.6</v>
      </c>
    </row>
    <row r="8841" spans="1:5" x14ac:dyDescent="0.2">
      <c r="A8841">
        <v>86889</v>
      </c>
      <c r="B8841" t="s">
        <v>2009</v>
      </c>
      <c r="C8841" t="s">
        <v>15538</v>
      </c>
      <c r="D8841" s="16" t="s">
        <v>621</v>
      </c>
      <c r="E8841">
        <v>511.93</v>
      </c>
    </row>
    <row r="8842" spans="1:5" x14ac:dyDescent="0.2">
      <c r="A8842">
        <v>106780</v>
      </c>
      <c r="B8842" t="s">
        <v>2009</v>
      </c>
      <c r="C8842" t="s">
        <v>15539</v>
      </c>
      <c r="D8842" s="16" t="s">
        <v>621</v>
      </c>
      <c r="E8842">
        <v>669.45</v>
      </c>
    </row>
    <row r="8843" spans="1:5" x14ac:dyDescent="0.2">
      <c r="A8843">
        <v>106781</v>
      </c>
      <c r="B8843" t="s">
        <v>2009</v>
      </c>
      <c r="C8843" t="s">
        <v>15540</v>
      </c>
      <c r="D8843" s="16" t="s">
        <v>621</v>
      </c>
      <c r="E8843">
        <v>978.22</v>
      </c>
    </row>
    <row r="8844" spans="1:5" x14ac:dyDescent="0.2">
      <c r="A8844">
        <v>86899</v>
      </c>
      <c r="B8844" t="s">
        <v>2009</v>
      </c>
      <c r="C8844" t="s">
        <v>15541</v>
      </c>
      <c r="D8844" s="16" t="s">
        <v>621</v>
      </c>
      <c r="E8844">
        <v>208.95</v>
      </c>
    </row>
    <row r="8845" spans="1:5" x14ac:dyDescent="0.2">
      <c r="A8845">
        <v>86893</v>
      </c>
      <c r="B8845" t="s">
        <v>2009</v>
      </c>
      <c r="C8845" t="s">
        <v>15542</v>
      </c>
      <c r="D8845" s="16" t="s">
        <v>621</v>
      </c>
      <c r="E8845">
        <v>411.57</v>
      </c>
    </row>
    <row r="8846" spans="1:5" x14ac:dyDescent="0.2">
      <c r="A8846">
        <v>86934</v>
      </c>
      <c r="B8846" t="s">
        <v>2009</v>
      </c>
      <c r="C8846" t="s">
        <v>15543</v>
      </c>
      <c r="D8846" s="16" t="s">
        <v>621</v>
      </c>
      <c r="E8846">
        <v>386.72</v>
      </c>
    </row>
    <row r="8847" spans="1:5" x14ac:dyDescent="0.2">
      <c r="A8847">
        <v>86933</v>
      </c>
      <c r="B8847" t="s">
        <v>2009</v>
      </c>
      <c r="C8847" t="s">
        <v>15544</v>
      </c>
      <c r="D8847" s="16" t="s">
        <v>621</v>
      </c>
      <c r="E8847">
        <v>396.76</v>
      </c>
    </row>
    <row r="8848" spans="1:5" x14ac:dyDescent="0.2">
      <c r="A8848">
        <v>86894</v>
      </c>
      <c r="B8848" t="s">
        <v>2009</v>
      </c>
      <c r="C8848" t="s">
        <v>15545</v>
      </c>
      <c r="D8848" s="16" t="s">
        <v>621</v>
      </c>
      <c r="E8848">
        <v>279.86</v>
      </c>
    </row>
    <row r="8849" spans="1:5" x14ac:dyDescent="0.2">
      <c r="A8849">
        <v>93441</v>
      </c>
      <c r="B8849" t="s">
        <v>2009</v>
      </c>
      <c r="C8849" t="s">
        <v>15546</v>
      </c>
      <c r="D8849" s="16" t="s">
        <v>621</v>
      </c>
      <c r="E8849">
        <v>1000.24</v>
      </c>
    </row>
    <row r="8850" spans="1:5" x14ac:dyDescent="0.2">
      <c r="A8850">
        <v>93396</v>
      </c>
      <c r="B8850" t="s">
        <v>2009</v>
      </c>
      <c r="C8850" t="s">
        <v>15547</v>
      </c>
      <c r="D8850" s="16" t="s">
        <v>621</v>
      </c>
      <c r="E8850">
        <v>663.31</v>
      </c>
    </row>
    <row r="8851" spans="1:5" x14ac:dyDescent="0.2">
      <c r="A8851">
        <v>93442</v>
      </c>
      <c r="B8851" t="s">
        <v>2009</v>
      </c>
      <c r="C8851" t="s">
        <v>15548</v>
      </c>
      <c r="D8851" s="16" t="s">
        <v>621</v>
      </c>
      <c r="E8851">
        <v>1165.58</v>
      </c>
    </row>
    <row r="8852" spans="1:5" x14ac:dyDescent="0.2">
      <c r="A8852">
        <v>86947</v>
      </c>
      <c r="B8852" t="s">
        <v>2009</v>
      </c>
      <c r="C8852" t="s">
        <v>15549</v>
      </c>
      <c r="D8852" s="16" t="s">
        <v>621</v>
      </c>
      <c r="E8852">
        <v>1246.24</v>
      </c>
    </row>
    <row r="8853" spans="1:5" x14ac:dyDescent="0.2">
      <c r="A8853">
        <v>100875</v>
      </c>
      <c r="B8853" t="s">
        <v>2009</v>
      </c>
      <c r="C8853" t="s">
        <v>15550</v>
      </c>
      <c r="D8853" s="16" t="s">
        <v>621</v>
      </c>
      <c r="E8853">
        <v>849.94</v>
      </c>
    </row>
    <row r="8854" spans="1:5" x14ac:dyDescent="0.2">
      <c r="A8854">
        <v>100863</v>
      </c>
      <c r="B8854" t="s">
        <v>2009</v>
      </c>
      <c r="C8854" t="s">
        <v>15551</v>
      </c>
      <c r="D8854" s="16" t="s">
        <v>621</v>
      </c>
      <c r="E8854">
        <v>506.04</v>
      </c>
    </row>
    <row r="8855" spans="1:5" x14ac:dyDescent="0.2">
      <c r="A8855">
        <v>100864</v>
      </c>
      <c r="B8855" t="s">
        <v>2009</v>
      </c>
      <c r="C8855" t="s">
        <v>15552</v>
      </c>
      <c r="D8855" s="16" t="s">
        <v>621</v>
      </c>
      <c r="E8855">
        <v>549.21</v>
      </c>
    </row>
    <row r="8856" spans="1:5" x14ac:dyDescent="0.2">
      <c r="A8856">
        <v>100865</v>
      </c>
      <c r="B8856" t="s">
        <v>2009</v>
      </c>
      <c r="C8856" t="s">
        <v>15553</v>
      </c>
      <c r="D8856" s="16" t="s">
        <v>621</v>
      </c>
      <c r="E8856">
        <v>457.95</v>
      </c>
    </row>
    <row r="8857" spans="1:5" x14ac:dyDescent="0.2">
      <c r="A8857">
        <v>100870</v>
      </c>
      <c r="B8857" t="s">
        <v>2009</v>
      </c>
      <c r="C8857" t="s">
        <v>15554</v>
      </c>
      <c r="D8857" s="16" t="s">
        <v>621</v>
      </c>
      <c r="E8857">
        <v>249.63</v>
      </c>
    </row>
    <row r="8858" spans="1:5" x14ac:dyDescent="0.2">
      <c r="A8858">
        <v>100871</v>
      </c>
      <c r="B8858" t="s">
        <v>2009</v>
      </c>
      <c r="C8858" t="s">
        <v>15555</v>
      </c>
      <c r="D8858" s="16" t="s">
        <v>621</v>
      </c>
      <c r="E8858">
        <v>265.33999999999997</v>
      </c>
    </row>
    <row r="8859" spans="1:5" x14ac:dyDescent="0.2">
      <c r="A8859">
        <v>100872</v>
      </c>
      <c r="B8859" t="s">
        <v>2009</v>
      </c>
      <c r="C8859" t="s">
        <v>15556</v>
      </c>
      <c r="D8859" s="16" t="s">
        <v>621</v>
      </c>
      <c r="E8859">
        <v>275.38</v>
      </c>
    </row>
    <row r="8860" spans="1:5" x14ac:dyDescent="0.2">
      <c r="A8860">
        <v>100873</v>
      </c>
      <c r="B8860" t="s">
        <v>2009</v>
      </c>
      <c r="C8860" t="s">
        <v>15557</v>
      </c>
      <c r="D8860" s="16" t="s">
        <v>621</v>
      </c>
      <c r="E8860">
        <v>281.64</v>
      </c>
    </row>
    <row r="8861" spans="1:5" x14ac:dyDescent="0.2">
      <c r="A8861">
        <v>106770</v>
      </c>
      <c r="B8861" t="s">
        <v>2009</v>
      </c>
      <c r="C8861" t="s">
        <v>15558</v>
      </c>
      <c r="D8861" s="16" t="s">
        <v>621</v>
      </c>
      <c r="E8861">
        <v>0</v>
      </c>
    </row>
    <row r="8862" spans="1:5" x14ac:dyDescent="0.2">
      <c r="A8862">
        <v>100866</v>
      </c>
      <c r="B8862" t="s">
        <v>2009</v>
      </c>
      <c r="C8862" t="s">
        <v>15559</v>
      </c>
      <c r="D8862" s="16" t="s">
        <v>621</v>
      </c>
      <c r="E8862">
        <v>271.18</v>
      </c>
    </row>
    <row r="8863" spans="1:5" x14ac:dyDescent="0.2">
      <c r="A8863">
        <v>100867</v>
      </c>
      <c r="B8863" t="s">
        <v>2009</v>
      </c>
      <c r="C8863" t="s">
        <v>15560</v>
      </c>
      <c r="D8863" s="16" t="s">
        <v>621</v>
      </c>
      <c r="E8863">
        <v>285.41000000000003</v>
      </c>
    </row>
    <row r="8864" spans="1:5" x14ac:dyDescent="0.2">
      <c r="A8864">
        <v>100868</v>
      </c>
      <c r="B8864" t="s">
        <v>2009</v>
      </c>
      <c r="C8864" t="s">
        <v>15561</v>
      </c>
      <c r="D8864" s="16" t="s">
        <v>621</v>
      </c>
      <c r="E8864">
        <v>294.88</v>
      </c>
    </row>
    <row r="8865" spans="1:5" x14ac:dyDescent="0.2">
      <c r="A8865">
        <v>100869</v>
      </c>
      <c r="B8865" t="s">
        <v>2009</v>
      </c>
      <c r="C8865" t="s">
        <v>15562</v>
      </c>
      <c r="D8865" s="16" t="s">
        <v>621</v>
      </c>
      <c r="E8865">
        <v>302.14</v>
      </c>
    </row>
    <row r="8866" spans="1:5" x14ac:dyDescent="0.2">
      <c r="A8866">
        <v>106764</v>
      </c>
      <c r="B8866" t="s">
        <v>2009</v>
      </c>
      <c r="C8866" t="s">
        <v>15563</v>
      </c>
      <c r="D8866" s="16" t="s">
        <v>621</v>
      </c>
      <c r="E8866">
        <v>46.17</v>
      </c>
    </row>
    <row r="8867" spans="1:5" x14ac:dyDescent="0.2">
      <c r="A8867">
        <v>100860</v>
      </c>
      <c r="B8867" t="s">
        <v>2009</v>
      </c>
      <c r="C8867" t="s">
        <v>15564</v>
      </c>
      <c r="D8867" s="16" t="s">
        <v>621</v>
      </c>
      <c r="E8867">
        <v>150.41</v>
      </c>
    </row>
    <row r="8868" spans="1:5" x14ac:dyDescent="0.2">
      <c r="A8868">
        <v>86936</v>
      </c>
      <c r="B8868" t="s">
        <v>2009</v>
      </c>
      <c r="C8868" t="s">
        <v>15565</v>
      </c>
      <c r="D8868" s="16" t="s">
        <v>621</v>
      </c>
      <c r="E8868">
        <v>551.25</v>
      </c>
    </row>
    <row r="8869" spans="1:5" x14ac:dyDescent="0.2">
      <c r="A8869">
        <v>86935</v>
      </c>
      <c r="B8869" t="s">
        <v>2009</v>
      </c>
      <c r="C8869" t="s">
        <v>15566</v>
      </c>
      <c r="D8869" s="16" t="s">
        <v>621</v>
      </c>
      <c r="E8869">
        <v>330.96</v>
      </c>
    </row>
    <row r="8870" spans="1:5" x14ac:dyDescent="0.2">
      <c r="A8870">
        <v>86938</v>
      </c>
      <c r="B8870" t="s">
        <v>2009</v>
      </c>
      <c r="C8870" t="s">
        <v>15567</v>
      </c>
      <c r="D8870" s="16" t="s">
        <v>621</v>
      </c>
      <c r="E8870">
        <v>479.35</v>
      </c>
    </row>
    <row r="8871" spans="1:5" x14ac:dyDescent="0.2">
      <c r="A8871">
        <v>86937</v>
      </c>
      <c r="B8871" t="s">
        <v>2009</v>
      </c>
      <c r="C8871" t="s">
        <v>15568</v>
      </c>
      <c r="D8871" s="16" t="s">
        <v>621</v>
      </c>
      <c r="E8871">
        <v>259.06</v>
      </c>
    </row>
    <row r="8872" spans="1:5" x14ac:dyDescent="0.2">
      <c r="A8872">
        <v>86901</v>
      </c>
      <c r="B8872" t="s">
        <v>2009</v>
      </c>
      <c r="C8872" t="s">
        <v>15569</v>
      </c>
      <c r="D8872" s="16" t="s">
        <v>621</v>
      </c>
      <c r="E8872">
        <v>170.67</v>
      </c>
    </row>
    <row r="8873" spans="1:5" x14ac:dyDescent="0.2">
      <c r="A8873">
        <v>106773</v>
      </c>
      <c r="B8873" t="s">
        <v>2009</v>
      </c>
      <c r="C8873" t="s">
        <v>15570</v>
      </c>
      <c r="D8873" s="16" t="s">
        <v>621</v>
      </c>
      <c r="E8873">
        <v>0</v>
      </c>
    </row>
    <row r="8874" spans="1:5" x14ac:dyDescent="0.2">
      <c r="A8874">
        <v>86900</v>
      </c>
      <c r="B8874" t="s">
        <v>2009</v>
      </c>
      <c r="C8874" t="s">
        <v>15571</v>
      </c>
      <c r="D8874" s="16" t="s">
        <v>621</v>
      </c>
      <c r="E8874">
        <v>236.69</v>
      </c>
    </row>
    <row r="8875" spans="1:5" x14ac:dyDescent="0.2">
      <c r="A8875">
        <v>100852</v>
      </c>
      <c r="B8875" t="s">
        <v>2009</v>
      </c>
      <c r="C8875" t="s">
        <v>15572</v>
      </c>
      <c r="D8875" s="16" t="s">
        <v>621</v>
      </c>
      <c r="E8875">
        <v>258.93</v>
      </c>
    </row>
    <row r="8876" spans="1:5" x14ac:dyDescent="0.2">
      <c r="A8876">
        <v>106769</v>
      </c>
      <c r="B8876" t="s">
        <v>2009</v>
      </c>
      <c r="C8876" t="s">
        <v>15573</v>
      </c>
      <c r="D8876" s="16" t="s">
        <v>621</v>
      </c>
      <c r="E8876">
        <v>0</v>
      </c>
    </row>
    <row r="8877" spans="1:5" x14ac:dyDescent="0.2">
      <c r="A8877">
        <v>106768</v>
      </c>
      <c r="B8877" t="s">
        <v>2009</v>
      </c>
      <c r="C8877" t="s">
        <v>15574</v>
      </c>
      <c r="D8877" s="16" t="s">
        <v>621</v>
      </c>
      <c r="E8877">
        <v>0</v>
      </c>
    </row>
    <row r="8878" spans="1:5" x14ac:dyDescent="0.2">
      <c r="A8878">
        <v>106766</v>
      </c>
      <c r="B8878" t="s">
        <v>2009</v>
      </c>
      <c r="C8878" t="s">
        <v>15575</v>
      </c>
      <c r="D8878" s="16" t="s">
        <v>621</v>
      </c>
      <c r="E8878">
        <v>76.989999999999995</v>
      </c>
    </row>
    <row r="8879" spans="1:5" x14ac:dyDescent="0.2">
      <c r="A8879">
        <v>106765</v>
      </c>
      <c r="B8879" t="s">
        <v>2009</v>
      </c>
      <c r="C8879" t="s">
        <v>15576</v>
      </c>
      <c r="D8879" s="16" t="s">
        <v>621</v>
      </c>
      <c r="E8879">
        <v>76.989999999999995</v>
      </c>
    </row>
    <row r="8880" spans="1:5" x14ac:dyDescent="0.2">
      <c r="A8880">
        <v>106774</v>
      </c>
      <c r="B8880" t="s">
        <v>2009</v>
      </c>
      <c r="C8880" t="s">
        <v>15577</v>
      </c>
      <c r="D8880" s="16" t="s">
        <v>621</v>
      </c>
      <c r="E8880">
        <v>0</v>
      </c>
    </row>
    <row r="8881" spans="1:5" x14ac:dyDescent="0.2">
      <c r="A8881">
        <v>86886</v>
      </c>
      <c r="B8881" t="s">
        <v>2009</v>
      </c>
      <c r="C8881" t="s">
        <v>15578</v>
      </c>
      <c r="D8881" s="16" t="s">
        <v>621</v>
      </c>
      <c r="E8881">
        <v>56.85</v>
      </c>
    </row>
    <row r="8882" spans="1:5" x14ac:dyDescent="0.2">
      <c r="A8882">
        <v>86887</v>
      </c>
      <c r="B8882" t="s">
        <v>2009</v>
      </c>
      <c r="C8882" t="s">
        <v>15579</v>
      </c>
      <c r="D8882" s="16" t="s">
        <v>621</v>
      </c>
      <c r="E8882">
        <v>61.58</v>
      </c>
    </row>
    <row r="8883" spans="1:5" x14ac:dyDescent="0.2">
      <c r="A8883">
        <v>86884</v>
      </c>
      <c r="B8883" t="s">
        <v>2009</v>
      </c>
      <c r="C8883" t="s">
        <v>15580</v>
      </c>
      <c r="D8883" s="16" t="s">
        <v>621</v>
      </c>
      <c r="E8883">
        <v>11.58</v>
      </c>
    </row>
    <row r="8884" spans="1:5" x14ac:dyDescent="0.2">
      <c r="A8884">
        <v>86885</v>
      </c>
      <c r="B8884" t="s">
        <v>2009</v>
      </c>
      <c r="C8884" t="s">
        <v>15581</v>
      </c>
      <c r="D8884" s="16" t="s">
        <v>621</v>
      </c>
      <c r="E8884">
        <v>12.84</v>
      </c>
    </row>
    <row r="8885" spans="1:5" x14ac:dyDescent="0.2">
      <c r="A8885">
        <v>95546</v>
      </c>
      <c r="B8885" t="s">
        <v>2009</v>
      </c>
      <c r="C8885" t="s">
        <v>15582</v>
      </c>
      <c r="D8885" s="16" t="s">
        <v>621</v>
      </c>
      <c r="E8885">
        <v>214.58</v>
      </c>
    </row>
    <row r="8886" spans="1:5" x14ac:dyDescent="0.2">
      <c r="A8886">
        <v>106775</v>
      </c>
      <c r="B8886" t="s">
        <v>2009</v>
      </c>
      <c r="C8886" t="s">
        <v>15583</v>
      </c>
      <c r="D8886" s="16" t="s">
        <v>621</v>
      </c>
      <c r="E8886">
        <v>0</v>
      </c>
    </row>
    <row r="8887" spans="1:5" x14ac:dyDescent="0.2">
      <c r="A8887">
        <v>86902</v>
      </c>
      <c r="B8887" t="s">
        <v>2009</v>
      </c>
      <c r="C8887" t="s">
        <v>15584</v>
      </c>
      <c r="D8887" s="16" t="s">
        <v>621</v>
      </c>
      <c r="E8887">
        <v>330.37</v>
      </c>
    </row>
    <row r="8888" spans="1:5" x14ac:dyDescent="0.2">
      <c r="A8888">
        <v>86939</v>
      </c>
      <c r="B8888" t="s">
        <v>2009</v>
      </c>
      <c r="C8888" t="s">
        <v>15585</v>
      </c>
      <c r="D8888" s="16" t="s">
        <v>621</v>
      </c>
      <c r="E8888">
        <v>423.38</v>
      </c>
    </row>
    <row r="8889" spans="1:5" x14ac:dyDescent="0.2">
      <c r="A8889">
        <v>86903</v>
      </c>
      <c r="B8889" t="s">
        <v>2009</v>
      </c>
      <c r="C8889" t="s">
        <v>15586</v>
      </c>
      <c r="D8889" s="16" t="s">
        <v>621</v>
      </c>
      <c r="E8889">
        <v>394.44</v>
      </c>
    </row>
    <row r="8890" spans="1:5" x14ac:dyDescent="0.2">
      <c r="A8890">
        <v>86940</v>
      </c>
      <c r="B8890" t="s">
        <v>2009</v>
      </c>
      <c r="C8890" t="s">
        <v>15587</v>
      </c>
      <c r="D8890" s="16" t="s">
        <v>621</v>
      </c>
      <c r="E8890">
        <v>1152.8599999999999</v>
      </c>
    </row>
    <row r="8891" spans="1:5" x14ac:dyDescent="0.2">
      <c r="A8891">
        <v>86941</v>
      </c>
      <c r="B8891" t="s">
        <v>2009</v>
      </c>
      <c r="C8891" t="s">
        <v>15588</v>
      </c>
      <c r="D8891" s="16" t="s">
        <v>621</v>
      </c>
      <c r="E8891">
        <v>878.55</v>
      </c>
    </row>
    <row r="8892" spans="1:5" x14ac:dyDescent="0.2">
      <c r="A8892">
        <v>86904</v>
      </c>
      <c r="B8892" t="s">
        <v>2009</v>
      </c>
      <c r="C8892" t="s">
        <v>15589</v>
      </c>
      <c r="D8892" s="16" t="s">
        <v>621</v>
      </c>
      <c r="E8892">
        <v>166.06</v>
      </c>
    </row>
    <row r="8893" spans="1:5" x14ac:dyDescent="0.2">
      <c r="A8893">
        <v>86943</v>
      </c>
      <c r="B8893" t="s">
        <v>2009</v>
      </c>
      <c r="C8893" t="s">
        <v>15590</v>
      </c>
      <c r="D8893" s="16" t="s">
        <v>621</v>
      </c>
      <c r="E8893">
        <v>259.07</v>
      </c>
    </row>
    <row r="8894" spans="1:5" x14ac:dyDescent="0.2">
      <c r="A8894">
        <v>86942</v>
      </c>
      <c r="B8894" t="s">
        <v>2009</v>
      </c>
      <c r="C8894" t="s">
        <v>15591</v>
      </c>
      <c r="D8894" s="16" t="s">
        <v>621</v>
      </c>
      <c r="E8894">
        <v>269.11</v>
      </c>
    </row>
    <row r="8895" spans="1:5" x14ac:dyDescent="0.2">
      <c r="A8895">
        <v>100856</v>
      </c>
      <c r="B8895" t="s">
        <v>2009</v>
      </c>
      <c r="C8895" t="s">
        <v>15592</v>
      </c>
      <c r="D8895" s="16" t="s">
        <v>621</v>
      </c>
      <c r="E8895">
        <v>32.08</v>
      </c>
    </row>
    <row r="8896" spans="1:5" x14ac:dyDescent="0.2">
      <c r="A8896">
        <v>106776</v>
      </c>
      <c r="B8896" t="s">
        <v>2009</v>
      </c>
      <c r="C8896" t="s">
        <v>15593</v>
      </c>
      <c r="D8896" s="16" t="s">
        <v>621</v>
      </c>
      <c r="E8896">
        <v>831.86</v>
      </c>
    </row>
    <row r="8897" spans="1:5" x14ac:dyDescent="0.2">
      <c r="A8897">
        <v>100858</v>
      </c>
      <c r="B8897" t="s">
        <v>2009</v>
      </c>
      <c r="C8897" t="s">
        <v>15594</v>
      </c>
      <c r="D8897" s="16" t="s">
        <v>621</v>
      </c>
      <c r="E8897">
        <v>774.97</v>
      </c>
    </row>
    <row r="8898" spans="1:5" x14ac:dyDescent="0.2">
      <c r="A8898">
        <v>100859</v>
      </c>
      <c r="B8898" t="s">
        <v>2009</v>
      </c>
      <c r="C8898" t="s">
        <v>15595</v>
      </c>
      <c r="D8898" s="16" t="s">
        <v>621</v>
      </c>
      <c r="E8898">
        <v>1202.04</v>
      </c>
    </row>
    <row r="8899" spans="1:5" x14ac:dyDescent="0.2">
      <c r="A8899">
        <v>95544</v>
      </c>
      <c r="B8899" t="s">
        <v>2009</v>
      </c>
      <c r="C8899" t="s">
        <v>15596</v>
      </c>
      <c r="D8899" s="16" t="s">
        <v>621</v>
      </c>
      <c r="E8899">
        <v>61.21</v>
      </c>
    </row>
    <row r="8900" spans="1:5" x14ac:dyDescent="0.2">
      <c r="A8900">
        <v>106772</v>
      </c>
      <c r="B8900" t="s">
        <v>2009</v>
      </c>
      <c r="C8900" t="s">
        <v>15597</v>
      </c>
      <c r="D8900" s="16" t="s">
        <v>621</v>
      </c>
      <c r="E8900">
        <v>372.11</v>
      </c>
    </row>
    <row r="8901" spans="1:5" x14ac:dyDescent="0.2">
      <c r="A8901">
        <v>95543</v>
      </c>
      <c r="B8901" t="s">
        <v>2009</v>
      </c>
      <c r="C8901" t="s">
        <v>15598</v>
      </c>
      <c r="D8901" s="16" t="s">
        <v>621</v>
      </c>
      <c r="E8901">
        <v>86.34</v>
      </c>
    </row>
    <row r="8902" spans="1:5" x14ac:dyDescent="0.2">
      <c r="A8902">
        <v>95542</v>
      </c>
      <c r="B8902" t="s">
        <v>2009</v>
      </c>
      <c r="C8902" t="s">
        <v>15599</v>
      </c>
      <c r="D8902" s="16" t="s">
        <v>621</v>
      </c>
      <c r="E8902">
        <v>50.7</v>
      </c>
    </row>
    <row r="8903" spans="1:5" x14ac:dyDescent="0.2">
      <c r="A8903">
        <v>106767</v>
      </c>
      <c r="B8903" t="s">
        <v>2009</v>
      </c>
      <c r="C8903" t="s">
        <v>15600</v>
      </c>
      <c r="D8903" s="16" t="s">
        <v>621</v>
      </c>
      <c r="E8903">
        <v>0</v>
      </c>
    </row>
    <row r="8904" spans="1:5" x14ac:dyDescent="0.2">
      <c r="A8904">
        <v>100874</v>
      </c>
      <c r="B8904" t="s">
        <v>2009</v>
      </c>
      <c r="C8904" t="s">
        <v>15601</v>
      </c>
      <c r="D8904" s="16" t="s">
        <v>621</v>
      </c>
      <c r="E8904">
        <v>271.18</v>
      </c>
    </row>
    <row r="8905" spans="1:5" x14ac:dyDescent="0.2">
      <c r="A8905">
        <v>95545</v>
      </c>
      <c r="B8905" t="s">
        <v>2009</v>
      </c>
      <c r="C8905" t="s">
        <v>15602</v>
      </c>
      <c r="D8905" s="16" t="s">
        <v>621</v>
      </c>
      <c r="E8905">
        <v>60.09</v>
      </c>
    </row>
    <row r="8906" spans="1:5" x14ac:dyDescent="0.2">
      <c r="A8906">
        <v>95547</v>
      </c>
      <c r="B8906" t="s">
        <v>2009</v>
      </c>
      <c r="C8906" t="s">
        <v>15603</v>
      </c>
      <c r="D8906" s="16" t="s">
        <v>621</v>
      </c>
      <c r="E8906">
        <v>66.59</v>
      </c>
    </row>
    <row r="8907" spans="1:5" x14ac:dyDescent="0.2">
      <c r="A8907">
        <v>86883</v>
      </c>
      <c r="B8907" t="s">
        <v>2009</v>
      </c>
      <c r="C8907" t="s">
        <v>15604</v>
      </c>
      <c r="D8907" s="16" t="s">
        <v>621</v>
      </c>
      <c r="E8907">
        <v>11.71</v>
      </c>
    </row>
    <row r="8908" spans="1:5" x14ac:dyDescent="0.2">
      <c r="A8908">
        <v>86881</v>
      </c>
      <c r="B8908" t="s">
        <v>2009</v>
      </c>
      <c r="C8908" t="s">
        <v>15605</v>
      </c>
      <c r="D8908" s="16" t="s">
        <v>621</v>
      </c>
      <c r="E8908">
        <v>232</v>
      </c>
    </row>
    <row r="8909" spans="1:5" x14ac:dyDescent="0.2">
      <c r="A8909">
        <v>86882</v>
      </c>
      <c r="B8909" t="s">
        <v>2009</v>
      </c>
      <c r="C8909" t="s">
        <v>15606</v>
      </c>
      <c r="D8909" s="16" t="s">
        <v>621</v>
      </c>
      <c r="E8909">
        <v>21.75</v>
      </c>
    </row>
    <row r="8910" spans="1:5" x14ac:dyDescent="0.2">
      <c r="A8910">
        <v>100861</v>
      </c>
      <c r="B8910" t="s">
        <v>2009</v>
      </c>
      <c r="C8910" t="s">
        <v>15607</v>
      </c>
      <c r="D8910" s="16" t="s">
        <v>621</v>
      </c>
      <c r="E8910">
        <v>43.73</v>
      </c>
    </row>
    <row r="8911" spans="1:5" x14ac:dyDescent="0.2">
      <c r="A8911">
        <v>100862</v>
      </c>
      <c r="B8911" t="s">
        <v>2009</v>
      </c>
      <c r="C8911" t="s">
        <v>15608</v>
      </c>
      <c r="D8911" s="16" t="s">
        <v>621</v>
      </c>
      <c r="E8911">
        <v>47.14</v>
      </c>
    </row>
    <row r="8912" spans="1:5" x14ac:dyDescent="0.2">
      <c r="A8912">
        <v>86872</v>
      </c>
      <c r="B8912" t="s">
        <v>2009</v>
      </c>
      <c r="C8912" t="s">
        <v>15609</v>
      </c>
      <c r="D8912" s="16" t="s">
        <v>621</v>
      </c>
      <c r="E8912">
        <v>833.81</v>
      </c>
    </row>
    <row r="8913" spans="1:5" x14ac:dyDescent="0.2">
      <c r="A8913">
        <v>86919</v>
      </c>
      <c r="B8913" t="s">
        <v>2009</v>
      </c>
      <c r="C8913" t="s">
        <v>15610</v>
      </c>
      <c r="D8913" s="16" t="s">
        <v>621</v>
      </c>
      <c r="E8913">
        <v>1002.55</v>
      </c>
    </row>
    <row r="8914" spans="1:5" x14ac:dyDescent="0.2">
      <c r="A8914">
        <v>86920</v>
      </c>
      <c r="B8914" t="s">
        <v>2009</v>
      </c>
      <c r="C8914" t="s">
        <v>15611</v>
      </c>
      <c r="D8914" s="16" t="s">
        <v>621</v>
      </c>
      <c r="E8914">
        <v>901.28</v>
      </c>
    </row>
    <row r="8915" spans="1:5" x14ac:dyDescent="0.2">
      <c r="A8915">
        <v>86921</v>
      </c>
      <c r="B8915" t="s">
        <v>2009</v>
      </c>
      <c r="C8915" t="s">
        <v>15612</v>
      </c>
      <c r="D8915" s="16" t="s">
        <v>621</v>
      </c>
      <c r="E8915">
        <v>877.59</v>
      </c>
    </row>
    <row r="8916" spans="1:5" x14ac:dyDescent="0.2">
      <c r="A8916">
        <v>86874</v>
      </c>
      <c r="B8916" t="s">
        <v>2009</v>
      </c>
      <c r="C8916" t="s">
        <v>15613</v>
      </c>
      <c r="D8916" s="16" t="s">
        <v>621</v>
      </c>
      <c r="E8916">
        <v>580.54</v>
      </c>
    </row>
    <row r="8917" spans="1:5" x14ac:dyDescent="0.2">
      <c r="A8917">
        <v>86922</v>
      </c>
      <c r="B8917" t="s">
        <v>2009</v>
      </c>
      <c r="C8917" t="s">
        <v>15614</v>
      </c>
      <c r="D8917" s="16" t="s">
        <v>621</v>
      </c>
      <c r="E8917">
        <v>969.57</v>
      </c>
    </row>
    <row r="8918" spans="1:5" x14ac:dyDescent="0.2">
      <c r="A8918">
        <v>86923</v>
      </c>
      <c r="B8918" t="s">
        <v>2009</v>
      </c>
      <c r="C8918" t="s">
        <v>15615</v>
      </c>
      <c r="D8918" s="16" t="s">
        <v>621</v>
      </c>
      <c r="E8918">
        <v>658.05</v>
      </c>
    </row>
    <row r="8919" spans="1:5" x14ac:dyDescent="0.2">
      <c r="A8919">
        <v>86924</v>
      </c>
      <c r="B8919" t="s">
        <v>2009</v>
      </c>
      <c r="C8919" t="s">
        <v>15616</v>
      </c>
      <c r="D8919" s="16" t="s">
        <v>621</v>
      </c>
      <c r="E8919">
        <v>634.36</v>
      </c>
    </row>
    <row r="8920" spans="1:5" x14ac:dyDescent="0.2">
      <c r="A8920">
        <v>86875</v>
      </c>
      <c r="B8920" t="s">
        <v>2009</v>
      </c>
      <c r="C8920" t="s">
        <v>15617</v>
      </c>
      <c r="D8920" s="16" t="s">
        <v>621</v>
      </c>
      <c r="E8920">
        <v>486.22</v>
      </c>
    </row>
    <row r="8921" spans="1:5" x14ac:dyDescent="0.2">
      <c r="A8921">
        <v>86925</v>
      </c>
      <c r="B8921" t="s">
        <v>2009</v>
      </c>
      <c r="C8921" t="s">
        <v>15618</v>
      </c>
      <c r="D8921" s="16" t="s">
        <v>621</v>
      </c>
      <c r="E8921">
        <v>553.69000000000005</v>
      </c>
    </row>
    <row r="8922" spans="1:5" x14ac:dyDescent="0.2">
      <c r="A8922">
        <v>86926</v>
      </c>
      <c r="B8922" t="s">
        <v>2009</v>
      </c>
      <c r="C8922" t="s">
        <v>15619</v>
      </c>
      <c r="D8922" s="16" t="s">
        <v>621</v>
      </c>
      <c r="E8922">
        <v>530</v>
      </c>
    </row>
    <row r="8923" spans="1:5" x14ac:dyDescent="0.2">
      <c r="A8923">
        <v>86876</v>
      </c>
      <c r="B8923" t="s">
        <v>2009</v>
      </c>
      <c r="C8923" t="s">
        <v>15620</v>
      </c>
      <c r="D8923" s="16" t="s">
        <v>621</v>
      </c>
      <c r="E8923">
        <v>281</v>
      </c>
    </row>
    <row r="8924" spans="1:5" x14ac:dyDescent="0.2">
      <c r="A8924">
        <v>86929</v>
      </c>
      <c r="B8924" t="s">
        <v>2009</v>
      </c>
      <c r="C8924" t="s">
        <v>15621</v>
      </c>
      <c r="D8924" s="16" t="s">
        <v>621</v>
      </c>
      <c r="E8924">
        <v>348.47</v>
      </c>
    </row>
    <row r="8925" spans="1:5" x14ac:dyDescent="0.2">
      <c r="A8925">
        <v>86930</v>
      </c>
      <c r="B8925" t="s">
        <v>2009</v>
      </c>
      <c r="C8925" t="s">
        <v>15622</v>
      </c>
      <c r="D8925" s="16" t="s">
        <v>621</v>
      </c>
      <c r="E8925">
        <v>324.77999999999997</v>
      </c>
    </row>
    <row r="8926" spans="1:5" x14ac:dyDescent="0.2">
      <c r="A8926">
        <v>86927</v>
      </c>
      <c r="B8926" t="s">
        <v>2009</v>
      </c>
      <c r="C8926" t="s">
        <v>15623</v>
      </c>
      <c r="D8926" s="16" t="s">
        <v>621</v>
      </c>
      <c r="E8926">
        <v>358.51</v>
      </c>
    </row>
    <row r="8927" spans="1:5" x14ac:dyDescent="0.2">
      <c r="A8927">
        <v>86928</v>
      </c>
      <c r="B8927" t="s">
        <v>2009</v>
      </c>
      <c r="C8927" t="s">
        <v>15624</v>
      </c>
      <c r="D8927" s="16" t="s">
        <v>621</v>
      </c>
      <c r="E8927">
        <v>334.82</v>
      </c>
    </row>
    <row r="8928" spans="1:5" x14ac:dyDescent="0.2">
      <c r="A8928">
        <v>106777</v>
      </c>
      <c r="B8928" t="s">
        <v>2009</v>
      </c>
      <c r="C8928" t="s">
        <v>15625</v>
      </c>
      <c r="D8928" s="16" t="s">
        <v>621</v>
      </c>
      <c r="E8928">
        <v>0</v>
      </c>
    </row>
    <row r="8929" spans="1:5" x14ac:dyDescent="0.2">
      <c r="A8929">
        <v>86914</v>
      </c>
      <c r="B8929" t="s">
        <v>2009</v>
      </c>
      <c r="C8929" t="s">
        <v>15626</v>
      </c>
      <c r="D8929" s="16" t="s">
        <v>621</v>
      </c>
      <c r="E8929">
        <v>80.349999999999994</v>
      </c>
    </row>
    <row r="8930" spans="1:5" x14ac:dyDescent="0.2">
      <c r="A8930">
        <v>86913</v>
      </c>
      <c r="B8930" t="s">
        <v>2009</v>
      </c>
      <c r="C8930" t="s">
        <v>15627</v>
      </c>
      <c r="D8930" s="16" t="s">
        <v>621</v>
      </c>
      <c r="E8930">
        <v>46.29</v>
      </c>
    </row>
    <row r="8931" spans="1:5" x14ac:dyDescent="0.2">
      <c r="A8931">
        <v>106778</v>
      </c>
      <c r="B8931" t="s">
        <v>2009</v>
      </c>
      <c r="C8931" t="s">
        <v>15628</v>
      </c>
      <c r="D8931" s="16" t="s">
        <v>621</v>
      </c>
      <c r="E8931">
        <v>0</v>
      </c>
    </row>
    <row r="8932" spans="1:5" x14ac:dyDescent="0.2">
      <c r="A8932">
        <v>106779</v>
      </c>
      <c r="B8932" t="s">
        <v>2009</v>
      </c>
      <c r="C8932" t="s">
        <v>15629</v>
      </c>
      <c r="D8932" s="16" t="s">
        <v>621</v>
      </c>
      <c r="E8932">
        <v>119.41</v>
      </c>
    </row>
    <row r="8933" spans="1:5" x14ac:dyDescent="0.2">
      <c r="A8933">
        <v>100854</v>
      </c>
      <c r="B8933" t="s">
        <v>2009</v>
      </c>
      <c r="C8933" t="s">
        <v>15630</v>
      </c>
      <c r="D8933" s="16" t="s">
        <v>621</v>
      </c>
      <c r="E8933">
        <v>1409.13</v>
      </c>
    </row>
    <row r="8934" spans="1:5" x14ac:dyDescent="0.2">
      <c r="A8934">
        <v>100853</v>
      </c>
      <c r="B8934" t="s">
        <v>2009</v>
      </c>
      <c r="C8934" t="s">
        <v>15631</v>
      </c>
      <c r="D8934" s="16" t="s">
        <v>621</v>
      </c>
      <c r="E8934">
        <v>279.11</v>
      </c>
    </row>
    <row r="8935" spans="1:5" x14ac:dyDescent="0.2">
      <c r="A8935">
        <v>86915</v>
      </c>
      <c r="B8935" t="s">
        <v>2009</v>
      </c>
      <c r="C8935" t="s">
        <v>15632</v>
      </c>
      <c r="D8935" s="16" t="s">
        <v>621</v>
      </c>
      <c r="E8935">
        <v>113.85</v>
      </c>
    </row>
    <row r="8936" spans="1:5" x14ac:dyDescent="0.2">
      <c r="A8936">
        <v>86906</v>
      </c>
      <c r="B8936" t="s">
        <v>2009</v>
      </c>
      <c r="C8936" t="s">
        <v>15633</v>
      </c>
      <c r="D8936" s="16" t="s">
        <v>621</v>
      </c>
      <c r="E8936">
        <v>60.25</v>
      </c>
    </row>
    <row r="8937" spans="1:5" x14ac:dyDescent="0.2">
      <c r="A8937">
        <v>86911</v>
      </c>
      <c r="B8937" t="s">
        <v>2009</v>
      </c>
      <c r="C8937" t="s">
        <v>15634</v>
      </c>
      <c r="D8937" s="16" t="s">
        <v>621</v>
      </c>
      <c r="E8937">
        <v>71.14</v>
      </c>
    </row>
    <row r="8938" spans="1:5" x14ac:dyDescent="0.2">
      <c r="A8938">
        <v>86909</v>
      </c>
      <c r="B8938" t="s">
        <v>2009</v>
      </c>
      <c r="C8938" t="s">
        <v>15635</v>
      </c>
      <c r="D8938" s="16" t="s">
        <v>621</v>
      </c>
      <c r="E8938">
        <v>105.36</v>
      </c>
    </row>
    <row r="8939" spans="1:5" x14ac:dyDescent="0.2">
      <c r="A8939">
        <v>86910</v>
      </c>
      <c r="B8939" t="s">
        <v>2009</v>
      </c>
      <c r="C8939" t="s">
        <v>15636</v>
      </c>
      <c r="D8939" s="16" t="s">
        <v>621</v>
      </c>
      <c r="E8939">
        <v>102.76</v>
      </c>
    </row>
    <row r="8940" spans="1:5" x14ac:dyDescent="0.2">
      <c r="A8940">
        <v>86916</v>
      </c>
      <c r="B8940" t="s">
        <v>2009</v>
      </c>
      <c r="C8940" t="s">
        <v>15637</v>
      </c>
      <c r="D8940" s="16" t="s">
        <v>621</v>
      </c>
      <c r="E8940">
        <v>22.6</v>
      </c>
    </row>
    <row r="8941" spans="1:5" x14ac:dyDescent="0.2">
      <c r="A8941">
        <v>86877</v>
      </c>
      <c r="B8941" t="s">
        <v>2009</v>
      </c>
      <c r="C8941" t="s">
        <v>15638</v>
      </c>
      <c r="D8941" s="16" t="s">
        <v>621</v>
      </c>
      <c r="E8941">
        <v>76.680000000000007</v>
      </c>
    </row>
    <row r="8942" spans="1:5" x14ac:dyDescent="0.2">
      <c r="A8942">
        <v>86878</v>
      </c>
      <c r="B8942" t="s">
        <v>2009</v>
      </c>
      <c r="C8942" t="s">
        <v>15639</v>
      </c>
      <c r="D8942" s="16" t="s">
        <v>621</v>
      </c>
      <c r="E8942">
        <v>82.56</v>
      </c>
    </row>
    <row r="8943" spans="1:5" x14ac:dyDescent="0.2">
      <c r="A8943">
        <v>86879</v>
      </c>
      <c r="B8943" t="s">
        <v>2009</v>
      </c>
      <c r="C8943" t="s">
        <v>15640</v>
      </c>
      <c r="D8943" s="16" t="s">
        <v>621</v>
      </c>
      <c r="E8943">
        <v>9.4700000000000006</v>
      </c>
    </row>
    <row r="8944" spans="1:5" x14ac:dyDescent="0.2">
      <c r="A8944">
        <v>86880</v>
      </c>
      <c r="B8944" t="s">
        <v>2009</v>
      </c>
      <c r="C8944" t="s">
        <v>15641</v>
      </c>
      <c r="D8944" s="16" t="s">
        <v>621</v>
      </c>
      <c r="E8944">
        <v>24.01</v>
      </c>
    </row>
    <row r="8945" spans="1:5" x14ac:dyDescent="0.2">
      <c r="A8945">
        <v>101663</v>
      </c>
      <c r="B8945" t="s">
        <v>2009</v>
      </c>
      <c r="C8945" t="s">
        <v>15642</v>
      </c>
      <c r="D8945" s="16" t="s">
        <v>621</v>
      </c>
      <c r="E8945">
        <v>31.38</v>
      </c>
    </row>
    <row r="8946" spans="1:5" x14ac:dyDescent="0.2">
      <c r="A8946">
        <v>101664</v>
      </c>
      <c r="B8946" t="s">
        <v>2009</v>
      </c>
      <c r="C8946" t="s">
        <v>15643</v>
      </c>
      <c r="D8946" s="16" t="s">
        <v>621</v>
      </c>
      <c r="E8946">
        <v>32.42</v>
      </c>
    </row>
    <row r="8947" spans="1:5" x14ac:dyDescent="0.2">
      <c r="A8947">
        <v>101665</v>
      </c>
      <c r="B8947" t="s">
        <v>2009</v>
      </c>
      <c r="C8947" t="s">
        <v>15644</v>
      </c>
      <c r="D8947" s="16" t="s">
        <v>621</v>
      </c>
      <c r="E8947">
        <v>36.909999999999997</v>
      </c>
    </row>
    <row r="8948" spans="1:5" x14ac:dyDescent="0.2">
      <c r="A8948">
        <v>101634</v>
      </c>
      <c r="B8948" t="s">
        <v>2009</v>
      </c>
      <c r="C8948" t="s">
        <v>15645</v>
      </c>
      <c r="D8948" s="16" t="s">
        <v>621</v>
      </c>
      <c r="E8948">
        <v>0</v>
      </c>
    </row>
    <row r="8949" spans="1:5" x14ac:dyDescent="0.2">
      <c r="A8949">
        <v>101635</v>
      </c>
      <c r="B8949" t="s">
        <v>2009</v>
      </c>
      <c r="C8949" t="s">
        <v>15646</v>
      </c>
      <c r="D8949" s="16" t="s">
        <v>621</v>
      </c>
      <c r="E8949">
        <v>0</v>
      </c>
    </row>
    <row r="8950" spans="1:5" x14ac:dyDescent="0.2">
      <c r="A8950">
        <v>101636</v>
      </c>
      <c r="B8950" t="s">
        <v>2009</v>
      </c>
      <c r="C8950" t="s">
        <v>15647</v>
      </c>
      <c r="D8950" s="16" t="s">
        <v>621</v>
      </c>
      <c r="E8950">
        <v>157.71</v>
      </c>
    </row>
    <row r="8951" spans="1:5" x14ac:dyDescent="0.2">
      <c r="A8951">
        <v>101637</v>
      </c>
      <c r="B8951" t="s">
        <v>2009</v>
      </c>
      <c r="C8951" t="s">
        <v>15648</v>
      </c>
      <c r="D8951" s="16" t="s">
        <v>621</v>
      </c>
      <c r="E8951">
        <v>151.27000000000001</v>
      </c>
    </row>
    <row r="8952" spans="1:5" x14ac:dyDescent="0.2">
      <c r="A8952">
        <v>101638</v>
      </c>
      <c r="B8952" t="s">
        <v>2009</v>
      </c>
      <c r="C8952" t="s">
        <v>15649</v>
      </c>
      <c r="D8952" s="16" t="s">
        <v>621</v>
      </c>
      <c r="E8952">
        <v>0</v>
      </c>
    </row>
    <row r="8953" spans="1:5" x14ac:dyDescent="0.2">
      <c r="A8953">
        <v>101639</v>
      </c>
      <c r="B8953" t="s">
        <v>2009</v>
      </c>
      <c r="C8953" t="s">
        <v>15650</v>
      </c>
      <c r="D8953" s="16" t="s">
        <v>621</v>
      </c>
      <c r="E8953">
        <v>0</v>
      </c>
    </row>
    <row r="8954" spans="1:5" x14ac:dyDescent="0.2">
      <c r="A8954">
        <v>105919</v>
      </c>
      <c r="B8954" t="s">
        <v>2009</v>
      </c>
      <c r="C8954" t="s">
        <v>15651</v>
      </c>
      <c r="D8954" s="16" t="s">
        <v>621</v>
      </c>
      <c r="E8954">
        <v>0</v>
      </c>
    </row>
    <row r="8955" spans="1:5" x14ac:dyDescent="0.2">
      <c r="A8955">
        <v>101658</v>
      </c>
      <c r="B8955" t="s">
        <v>2009</v>
      </c>
      <c r="C8955" t="s">
        <v>15652</v>
      </c>
      <c r="D8955" s="16" t="s">
        <v>621</v>
      </c>
      <c r="E8955">
        <v>501.75</v>
      </c>
    </row>
    <row r="8956" spans="1:5" x14ac:dyDescent="0.2">
      <c r="A8956">
        <v>101659</v>
      </c>
      <c r="B8956" t="s">
        <v>2009</v>
      </c>
      <c r="C8956" t="s">
        <v>15653</v>
      </c>
      <c r="D8956" s="16" t="s">
        <v>621</v>
      </c>
      <c r="E8956">
        <v>569.63</v>
      </c>
    </row>
    <row r="8957" spans="1:5" x14ac:dyDescent="0.2">
      <c r="A8957">
        <v>101660</v>
      </c>
      <c r="B8957" t="s">
        <v>2009</v>
      </c>
      <c r="C8957" t="s">
        <v>15654</v>
      </c>
      <c r="D8957" s="16" t="s">
        <v>621</v>
      </c>
      <c r="E8957">
        <v>890.12</v>
      </c>
    </row>
    <row r="8958" spans="1:5" x14ac:dyDescent="0.2">
      <c r="A8958">
        <v>101654</v>
      </c>
      <c r="B8958" t="s">
        <v>2009</v>
      </c>
      <c r="C8958" t="s">
        <v>15655</v>
      </c>
      <c r="D8958" s="16" t="s">
        <v>621</v>
      </c>
      <c r="E8958">
        <v>207.85</v>
      </c>
    </row>
    <row r="8959" spans="1:5" x14ac:dyDescent="0.2">
      <c r="A8959">
        <v>101655</v>
      </c>
      <c r="B8959" t="s">
        <v>2009</v>
      </c>
      <c r="C8959" t="s">
        <v>15656</v>
      </c>
      <c r="D8959" s="16" t="s">
        <v>621</v>
      </c>
      <c r="E8959">
        <v>314.58</v>
      </c>
    </row>
    <row r="8960" spans="1:5" x14ac:dyDescent="0.2">
      <c r="A8960">
        <v>101656</v>
      </c>
      <c r="B8960" t="s">
        <v>2009</v>
      </c>
      <c r="C8960" t="s">
        <v>15657</v>
      </c>
      <c r="D8960" s="16" t="s">
        <v>621</v>
      </c>
      <c r="E8960">
        <v>339.5</v>
      </c>
    </row>
    <row r="8961" spans="1:5" x14ac:dyDescent="0.2">
      <c r="A8961">
        <v>101657</v>
      </c>
      <c r="B8961" t="s">
        <v>2009</v>
      </c>
      <c r="C8961" t="s">
        <v>15658</v>
      </c>
      <c r="D8961" s="16" t="s">
        <v>621</v>
      </c>
      <c r="E8961">
        <v>392.59</v>
      </c>
    </row>
    <row r="8962" spans="1:5" x14ac:dyDescent="0.2">
      <c r="A8962">
        <v>105923</v>
      </c>
      <c r="B8962" t="s">
        <v>2009</v>
      </c>
      <c r="C8962" t="s">
        <v>15659</v>
      </c>
      <c r="D8962" s="16" t="s">
        <v>621</v>
      </c>
      <c r="E8962">
        <v>0</v>
      </c>
    </row>
    <row r="8963" spans="1:5" x14ac:dyDescent="0.2">
      <c r="A8963">
        <v>105921</v>
      </c>
      <c r="B8963" t="s">
        <v>2009</v>
      </c>
      <c r="C8963" t="s">
        <v>15660</v>
      </c>
      <c r="D8963" s="16" t="s">
        <v>621</v>
      </c>
      <c r="E8963">
        <v>0</v>
      </c>
    </row>
    <row r="8964" spans="1:5" x14ac:dyDescent="0.2">
      <c r="A8964">
        <v>105920</v>
      </c>
      <c r="B8964" t="s">
        <v>2009</v>
      </c>
      <c r="C8964" t="s">
        <v>15661</v>
      </c>
      <c r="D8964" s="16" t="s">
        <v>621</v>
      </c>
      <c r="E8964">
        <v>0</v>
      </c>
    </row>
    <row r="8965" spans="1:5" x14ac:dyDescent="0.2">
      <c r="A8965">
        <v>105922</v>
      </c>
      <c r="B8965" t="s">
        <v>2009</v>
      </c>
      <c r="C8965" t="s">
        <v>15662</v>
      </c>
      <c r="D8965" s="16" t="s">
        <v>621</v>
      </c>
      <c r="E8965">
        <v>0</v>
      </c>
    </row>
    <row r="8966" spans="1:5" x14ac:dyDescent="0.2">
      <c r="A8966">
        <v>101632</v>
      </c>
      <c r="B8966" t="s">
        <v>2009</v>
      </c>
      <c r="C8966" t="s">
        <v>15663</v>
      </c>
      <c r="D8966" s="16" t="s">
        <v>621</v>
      </c>
      <c r="E8966">
        <v>30.52</v>
      </c>
    </row>
    <row r="8967" spans="1:5" x14ac:dyDescent="0.2">
      <c r="A8967">
        <v>101661</v>
      </c>
      <c r="B8967" t="s">
        <v>2009</v>
      </c>
      <c r="C8967" t="s">
        <v>15664</v>
      </c>
      <c r="D8967" s="16" t="s">
        <v>621</v>
      </c>
      <c r="E8967">
        <v>158.32</v>
      </c>
    </row>
    <row r="8968" spans="1:5" x14ac:dyDescent="0.2">
      <c r="A8968">
        <v>105924</v>
      </c>
      <c r="B8968" t="s">
        <v>2009</v>
      </c>
      <c r="C8968" t="s">
        <v>15665</v>
      </c>
      <c r="D8968" s="16" t="s">
        <v>621</v>
      </c>
      <c r="E8968">
        <v>17.62</v>
      </c>
    </row>
    <row r="8969" spans="1:5" x14ac:dyDescent="0.2">
      <c r="A8969">
        <v>101651</v>
      </c>
      <c r="B8969" t="s">
        <v>2009</v>
      </c>
      <c r="C8969" t="s">
        <v>15666</v>
      </c>
      <c r="D8969" s="16" t="s">
        <v>621</v>
      </c>
      <c r="E8969">
        <v>69.69</v>
      </c>
    </row>
    <row r="8970" spans="1:5" x14ac:dyDescent="0.2">
      <c r="A8970">
        <v>101630</v>
      </c>
      <c r="B8970" t="s">
        <v>2009</v>
      </c>
      <c r="C8970" t="s">
        <v>15667</v>
      </c>
      <c r="D8970" s="16" t="s">
        <v>621</v>
      </c>
      <c r="E8970">
        <v>84.14</v>
      </c>
    </row>
    <row r="8971" spans="1:5" x14ac:dyDescent="0.2">
      <c r="A8971">
        <v>101633</v>
      </c>
      <c r="B8971" t="s">
        <v>2009</v>
      </c>
      <c r="C8971" t="s">
        <v>15668</v>
      </c>
      <c r="D8971" s="16" t="s">
        <v>621</v>
      </c>
      <c r="E8971">
        <v>96.83</v>
      </c>
    </row>
    <row r="8972" spans="1:5" x14ac:dyDescent="0.2">
      <c r="A8972">
        <v>104219</v>
      </c>
      <c r="B8972" t="s">
        <v>2009</v>
      </c>
      <c r="C8972" t="s">
        <v>15669</v>
      </c>
      <c r="D8972" s="16" t="s">
        <v>656</v>
      </c>
      <c r="E8972">
        <v>88.7</v>
      </c>
    </row>
    <row r="8973" spans="1:5" x14ac:dyDescent="0.2">
      <c r="A8973">
        <v>104223</v>
      </c>
      <c r="B8973" t="s">
        <v>2009</v>
      </c>
      <c r="C8973" t="s">
        <v>15670</v>
      </c>
      <c r="D8973" s="16" t="s">
        <v>656</v>
      </c>
      <c r="E8973">
        <v>116.09</v>
      </c>
    </row>
    <row r="8974" spans="1:5" x14ac:dyDescent="0.2">
      <c r="A8974">
        <v>104227</v>
      </c>
      <c r="B8974" t="s">
        <v>2009</v>
      </c>
      <c r="C8974" t="s">
        <v>15671</v>
      </c>
      <c r="D8974" s="16" t="s">
        <v>656</v>
      </c>
      <c r="E8974">
        <v>133.75</v>
      </c>
    </row>
    <row r="8975" spans="1:5" x14ac:dyDescent="0.2">
      <c r="A8975">
        <v>104231</v>
      </c>
      <c r="B8975" t="s">
        <v>2009</v>
      </c>
      <c r="C8975" t="s">
        <v>15672</v>
      </c>
      <c r="D8975" s="16" t="s">
        <v>656</v>
      </c>
      <c r="E8975">
        <v>147.57</v>
      </c>
    </row>
    <row r="8976" spans="1:5" x14ac:dyDescent="0.2">
      <c r="A8976">
        <v>104235</v>
      </c>
      <c r="B8976" t="s">
        <v>2009</v>
      </c>
      <c r="C8976" t="s">
        <v>15673</v>
      </c>
      <c r="D8976" s="16" t="s">
        <v>656</v>
      </c>
      <c r="E8976">
        <v>71.709999999999994</v>
      </c>
    </row>
    <row r="8977" spans="1:5" x14ac:dyDescent="0.2">
      <c r="A8977">
        <v>104239</v>
      </c>
      <c r="B8977" t="s">
        <v>2009</v>
      </c>
      <c r="C8977" t="s">
        <v>15674</v>
      </c>
      <c r="D8977" s="16" t="s">
        <v>656</v>
      </c>
      <c r="E8977">
        <v>97.98</v>
      </c>
    </row>
    <row r="8978" spans="1:5" x14ac:dyDescent="0.2">
      <c r="A8978">
        <v>104243</v>
      </c>
      <c r="B8978" t="s">
        <v>2009</v>
      </c>
      <c r="C8978" t="s">
        <v>15675</v>
      </c>
      <c r="D8978" s="16" t="s">
        <v>656</v>
      </c>
      <c r="E8978">
        <v>114.49</v>
      </c>
    </row>
    <row r="8979" spans="1:5" x14ac:dyDescent="0.2">
      <c r="A8979">
        <v>104247</v>
      </c>
      <c r="B8979" t="s">
        <v>2009</v>
      </c>
      <c r="C8979" t="s">
        <v>15676</v>
      </c>
      <c r="D8979" s="16" t="s">
        <v>656</v>
      </c>
      <c r="E8979">
        <v>121.98</v>
      </c>
    </row>
    <row r="8980" spans="1:5" x14ac:dyDescent="0.2">
      <c r="A8980">
        <v>87795</v>
      </c>
      <c r="B8980" t="s">
        <v>2009</v>
      </c>
      <c r="C8980" t="s">
        <v>15677</v>
      </c>
      <c r="D8980" s="16" t="s">
        <v>656</v>
      </c>
      <c r="E8980">
        <v>74.430000000000007</v>
      </c>
    </row>
    <row r="8981" spans="1:5" x14ac:dyDescent="0.2">
      <c r="A8981">
        <v>87800</v>
      </c>
      <c r="B8981" t="s">
        <v>2009</v>
      </c>
      <c r="C8981" t="s">
        <v>15678</v>
      </c>
      <c r="D8981" s="16" t="s">
        <v>656</v>
      </c>
      <c r="E8981">
        <v>101.91</v>
      </c>
    </row>
    <row r="8982" spans="1:5" x14ac:dyDescent="0.2">
      <c r="A8982">
        <v>87804</v>
      </c>
      <c r="B8982" t="s">
        <v>2009</v>
      </c>
      <c r="C8982" t="s">
        <v>15679</v>
      </c>
      <c r="D8982" s="16" t="s">
        <v>656</v>
      </c>
      <c r="E8982">
        <v>118.42</v>
      </c>
    </row>
    <row r="8983" spans="1:5" x14ac:dyDescent="0.2">
      <c r="A8983">
        <v>87808</v>
      </c>
      <c r="B8983" t="s">
        <v>2009</v>
      </c>
      <c r="C8983" t="s">
        <v>15680</v>
      </c>
      <c r="D8983" s="16" t="s">
        <v>656</v>
      </c>
      <c r="E8983">
        <v>125.79</v>
      </c>
    </row>
    <row r="8984" spans="1:5" x14ac:dyDescent="0.2">
      <c r="A8984">
        <v>87778</v>
      </c>
      <c r="B8984" t="s">
        <v>2009</v>
      </c>
      <c r="C8984" t="s">
        <v>15681</v>
      </c>
      <c r="D8984" s="16" t="s">
        <v>656</v>
      </c>
      <c r="E8984">
        <v>93.15</v>
      </c>
    </row>
    <row r="8985" spans="1:5" x14ac:dyDescent="0.2">
      <c r="A8985">
        <v>87783</v>
      </c>
      <c r="B8985" t="s">
        <v>2009</v>
      </c>
      <c r="C8985" t="s">
        <v>15682</v>
      </c>
      <c r="D8985" s="16" t="s">
        <v>656</v>
      </c>
      <c r="E8985">
        <v>121.87</v>
      </c>
    </row>
    <row r="8986" spans="1:5" x14ac:dyDescent="0.2">
      <c r="A8986">
        <v>87787</v>
      </c>
      <c r="B8986" t="s">
        <v>2009</v>
      </c>
      <c r="C8986" t="s">
        <v>15683</v>
      </c>
      <c r="D8986" s="16" t="s">
        <v>656</v>
      </c>
      <c r="E8986">
        <v>139.53</v>
      </c>
    </row>
    <row r="8987" spans="1:5" x14ac:dyDescent="0.2">
      <c r="A8987">
        <v>87791</v>
      </c>
      <c r="B8987" t="s">
        <v>2009</v>
      </c>
      <c r="C8987" t="s">
        <v>15684</v>
      </c>
      <c r="D8987" s="16" t="s">
        <v>656</v>
      </c>
      <c r="E8987">
        <v>153.91999999999999</v>
      </c>
    </row>
    <row r="8988" spans="1:5" x14ac:dyDescent="0.2">
      <c r="A8988">
        <v>87832</v>
      </c>
      <c r="B8988" t="s">
        <v>2009</v>
      </c>
      <c r="C8988" t="s">
        <v>15685</v>
      </c>
      <c r="D8988" s="16" t="s">
        <v>656</v>
      </c>
      <c r="E8988">
        <v>148.72</v>
      </c>
    </row>
    <row r="8989" spans="1:5" x14ac:dyDescent="0.2">
      <c r="A8989">
        <v>87812</v>
      </c>
      <c r="B8989" t="s">
        <v>2009</v>
      </c>
      <c r="C8989" t="s">
        <v>15686</v>
      </c>
      <c r="D8989" s="16" t="s">
        <v>656</v>
      </c>
      <c r="E8989">
        <v>118.52</v>
      </c>
    </row>
    <row r="8990" spans="1:5" x14ac:dyDescent="0.2">
      <c r="A8990">
        <v>87816</v>
      </c>
      <c r="B8990" t="s">
        <v>2009</v>
      </c>
      <c r="C8990" t="s">
        <v>15687</v>
      </c>
      <c r="D8990" s="16" t="s">
        <v>656</v>
      </c>
      <c r="E8990">
        <v>146.07</v>
      </c>
    </row>
    <row r="8991" spans="1:5" x14ac:dyDescent="0.2">
      <c r="A8991">
        <v>87820</v>
      </c>
      <c r="B8991" t="s">
        <v>2009</v>
      </c>
      <c r="C8991" t="s">
        <v>15688</v>
      </c>
      <c r="D8991" s="16" t="s">
        <v>656</v>
      </c>
      <c r="E8991">
        <v>162.58000000000001</v>
      </c>
    </row>
    <row r="8992" spans="1:5" x14ac:dyDescent="0.2">
      <c r="A8992">
        <v>87824</v>
      </c>
      <c r="B8992" t="s">
        <v>2009</v>
      </c>
      <c r="C8992" t="s">
        <v>15689</v>
      </c>
      <c r="D8992" s="16" t="s">
        <v>656</v>
      </c>
      <c r="E8992">
        <v>189.75</v>
      </c>
    </row>
    <row r="8993" spans="1:5" x14ac:dyDescent="0.2">
      <c r="A8993">
        <v>87828</v>
      </c>
      <c r="B8993" t="s">
        <v>2009</v>
      </c>
      <c r="C8993" t="s">
        <v>15690</v>
      </c>
      <c r="D8993" s="16" t="s">
        <v>656</v>
      </c>
      <c r="E8993">
        <v>119.18</v>
      </c>
    </row>
    <row r="8994" spans="1:5" x14ac:dyDescent="0.2">
      <c r="A8994">
        <v>104251</v>
      </c>
      <c r="B8994" t="s">
        <v>2009</v>
      </c>
      <c r="C8994" t="s">
        <v>15691</v>
      </c>
      <c r="D8994" s="16" t="s">
        <v>656</v>
      </c>
      <c r="E8994">
        <v>110.52</v>
      </c>
    </row>
    <row r="8995" spans="1:5" x14ac:dyDescent="0.2">
      <c r="A8995">
        <v>104255</v>
      </c>
      <c r="B8995" t="s">
        <v>2009</v>
      </c>
      <c r="C8995" t="s">
        <v>15692</v>
      </c>
      <c r="D8995" s="16" t="s">
        <v>656</v>
      </c>
      <c r="E8995">
        <v>136.80000000000001</v>
      </c>
    </row>
    <row r="8996" spans="1:5" x14ac:dyDescent="0.2">
      <c r="A8996">
        <v>104259</v>
      </c>
      <c r="B8996" t="s">
        <v>2009</v>
      </c>
      <c r="C8996" t="s">
        <v>15693</v>
      </c>
      <c r="D8996" s="16" t="s">
        <v>656</v>
      </c>
      <c r="E8996">
        <v>153.31</v>
      </c>
    </row>
    <row r="8997" spans="1:5" x14ac:dyDescent="0.2">
      <c r="A8997">
        <v>104263</v>
      </c>
      <c r="B8997" t="s">
        <v>2009</v>
      </c>
      <c r="C8997" t="s">
        <v>15694</v>
      </c>
      <c r="D8997" s="16" t="s">
        <v>656</v>
      </c>
      <c r="E8997">
        <v>178.32</v>
      </c>
    </row>
    <row r="8998" spans="1:5" x14ac:dyDescent="0.2">
      <c r="A8998">
        <v>87794</v>
      </c>
      <c r="B8998" t="s">
        <v>2009</v>
      </c>
      <c r="C8998" t="s">
        <v>15695</v>
      </c>
      <c r="D8998" s="16" t="s">
        <v>656</v>
      </c>
      <c r="E8998">
        <v>51.9</v>
      </c>
    </row>
    <row r="8999" spans="1:5" x14ac:dyDescent="0.2">
      <c r="A8999">
        <v>87799</v>
      </c>
      <c r="B8999" t="s">
        <v>2009</v>
      </c>
      <c r="C8999" t="s">
        <v>15696</v>
      </c>
      <c r="D8999" s="16" t="s">
        <v>656</v>
      </c>
      <c r="E8999">
        <v>72.040000000000006</v>
      </c>
    </row>
    <row r="9000" spans="1:5" x14ac:dyDescent="0.2">
      <c r="A9000">
        <v>87803</v>
      </c>
      <c r="B9000" t="s">
        <v>2009</v>
      </c>
      <c r="C9000" t="s">
        <v>15697</v>
      </c>
      <c r="D9000" s="16" t="s">
        <v>656</v>
      </c>
      <c r="E9000">
        <v>80.06</v>
      </c>
    </row>
    <row r="9001" spans="1:5" x14ac:dyDescent="0.2">
      <c r="A9001">
        <v>87807</v>
      </c>
      <c r="B9001" t="s">
        <v>2009</v>
      </c>
      <c r="C9001" t="s">
        <v>15698</v>
      </c>
      <c r="D9001" s="16" t="s">
        <v>656</v>
      </c>
      <c r="E9001">
        <v>87.56</v>
      </c>
    </row>
    <row r="9002" spans="1:5" x14ac:dyDescent="0.2">
      <c r="A9002">
        <v>104218</v>
      </c>
      <c r="B9002" t="s">
        <v>2009</v>
      </c>
      <c r="C9002" t="s">
        <v>15699</v>
      </c>
      <c r="D9002" s="16" t="s">
        <v>656</v>
      </c>
      <c r="E9002">
        <v>65.48</v>
      </c>
    </row>
    <row r="9003" spans="1:5" x14ac:dyDescent="0.2">
      <c r="A9003">
        <v>87777</v>
      </c>
      <c r="B9003" t="s">
        <v>2009</v>
      </c>
      <c r="C9003" t="s">
        <v>15700</v>
      </c>
      <c r="D9003" s="16" t="s">
        <v>656</v>
      </c>
      <c r="E9003">
        <v>70.430000000000007</v>
      </c>
    </row>
    <row r="9004" spans="1:5" x14ac:dyDescent="0.2">
      <c r="A9004">
        <v>104222</v>
      </c>
      <c r="B9004" t="s">
        <v>2009</v>
      </c>
      <c r="C9004" t="s">
        <v>15701</v>
      </c>
      <c r="D9004" s="16" t="s">
        <v>656</v>
      </c>
      <c r="E9004">
        <v>84.72</v>
      </c>
    </row>
    <row r="9005" spans="1:5" x14ac:dyDescent="0.2">
      <c r="A9005">
        <v>87781</v>
      </c>
      <c r="B9005" t="s">
        <v>2009</v>
      </c>
      <c r="C9005" t="s">
        <v>15702</v>
      </c>
      <c r="D9005" s="16" t="s">
        <v>656</v>
      </c>
      <c r="E9005">
        <v>91.07</v>
      </c>
    </row>
    <row r="9006" spans="1:5" x14ac:dyDescent="0.2">
      <c r="A9006">
        <v>104226</v>
      </c>
      <c r="B9006" t="s">
        <v>2009</v>
      </c>
      <c r="C9006" t="s">
        <v>15703</v>
      </c>
      <c r="D9006" s="16" t="s">
        <v>656</v>
      </c>
      <c r="E9006">
        <v>93.29</v>
      </c>
    </row>
    <row r="9007" spans="1:5" x14ac:dyDescent="0.2">
      <c r="A9007">
        <v>87786</v>
      </c>
      <c r="B9007" t="s">
        <v>2009</v>
      </c>
      <c r="C9007" t="s">
        <v>15704</v>
      </c>
      <c r="D9007" s="16" t="s">
        <v>656</v>
      </c>
      <c r="E9007">
        <v>99.64</v>
      </c>
    </row>
    <row r="9008" spans="1:5" x14ac:dyDescent="0.2">
      <c r="A9008">
        <v>104230</v>
      </c>
      <c r="B9008" t="s">
        <v>2009</v>
      </c>
      <c r="C9008" t="s">
        <v>15705</v>
      </c>
      <c r="D9008" s="16" t="s">
        <v>656</v>
      </c>
      <c r="E9008">
        <v>109.74</v>
      </c>
    </row>
    <row r="9009" spans="1:5" x14ac:dyDescent="0.2">
      <c r="A9009">
        <v>104234</v>
      </c>
      <c r="B9009" t="s">
        <v>2009</v>
      </c>
      <c r="C9009" t="s">
        <v>15706</v>
      </c>
      <c r="D9009" s="16" t="s">
        <v>656</v>
      </c>
      <c r="E9009">
        <v>48.98</v>
      </c>
    </row>
    <row r="9010" spans="1:5" x14ac:dyDescent="0.2">
      <c r="A9010">
        <v>104238</v>
      </c>
      <c r="B9010" t="s">
        <v>2009</v>
      </c>
      <c r="C9010" t="s">
        <v>15707</v>
      </c>
      <c r="D9010" s="16" t="s">
        <v>656</v>
      </c>
      <c r="E9010">
        <v>67.72</v>
      </c>
    </row>
    <row r="9011" spans="1:5" x14ac:dyDescent="0.2">
      <c r="A9011">
        <v>104242</v>
      </c>
      <c r="B9011" t="s">
        <v>2009</v>
      </c>
      <c r="C9011" t="s">
        <v>15708</v>
      </c>
      <c r="D9011" s="16" t="s">
        <v>656</v>
      </c>
      <c r="E9011">
        <v>75.739999999999995</v>
      </c>
    </row>
    <row r="9012" spans="1:5" x14ac:dyDescent="0.2">
      <c r="A9012">
        <v>104246</v>
      </c>
      <c r="B9012" t="s">
        <v>2009</v>
      </c>
      <c r="C9012" t="s">
        <v>15709</v>
      </c>
      <c r="D9012" s="16" t="s">
        <v>656</v>
      </c>
      <c r="E9012">
        <v>82.8</v>
      </c>
    </row>
    <row r="9013" spans="1:5" x14ac:dyDescent="0.2">
      <c r="A9013">
        <v>104250</v>
      </c>
      <c r="B9013" t="s">
        <v>2009</v>
      </c>
      <c r="C9013" t="s">
        <v>15710</v>
      </c>
      <c r="D9013" s="16" t="s">
        <v>656</v>
      </c>
      <c r="E9013">
        <v>91.8</v>
      </c>
    </row>
    <row r="9014" spans="1:5" x14ac:dyDescent="0.2">
      <c r="A9014">
        <v>87811</v>
      </c>
      <c r="B9014" t="s">
        <v>2009</v>
      </c>
      <c r="C9014" t="s">
        <v>15711</v>
      </c>
      <c r="D9014" s="16" t="s">
        <v>656</v>
      </c>
      <c r="E9014">
        <v>100.68</v>
      </c>
    </row>
    <row r="9015" spans="1:5" x14ac:dyDescent="0.2">
      <c r="A9015">
        <v>104254</v>
      </c>
      <c r="B9015" t="s">
        <v>2009</v>
      </c>
      <c r="C9015" t="s">
        <v>15712</v>
      </c>
      <c r="D9015" s="16" t="s">
        <v>656</v>
      </c>
      <c r="E9015">
        <v>110.53</v>
      </c>
    </row>
    <row r="9016" spans="1:5" x14ac:dyDescent="0.2">
      <c r="A9016">
        <v>87815</v>
      </c>
      <c r="B9016" t="s">
        <v>2009</v>
      </c>
      <c r="C9016" t="s">
        <v>15713</v>
      </c>
      <c r="D9016" s="16" t="s">
        <v>656</v>
      </c>
      <c r="E9016">
        <v>120.83</v>
      </c>
    </row>
    <row r="9017" spans="1:5" x14ac:dyDescent="0.2">
      <c r="A9017">
        <v>104258</v>
      </c>
      <c r="B9017" t="s">
        <v>2009</v>
      </c>
      <c r="C9017" t="s">
        <v>15714</v>
      </c>
      <c r="D9017" s="16" t="s">
        <v>656</v>
      </c>
      <c r="E9017">
        <v>118.55</v>
      </c>
    </row>
    <row r="9018" spans="1:5" x14ac:dyDescent="0.2">
      <c r="A9018">
        <v>87819</v>
      </c>
      <c r="B9018" t="s">
        <v>2009</v>
      </c>
      <c r="C9018" t="s">
        <v>15715</v>
      </c>
      <c r="D9018" s="16" t="s">
        <v>656</v>
      </c>
      <c r="E9018">
        <v>128.85</v>
      </c>
    </row>
    <row r="9019" spans="1:5" x14ac:dyDescent="0.2">
      <c r="A9019">
        <v>104262</v>
      </c>
      <c r="B9019" t="s">
        <v>2009</v>
      </c>
      <c r="C9019" t="s">
        <v>15716</v>
      </c>
      <c r="D9019" s="16" t="s">
        <v>656</v>
      </c>
      <c r="E9019">
        <v>152.91999999999999</v>
      </c>
    </row>
    <row r="9020" spans="1:5" x14ac:dyDescent="0.2">
      <c r="A9020">
        <v>87823</v>
      </c>
      <c r="B9020" t="s">
        <v>2009</v>
      </c>
      <c r="C9020" t="s">
        <v>15717</v>
      </c>
      <c r="D9020" s="16" t="s">
        <v>656</v>
      </c>
      <c r="E9020">
        <v>166.95</v>
      </c>
    </row>
    <row r="9021" spans="1:5" x14ac:dyDescent="0.2">
      <c r="A9021">
        <v>87827</v>
      </c>
      <c r="B9021" t="s">
        <v>2009</v>
      </c>
      <c r="C9021" t="s">
        <v>15718</v>
      </c>
      <c r="D9021" s="16" t="s">
        <v>656</v>
      </c>
      <c r="E9021">
        <v>94.61</v>
      </c>
    </row>
    <row r="9022" spans="1:5" x14ac:dyDescent="0.2">
      <c r="A9022">
        <v>87831</v>
      </c>
      <c r="B9022" t="s">
        <v>2009</v>
      </c>
      <c r="C9022" t="s">
        <v>15719</v>
      </c>
      <c r="D9022" s="16" t="s">
        <v>656</v>
      </c>
      <c r="E9022">
        <v>114.74</v>
      </c>
    </row>
    <row r="9023" spans="1:5" x14ac:dyDescent="0.2">
      <c r="A9023">
        <v>104220</v>
      </c>
      <c r="B9023" t="s">
        <v>2009</v>
      </c>
      <c r="C9023" t="s">
        <v>15720</v>
      </c>
      <c r="D9023" s="16" t="s">
        <v>656</v>
      </c>
      <c r="E9023">
        <v>64.09</v>
      </c>
    </row>
    <row r="9024" spans="1:5" x14ac:dyDescent="0.2">
      <c r="A9024">
        <v>104203</v>
      </c>
      <c r="B9024" t="s">
        <v>2009</v>
      </c>
      <c r="C9024" t="s">
        <v>15721</v>
      </c>
      <c r="D9024" s="16" t="s">
        <v>656</v>
      </c>
      <c r="E9024">
        <v>69.17</v>
      </c>
    </row>
    <row r="9025" spans="1:5" x14ac:dyDescent="0.2">
      <c r="A9025">
        <v>104224</v>
      </c>
      <c r="B9025" t="s">
        <v>2009</v>
      </c>
      <c r="C9025" t="s">
        <v>15722</v>
      </c>
      <c r="D9025" s="16" t="s">
        <v>656</v>
      </c>
      <c r="E9025">
        <v>82.89</v>
      </c>
    </row>
    <row r="9026" spans="1:5" x14ac:dyDescent="0.2">
      <c r="A9026">
        <v>104204</v>
      </c>
      <c r="B9026" t="s">
        <v>2009</v>
      </c>
      <c r="C9026" t="s">
        <v>15723</v>
      </c>
      <c r="D9026" s="16" t="s">
        <v>656</v>
      </c>
      <c r="E9026">
        <v>89.48</v>
      </c>
    </row>
    <row r="9027" spans="1:5" x14ac:dyDescent="0.2">
      <c r="A9027">
        <v>104228</v>
      </c>
      <c r="B9027" t="s">
        <v>2009</v>
      </c>
      <c r="C9027" t="s">
        <v>15724</v>
      </c>
      <c r="D9027" s="16" t="s">
        <v>656</v>
      </c>
      <c r="E9027">
        <v>90.61</v>
      </c>
    </row>
    <row r="9028" spans="1:5" x14ac:dyDescent="0.2">
      <c r="A9028">
        <v>104205</v>
      </c>
      <c r="B9028" t="s">
        <v>2009</v>
      </c>
      <c r="C9028" t="s">
        <v>15725</v>
      </c>
      <c r="D9028" s="16" t="s">
        <v>656</v>
      </c>
      <c r="E9028">
        <v>97.21</v>
      </c>
    </row>
    <row r="9029" spans="1:5" x14ac:dyDescent="0.2">
      <c r="A9029">
        <v>104232</v>
      </c>
      <c r="B9029" t="s">
        <v>2009</v>
      </c>
      <c r="C9029" t="s">
        <v>15726</v>
      </c>
      <c r="D9029" s="16" t="s">
        <v>656</v>
      </c>
      <c r="E9029">
        <v>100.23</v>
      </c>
    </row>
    <row r="9030" spans="1:5" x14ac:dyDescent="0.2">
      <c r="A9030">
        <v>104206</v>
      </c>
      <c r="B9030" t="s">
        <v>2009</v>
      </c>
      <c r="C9030" t="s">
        <v>15727</v>
      </c>
      <c r="D9030" s="16" t="s">
        <v>656</v>
      </c>
      <c r="E9030">
        <v>107.47</v>
      </c>
    </row>
    <row r="9031" spans="1:5" x14ac:dyDescent="0.2">
      <c r="A9031">
        <v>104236</v>
      </c>
      <c r="B9031" t="s">
        <v>2009</v>
      </c>
      <c r="C9031" t="s">
        <v>15728</v>
      </c>
      <c r="D9031" s="16" t="s">
        <v>656</v>
      </c>
      <c r="E9031">
        <v>47.24</v>
      </c>
    </row>
    <row r="9032" spans="1:5" x14ac:dyDescent="0.2">
      <c r="A9032">
        <v>104207</v>
      </c>
      <c r="B9032" t="s">
        <v>2009</v>
      </c>
      <c r="C9032" t="s">
        <v>15729</v>
      </c>
      <c r="D9032" s="16" t="s">
        <v>656</v>
      </c>
      <c r="E9032">
        <v>50.35</v>
      </c>
    </row>
    <row r="9033" spans="1:5" x14ac:dyDescent="0.2">
      <c r="A9033">
        <v>104240</v>
      </c>
      <c r="B9033" t="s">
        <v>2009</v>
      </c>
      <c r="C9033" t="s">
        <v>15730</v>
      </c>
      <c r="D9033" s="16" t="s">
        <v>656</v>
      </c>
      <c r="E9033">
        <v>65.64</v>
      </c>
    </row>
    <row r="9034" spans="1:5" x14ac:dyDescent="0.2">
      <c r="A9034">
        <v>104208</v>
      </c>
      <c r="B9034" t="s">
        <v>2009</v>
      </c>
      <c r="C9034" t="s">
        <v>15731</v>
      </c>
      <c r="D9034" s="16" t="s">
        <v>656</v>
      </c>
      <c r="E9034">
        <v>70.13</v>
      </c>
    </row>
    <row r="9035" spans="1:5" x14ac:dyDescent="0.2">
      <c r="A9035">
        <v>104244</v>
      </c>
      <c r="B9035" t="s">
        <v>2009</v>
      </c>
      <c r="C9035" t="s">
        <v>15732</v>
      </c>
      <c r="D9035" s="16" t="s">
        <v>656</v>
      </c>
      <c r="E9035">
        <v>72.91</v>
      </c>
    </row>
    <row r="9036" spans="1:5" x14ac:dyDescent="0.2">
      <c r="A9036">
        <v>104209</v>
      </c>
      <c r="B9036" t="s">
        <v>2009</v>
      </c>
      <c r="C9036" t="s">
        <v>15733</v>
      </c>
      <c r="D9036" s="16" t="s">
        <v>656</v>
      </c>
      <c r="E9036">
        <v>77.400000000000006</v>
      </c>
    </row>
    <row r="9037" spans="1:5" x14ac:dyDescent="0.2">
      <c r="A9037">
        <v>104248</v>
      </c>
      <c r="B9037" t="s">
        <v>2009</v>
      </c>
      <c r="C9037" t="s">
        <v>15734</v>
      </c>
      <c r="D9037" s="16" t="s">
        <v>656</v>
      </c>
      <c r="E9037">
        <v>75.67</v>
      </c>
    </row>
    <row r="9038" spans="1:5" x14ac:dyDescent="0.2">
      <c r="A9038">
        <v>104210</v>
      </c>
      <c r="B9038" t="s">
        <v>2009</v>
      </c>
      <c r="C9038" t="s">
        <v>15735</v>
      </c>
      <c r="D9038" s="16" t="s">
        <v>656</v>
      </c>
      <c r="E9038">
        <v>80.010000000000005</v>
      </c>
    </row>
    <row r="9039" spans="1:5" x14ac:dyDescent="0.2">
      <c r="A9039">
        <v>104252</v>
      </c>
      <c r="B9039" t="s">
        <v>2009</v>
      </c>
      <c r="C9039" t="s">
        <v>15736</v>
      </c>
      <c r="D9039" s="16" t="s">
        <v>656</v>
      </c>
      <c r="E9039">
        <v>91.86</v>
      </c>
    </row>
    <row r="9040" spans="1:5" x14ac:dyDescent="0.2">
      <c r="A9040">
        <v>104211</v>
      </c>
      <c r="B9040" t="s">
        <v>2009</v>
      </c>
      <c r="C9040" t="s">
        <v>15737</v>
      </c>
      <c r="D9040" s="16" t="s">
        <v>656</v>
      </c>
      <c r="E9040">
        <v>100.99</v>
      </c>
    </row>
    <row r="9041" spans="1:5" x14ac:dyDescent="0.2">
      <c r="A9041">
        <v>104212</v>
      </c>
      <c r="B9041" t="s">
        <v>2009</v>
      </c>
      <c r="C9041" t="s">
        <v>15738</v>
      </c>
      <c r="D9041" s="16" t="s">
        <v>656</v>
      </c>
      <c r="E9041">
        <v>120.85</v>
      </c>
    </row>
    <row r="9042" spans="1:5" x14ac:dyDescent="0.2">
      <c r="A9042">
        <v>104213</v>
      </c>
      <c r="B9042" t="s">
        <v>2009</v>
      </c>
      <c r="C9042" t="s">
        <v>15739</v>
      </c>
      <c r="D9042" s="16" t="s">
        <v>656</v>
      </c>
      <c r="E9042">
        <v>128.12</v>
      </c>
    </row>
    <row r="9043" spans="1:5" x14ac:dyDescent="0.2">
      <c r="A9043">
        <v>104214</v>
      </c>
      <c r="B9043" t="s">
        <v>2009</v>
      </c>
      <c r="C9043" t="s">
        <v>15740</v>
      </c>
      <c r="D9043" s="16" t="s">
        <v>656</v>
      </c>
      <c r="E9043">
        <v>153.33000000000001</v>
      </c>
    </row>
    <row r="9044" spans="1:5" x14ac:dyDescent="0.2">
      <c r="A9044">
        <v>104215</v>
      </c>
      <c r="B9044" t="s">
        <v>2009</v>
      </c>
      <c r="C9044" t="s">
        <v>15741</v>
      </c>
      <c r="D9044" s="16" t="s">
        <v>656</v>
      </c>
      <c r="E9044">
        <v>93.62</v>
      </c>
    </row>
    <row r="9045" spans="1:5" x14ac:dyDescent="0.2">
      <c r="A9045">
        <v>104216</v>
      </c>
      <c r="B9045" t="s">
        <v>2009</v>
      </c>
      <c r="C9045" t="s">
        <v>15742</v>
      </c>
      <c r="D9045" s="16" t="s">
        <v>656</v>
      </c>
      <c r="E9045">
        <v>113.04</v>
      </c>
    </row>
    <row r="9046" spans="1:5" x14ac:dyDescent="0.2">
      <c r="A9046">
        <v>104217</v>
      </c>
      <c r="B9046" t="s">
        <v>2009</v>
      </c>
      <c r="C9046" t="s">
        <v>15743</v>
      </c>
      <c r="D9046" s="16" t="s">
        <v>656</v>
      </c>
      <c r="E9046">
        <v>60.81</v>
      </c>
    </row>
    <row r="9047" spans="1:5" x14ac:dyDescent="0.2">
      <c r="A9047">
        <v>104221</v>
      </c>
      <c r="B9047" t="s">
        <v>2009</v>
      </c>
      <c r="C9047" t="s">
        <v>15744</v>
      </c>
      <c r="D9047" s="16" t="s">
        <v>656</v>
      </c>
      <c r="E9047">
        <v>78.45</v>
      </c>
    </row>
    <row r="9048" spans="1:5" x14ac:dyDescent="0.2">
      <c r="A9048">
        <v>104225</v>
      </c>
      <c r="B9048" t="s">
        <v>2009</v>
      </c>
      <c r="C9048" t="s">
        <v>15745</v>
      </c>
      <c r="D9048" s="16" t="s">
        <v>656</v>
      </c>
      <c r="E9048">
        <v>85.43</v>
      </c>
    </row>
    <row r="9049" spans="1:5" x14ac:dyDescent="0.2">
      <c r="A9049">
        <v>104229</v>
      </c>
      <c r="B9049" t="s">
        <v>2009</v>
      </c>
      <c r="C9049" t="s">
        <v>15746</v>
      </c>
      <c r="D9049" s="16" t="s">
        <v>656</v>
      </c>
      <c r="E9049">
        <v>101.09</v>
      </c>
    </row>
    <row r="9050" spans="1:5" x14ac:dyDescent="0.2">
      <c r="A9050">
        <v>104233</v>
      </c>
      <c r="B9050" t="s">
        <v>2009</v>
      </c>
      <c r="C9050" t="s">
        <v>15747</v>
      </c>
      <c r="D9050" s="16" t="s">
        <v>656</v>
      </c>
      <c r="E9050">
        <v>44.62</v>
      </c>
    </row>
    <row r="9051" spans="1:5" x14ac:dyDescent="0.2">
      <c r="A9051">
        <v>104237</v>
      </c>
      <c r="B9051" t="s">
        <v>2009</v>
      </c>
      <c r="C9051" t="s">
        <v>15748</v>
      </c>
      <c r="D9051" s="16" t="s">
        <v>656</v>
      </c>
      <c r="E9051">
        <v>61.87</v>
      </c>
    </row>
    <row r="9052" spans="1:5" x14ac:dyDescent="0.2">
      <c r="A9052">
        <v>104241</v>
      </c>
      <c r="B9052" t="s">
        <v>2009</v>
      </c>
      <c r="C9052" t="s">
        <v>15749</v>
      </c>
      <c r="D9052" s="16" t="s">
        <v>656</v>
      </c>
      <c r="E9052">
        <v>68.400000000000006</v>
      </c>
    </row>
    <row r="9053" spans="1:5" x14ac:dyDescent="0.2">
      <c r="A9053">
        <v>104245</v>
      </c>
      <c r="B9053" t="s">
        <v>2009</v>
      </c>
      <c r="C9053" t="s">
        <v>15750</v>
      </c>
      <c r="D9053" s="16" t="s">
        <v>656</v>
      </c>
      <c r="E9053">
        <v>74.709999999999994</v>
      </c>
    </row>
    <row r="9054" spans="1:5" x14ac:dyDescent="0.2">
      <c r="A9054">
        <v>104249</v>
      </c>
      <c r="B9054" t="s">
        <v>2009</v>
      </c>
      <c r="C9054" t="s">
        <v>15751</v>
      </c>
      <c r="D9054" s="16" t="s">
        <v>656</v>
      </c>
      <c r="E9054">
        <v>87.44</v>
      </c>
    </row>
    <row r="9055" spans="1:5" x14ac:dyDescent="0.2">
      <c r="A9055">
        <v>104253</v>
      </c>
      <c r="B9055" t="s">
        <v>2009</v>
      </c>
      <c r="C9055" t="s">
        <v>15752</v>
      </c>
      <c r="D9055" s="16" t="s">
        <v>656</v>
      </c>
      <c r="E9055">
        <v>104.68</v>
      </c>
    </row>
    <row r="9056" spans="1:5" x14ac:dyDescent="0.2">
      <c r="A9056">
        <v>104256</v>
      </c>
      <c r="B9056" t="s">
        <v>2009</v>
      </c>
      <c r="C9056" t="s">
        <v>15753</v>
      </c>
      <c r="D9056" s="16" t="s">
        <v>656</v>
      </c>
      <c r="E9056">
        <v>110.27</v>
      </c>
    </row>
    <row r="9057" spans="1:5" x14ac:dyDescent="0.2">
      <c r="A9057">
        <v>104260</v>
      </c>
      <c r="B9057" t="s">
        <v>2009</v>
      </c>
      <c r="C9057" t="s">
        <v>15754</v>
      </c>
      <c r="D9057" s="16" t="s">
        <v>656</v>
      </c>
      <c r="E9057">
        <v>117.54</v>
      </c>
    </row>
    <row r="9058" spans="1:5" x14ac:dyDescent="0.2">
      <c r="A9058">
        <v>104264</v>
      </c>
      <c r="B9058" t="s">
        <v>2009</v>
      </c>
      <c r="C9058" t="s">
        <v>15755</v>
      </c>
      <c r="D9058" s="16" t="s">
        <v>656</v>
      </c>
      <c r="E9058">
        <v>140.29</v>
      </c>
    </row>
    <row r="9059" spans="1:5" x14ac:dyDescent="0.2">
      <c r="A9059">
        <v>87792</v>
      </c>
      <c r="B9059" t="s">
        <v>2009</v>
      </c>
      <c r="C9059" t="s">
        <v>15756</v>
      </c>
      <c r="D9059" s="16" t="s">
        <v>656</v>
      </c>
      <c r="E9059">
        <v>47.54</v>
      </c>
    </row>
    <row r="9060" spans="1:5" x14ac:dyDescent="0.2">
      <c r="A9060">
        <v>87797</v>
      </c>
      <c r="B9060" t="s">
        <v>2009</v>
      </c>
      <c r="C9060" t="s">
        <v>15757</v>
      </c>
      <c r="D9060" s="16" t="s">
        <v>656</v>
      </c>
      <c r="E9060">
        <v>66.19</v>
      </c>
    </row>
    <row r="9061" spans="1:5" x14ac:dyDescent="0.2">
      <c r="A9061">
        <v>87801</v>
      </c>
      <c r="B9061" t="s">
        <v>2009</v>
      </c>
      <c r="C9061" t="s">
        <v>15758</v>
      </c>
      <c r="D9061" s="16" t="s">
        <v>656</v>
      </c>
      <c r="E9061">
        <v>72.72</v>
      </c>
    </row>
    <row r="9062" spans="1:5" x14ac:dyDescent="0.2">
      <c r="A9062">
        <v>87805</v>
      </c>
      <c r="B9062" t="s">
        <v>2009</v>
      </c>
      <c r="C9062" t="s">
        <v>15759</v>
      </c>
      <c r="D9062" s="16" t="s">
        <v>656</v>
      </c>
      <c r="E9062">
        <v>79.47</v>
      </c>
    </row>
    <row r="9063" spans="1:5" x14ac:dyDescent="0.2">
      <c r="A9063">
        <v>87775</v>
      </c>
      <c r="B9063" t="s">
        <v>2009</v>
      </c>
      <c r="C9063" t="s">
        <v>15760</v>
      </c>
      <c r="D9063" s="16" t="s">
        <v>656</v>
      </c>
      <c r="E9063">
        <v>65.760000000000005</v>
      </c>
    </row>
    <row r="9064" spans="1:5" x14ac:dyDescent="0.2">
      <c r="A9064">
        <v>87779</v>
      </c>
      <c r="B9064" t="s">
        <v>2009</v>
      </c>
      <c r="C9064" t="s">
        <v>15761</v>
      </c>
      <c r="D9064" s="16" t="s">
        <v>656</v>
      </c>
      <c r="E9064">
        <v>84.8</v>
      </c>
    </row>
    <row r="9065" spans="1:5" x14ac:dyDescent="0.2">
      <c r="A9065">
        <v>87784</v>
      </c>
      <c r="B9065" t="s">
        <v>2009</v>
      </c>
      <c r="C9065" t="s">
        <v>15762</v>
      </c>
      <c r="D9065" s="16" t="s">
        <v>656</v>
      </c>
      <c r="E9065">
        <v>91.78</v>
      </c>
    </row>
    <row r="9066" spans="1:5" x14ac:dyDescent="0.2">
      <c r="A9066">
        <v>87788</v>
      </c>
      <c r="B9066" t="s">
        <v>2009</v>
      </c>
      <c r="C9066" t="s">
        <v>15763</v>
      </c>
      <c r="D9066" s="16" t="s">
        <v>656</v>
      </c>
      <c r="E9066">
        <v>108.96</v>
      </c>
    </row>
    <row r="9067" spans="1:5" x14ac:dyDescent="0.2">
      <c r="A9067">
        <v>87809</v>
      </c>
      <c r="B9067" t="s">
        <v>2009</v>
      </c>
      <c r="C9067" t="s">
        <v>15764</v>
      </c>
      <c r="D9067" s="16" t="s">
        <v>656</v>
      </c>
      <c r="E9067">
        <v>96.32</v>
      </c>
    </row>
    <row r="9068" spans="1:5" x14ac:dyDescent="0.2">
      <c r="A9068">
        <v>87813</v>
      </c>
      <c r="B9068" t="s">
        <v>2009</v>
      </c>
      <c r="C9068" t="s">
        <v>15765</v>
      </c>
      <c r="D9068" s="16" t="s">
        <v>656</v>
      </c>
      <c r="E9068">
        <v>114.98</v>
      </c>
    </row>
    <row r="9069" spans="1:5" x14ac:dyDescent="0.2">
      <c r="A9069">
        <v>104257</v>
      </c>
      <c r="B9069" t="s">
        <v>2009</v>
      </c>
      <c r="C9069" t="s">
        <v>15766</v>
      </c>
      <c r="D9069" s="16" t="s">
        <v>656</v>
      </c>
      <c r="E9069">
        <v>111.21</v>
      </c>
    </row>
    <row r="9070" spans="1:5" x14ac:dyDescent="0.2">
      <c r="A9070">
        <v>87817</v>
      </c>
      <c r="B9070" t="s">
        <v>2009</v>
      </c>
      <c r="C9070" t="s">
        <v>15767</v>
      </c>
      <c r="D9070" s="16" t="s">
        <v>656</v>
      </c>
      <c r="E9070">
        <v>121.51</v>
      </c>
    </row>
    <row r="9071" spans="1:5" x14ac:dyDescent="0.2">
      <c r="A9071">
        <v>104261</v>
      </c>
      <c r="B9071" t="s">
        <v>2009</v>
      </c>
      <c r="C9071" t="s">
        <v>15768</v>
      </c>
      <c r="D9071" s="16" t="s">
        <v>656</v>
      </c>
      <c r="E9071">
        <v>144.83000000000001</v>
      </c>
    </row>
    <row r="9072" spans="1:5" x14ac:dyDescent="0.2">
      <c r="A9072">
        <v>87821</v>
      </c>
      <c r="B9072" t="s">
        <v>2009</v>
      </c>
      <c r="C9072" t="s">
        <v>15769</v>
      </c>
      <c r="D9072" s="16" t="s">
        <v>656</v>
      </c>
      <c r="E9072">
        <v>158.86000000000001</v>
      </c>
    </row>
    <row r="9073" spans="1:5" x14ac:dyDescent="0.2">
      <c r="A9073">
        <v>87825</v>
      </c>
      <c r="B9073" t="s">
        <v>2009</v>
      </c>
      <c r="C9073" t="s">
        <v>15770</v>
      </c>
      <c r="D9073" s="16" t="s">
        <v>656</v>
      </c>
      <c r="E9073">
        <v>89.26</v>
      </c>
    </row>
    <row r="9074" spans="1:5" x14ac:dyDescent="0.2">
      <c r="A9074">
        <v>87829</v>
      </c>
      <c r="B9074" t="s">
        <v>2009</v>
      </c>
      <c r="C9074" t="s">
        <v>15771</v>
      </c>
      <c r="D9074" s="16" t="s">
        <v>656</v>
      </c>
      <c r="E9074">
        <v>107.57</v>
      </c>
    </row>
    <row r="9075" spans="1:5" x14ac:dyDescent="0.2">
      <c r="A9075">
        <v>87557</v>
      </c>
      <c r="B9075" t="s">
        <v>2009</v>
      </c>
      <c r="C9075" t="s">
        <v>15772</v>
      </c>
      <c r="D9075" s="16" t="s">
        <v>656</v>
      </c>
      <c r="E9075">
        <v>43.36</v>
      </c>
    </row>
    <row r="9076" spans="1:5" x14ac:dyDescent="0.2">
      <c r="A9076">
        <v>87539</v>
      </c>
      <c r="B9076" t="s">
        <v>2009</v>
      </c>
      <c r="C9076" t="s">
        <v>15773</v>
      </c>
      <c r="D9076" s="16" t="s">
        <v>656</v>
      </c>
      <c r="E9076">
        <v>65.069999999999993</v>
      </c>
    </row>
    <row r="9077" spans="1:5" x14ac:dyDescent="0.2">
      <c r="A9077">
        <v>104972</v>
      </c>
      <c r="B9077" t="s">
        <v>2009</v>
      </c>
      <c r="C9077" t="s">
        <v>15774</v>
      </c>
      <c r="D9077" s="16" t="s">
        <v>656</v>
      </c>
      <c r="E9077">
        <v>41.87</v>
      </c>
    </row>
    <row r="9078" spans="1:5" x14ac:dyDescent="0.2">
      <c r="A9078">
        <v>104954</v>
      </c>
      <c r="B9078" t="s">
        <v>2009</v>
      </c>
      <c r="C9078" t="s">
        <v>15775</v>
      </c>
      <c r="D9078" s="16" t="s">
        <v>656</v>
      </c>
      <c r="E9078">
        <v>57.78</v>
      </c>
    </row>
    <row r="9079" spans="1:5" x14ac:dyDescent="0.2">
      <c r="A9079">
        <v>104976</v>
      </c>
      <c r="B9079" t="s">
        <v>2009</v>
      </c>
      <c r="C9079" t="s">
        <v>15776</v>
      </c>
      <c r="D9079" s="16" t="s">
        <v>656</v>
      </c>
      <c r="E9079">
        <v>36.840000000000003</v>
      </c>
    </row>
    <row r="9080" spans="1:5" x14ac:dyDescent="0.2">
      <c r="A9080">
        <v>104966</v>
      </c>
      <c r="B9080" t="s">
        <v>2009</v>
      </c>
      <c r="C9080" t="s">
        <v>15777</v>
      </c>
      <c r="D9080" s="16" t="s">
        <v>656</v>
      </c>
      <c r="E9080">
        <v>52.75</v>
      </c>
    </row>
    <row r="9081" spans="1:5" x14ac:dyDescent="0.2">
      <c r="A9081">
        <v>104968</v>
      </c>
      <c r="B9081" t="s">
        <v>2009</v>
      </c>
      <c r="C9081" t="s">
        <v>15778</v>
      </c>
      <c r="D9081" s="16" t="s">
        <v>656</v>
      </c>
      <c r="E9081">
        <v>50.31</v>
      </c>
    </row>
    <row r="9082" spans="1:5" x14ac:dyDescent="0.2">
      <c r="A9082">
        <v>104962</v>
      </c>
      <c r="B9082" t="s">
        <v>2009</v>
      </c>
      <c r="C9082" t="s">
        <v>15779</v>
      </c>
      <c r="D9082" s="16" t="s">
        <v>656</v>
      </c>
      <c r="E9082">
        <v>66.23</v>
      </c>
    </row>
    <row r="9083" spans="1:5" x14ac:dyDescent="0.2">
      <c r="A9083">
        <v>87550</v>
      </c>
      <c r="B9083" t="s">
        <v>2009</v>
      </c>
      <c r="C9083" t="s">
        <v>15780</v>
      </c>
      <c r="D9083" s="16" t="s">
        <v>656</v>
      </c>
      <c r="E9083">
        <v>32.53</v>
      </c>
    </row>
    <row r="9084" spans="1:5" x14ac:dyDescent="0.2">
      <c r="A9084">
        <v>87532</v>
      </c>
      <c r="B9084" t="s">
        <v>2009</v>
      </c>
      <c r="C9084" t="s">
        <v>15781</v>
      </c>
      <c r="D9084" s="16" t="s">
        <v>656</v>
      </c>
      <c r="E9084">
        <v>45.93</v>
      </c>
    </row>
    <row r="9085" spans="1:5" x14ac:dyDescent="0.2">
      <c r="A9085">
        <v>87554</v>
      </c>
      <c r="B9085" t="s">
        <v>2009</v>
      </c>
      <c r="C9085" t="s">
        <v>15782</v>
      </c>
      <c r="D9085" s="16" t="s">
        <v>656</v>
      </c>
      <c r="E9085">
        <v>29.28</v>
      </c>
    </row>
    <row r="9086" spans="1:5" x14ac:dyDescent="0.2">
      <c r="A9086">
        <v>87536</v>
      </c>
      <c r="B9086" t="s">
        <v>2009</v>
      </c>
      <c r="C9086" t="s">
        <v>15783</v>
      </c>
      <c r="D9086" s="16" t="s">
        <v>656</v>
      </c>
      <c r="E9086">
        <v>42.68</v>
      </c>
    </row>
    <row r="9087" spans="1:5" x14ac:dyDescent="0.2">
      <c r="A9087">
        <v>87528</v>
      </c>
      <c r="B9087" t="s">
        <v>2009</v>
      </c>
      <c r="C9087" t="s">
        <v>15784</v>
      </c>
      <c r="D9087" s="16" t="s">
        <v>656</v>
      </c>
      <c r="E9087">
        <v>51.37</v>
      </c>
    </row>
    <row r="9088" spans="1:5" x14ac:dyDescent="0.2">
      <c r="A9088">
        <v>87546</v>
      </c>
      <c r="B9088" t="s">
        <v>2009</v>
      </c>
      <c r="C9088" t="s">
        <v>15785</v>
      </c>
      <c r="D9088" s="16" t="s">
        <v>656</v>
      </c>
      <c r="E9088">
        <v>37.979999999999997</v>
      </c>
    </row>
    <row r="9089" spans="1:5" x14ac:dyDescent="0.2">
      <c r="A9089">
        <v>104971</v>
      </c>
      <c r="B9089" t="s">
        <v>2009</v>
      </c>
      <c r="C9089" t="s">
        <v>15786</v>
      </c>
      <c r="D9089" s="16" t="s">
        <v>656</v>
      </c>
      <c r="E9089">
        <v>38.979999999999997</v>
      </c>
    </row>
    <row r="9090" spans="1:5" x14ac:dyDescent="0.2">
      <c r="A9090">
        <v>104965</v>
      </c>
      <c r="B9090" t="s">
        <v>2009</v>
      </c>
      <c r="C9090" t="s">
        <v>15787</v>
      </c>
      <c r="D9090" s="16" t="s">
        <v>656</v>
      </c>
      <c r="E9090">
        <v>53.25</v>
      </c>
    </row>
    <row r="9091" spans="1:5" x14ac:dyDescent="0.2">
      <c r="A9091">
        <v>104975</v>
      </c>
      <c r="B9091" t="s">
        <v>2009</v>
      </c>
      <c r="C9091" t="s">
        <v>15788</v>
      </c>
      <c r="D9091" s="16" t="s">
        <v>656</v>
      </c>
      <c r="E9091">
        <v>33.950000000000003</v>
      </c>
    </row>
    <row r="9092" spans="1:5" x14ac:dyDescent="0.2">
      <c r="A9092">
        <v>104957</v>
      </c>
      <c r="B9092" t="s">
        <v>2009</v>
      </c>
      <c r="C9092" t="s">
        <v>15789</v>
      </c>
      <c r="D9092" s="16" t="s">
        <v>656</v>
      </c>
      <c r="E9092">
        <v>48.22</v>
      </c>
    </row>
    <row r="9093" spans="1:5" x14ac:dyDescent="0.2">
      <c r="A9093">
        <v>104967</v>
      </c>
      <c r="B9093" t="s">
        <v>2009</v>
      </c>
      <c r="C9093" t="s">
        <v>15790</v>
      </c>
      <c r="D9093" s="16" t="s">
        <v>656</v>
      </c>
      <c r="E9093">
        <v>47.42</v>
      </c>
    </row>
    <row r="9094" spans="1:5" x14ac:dyDescent="0.2">
      <c r="A9094">
        <v>104961</v>
      </c>
      <c r="B9094" t="s">
        <v>2009</v>
      </c>
      <c r="C9094" t="s">
        <v>15791</v>
      </c>
      <c r="D9094" s="16" t="s">
        <v>656</v>
      </c>
      <c r="E9094">
        <v>61.7</v>
      </c>
    </row>
    <row r="9095" spans="1:5" x14ac:dyDescent="0.2">
      <c r="A9095">
        <v>87549</v>
      </c>
      <c r="B9095" t="s">
        <v>2009</v>
      </c>
      <c r="C9095" t="s">
        <v>15792</v>
      </c>
      <c r="D9095" s="16" t="s">
        <v>656</v>
      </c>
      <c r="E9095">
        <v>29.64</v>
      </c>
    </row>
    <row r="9096" spans="1:5" x14ac:dyDescent="0.2">
      <c r="A9096">
        <v>87531</v>
      </c>
      <c r="B9096" t="s">
        <v>2009</v>
      </c>
      <c r="C9096" t="s">
        <v>15793</v>
      </c>
      <c r="D9096" s="16" t="s">
        <v>656</v>
      </c>
      <c r="E9096">
        <v>41.4</v>
      </c>
    </row>
    <row r="9097" spans="1:5" x14ac:dyDescent="0.2">
      <c r="A9097">
        <v>87553</v>
      </c>
      <c r="B9097" t="s">
        <v>2009</v>
      </c>
      <c r="C9097" t="s">
        <v>15794</v>
      </c>
      <c r="D9097" s="16" t="s">
        <v>656</v>
      </c>
      <c r="E9097">
        <v>26.39</v>
      </c>
    </row>
    <row r="9098" spans="1:5" x14ac:dyDescent="0.2">
      <c r="A9098">
        <v>87535</v>
      </c>
      <c r="B9098" t="s">
        <v>2009</v>
      </c>
      <c r="C9098" t="s">
        <v>15795</v>
      </c>
      <c r="D9098" s="16" t="s">
        <v>656</v>
      </c>
      <c r="E9098">
        <v>38.15</v>
      </c>
    </row>
    <row r="9099" spans="1:5" x14ac:dyDescent="0.2">
      <c r="A9099">
        <v>87527</v>
      </c>
      <c r="B9099" t="s">
        <v>2009</v>
      </c>
      <c r="C9099" t="s">
        <v>15796</v>
      </c>
      <c r="D9099" s="16" t="s">
        <v>656</v>
      </c>
      <c r="E9099">
        <v>46.84</v>
      </c>
    </row>
    <row r="9100" spans="1:5" x14ac:dyDescent="0.2">
      <c r="A9100">
        <v>87545</v>
      </c>
      <c r="B9100" t="s">
        <v>2009</v>
      </c>
      <c r="C9100" t="s">
        <v>15797</v>
      </c>
      <c r="D9100" s="16" t="s">
        <v>656</v>
      </c>
      <c r="E9100">
        <v>35.090000000000003</v>
      </c>
    </row>
    <row r="9101" spans="1:5" x14ac:dyDescent="0.2">
      <c r="A9101">
        <v>104960</v>
      </c>
      <c r="B9101" t="s">
        <v>2009</v>
      </c>
      <c r="C9101" t="s">
        <v>15798</v>
      </c>
      <c r="D9101" s="16" t="s">
        <v>656</v>
      </c>
      <c r="E9101">
        <v>41.46</v>
      </c>
    </row>
    <row r="9102" spans="1:5" x14ac:dyDescent="0.2">
      <c r="A9102">
        <v>87561</v>
      </c>
      <c r="B9102" t="s">
        <v>2009</v>
      </c>
      <c r="C9102" t="s">
        <v>15799</v>
      </c>
      <c r="D9102" s="16" t="s">
        <v>656</v>
      </c>
      <c r="E9102">
        <v>42.67</v>
      </c>
    </row>
    <row r="9103" spans="1:5" x14ac:dyDescent="0.2">
      <c r="A9103">
        <v>104953</v>
      </c>
      <c r="B9103" t="s">
        <v>2009</v>
      </c>
      <c r="C9103" t="s">
        <v>15800</v>
      </c>
      <c r="D9103" s="16" t="s">
        <v>656</v>
      </c>
      <c r="E9103">
        <v>63.18</v>
      </c>
    </row>
    <row r="9104" spans="1:5" x14ac:dyDescent="0.2">
      <c r="A9104">
        <v>87543</v>
      </c>
      <c r="B9104" t="s">
        <v>2009</v>
      </c>
      <c r="C9104" t="s">
        <v>15801</v>
      </c>
      <c r="D9104" s="16" t="s">
        <v>656</v>
      </c>
      <c r="E9104">
        <v>25.45</v>
      </c>
    </row>
    <row r="9105" spans="1:5" x14ac:dyDescent="0.2">
      <c r="A9105">
        <v>104959</v>
      </c>
      <c r="B9105" t="s">
        <v>2009</v>
      </c>
      <c r="C9105" t="s">
        <v>15802</v>
      </c>
      <c r="D9105" s="16" t="s">
        <v>656</v>
      </c>
      <c r="E9105">
        <v>30.09</v>
      </c>
    </row>
    <row r="9106" spans="1:5" x14ac:dyDescent="0.2">
      <c r="A9106">
        <v>104958</v>
      </c>
      <c r="B9106" t="s">
        <v>2009</v>
      </c>
      <c r="C9106" t="s">
        <v>15803</v>
      </c>
      <c r="D9106" s="16" t="s">
        <v>656</v>
      </c>
      <c r="E9106">
        <v>27.2</v>
      </c>
    </row>
    <row r="9107" spans="1:5" x14ac:dyDescent="0.2">
      <c r="A9107">
        <v>104970</v>
      </c>
      <c r="B9107" t="s">
        <v>2009</v>
      </c>
      <c r="C9107" t="s">
        <v>15804</v>
      </c>
      <c r="D9107" s="16" t="s">
        <v>656</v>
      </c>
      <c r="E9107">
        <v>44.31</v>
      </c>
    </row>
    <row r="9108" spans="1:5" x14ac:dyDescent="0.2">
      <c r="A9108">
        <v>104964</v>
      </c>
      <c r="B9108" t="s">
        <v>2009</v>
      </c>
      <c r="C9108" t="s">
        <v>15805</v>
      </c>
      <c r="D9108" s="16" t="s">
        <v>656</v>
      </c>
      <c r="E9108">
        <v>60.23</v>
      </c>
    </row>
    <row r="9109" spans="1:5" x14ac:dyDescent="0.2">
      <c r="A9109">
        <v>104956</v>
      </c>
      <c r="B9109" t="s">
        <v>2009</v>
      </c>
      <c r="C9109" t="s">
        <v>15806</v>
      </c>
      <c r="D9109" s="16" t="s">
        <v>656</v>
      </c>
      <c r="E9109">
        <v>54.01</v>
      </c>
    </row>
    <row r="9110" spans="1:5" x14ac:dyDescent="0.2">
      <c r="A9110">
        <v>104974</v>
      </c>
      <c r="B9110" t="s">
        <v>2009</v>
      </c>
      <c r="C9110" t="s">
        <v>15807</v>
      </c>
      <c r="D9110" s="16" t="s">
        <v>656</v>
      </c>
      <c r="E9110">
        <v>38.090000000000003</v>
      </c>
    </row>
    <row r="9111" spans="1:5" x14ac:dyDescent="0.2">
      <c r="A9111">
        <v>87548</v>
      </c>
      <c r="B9111" t="s">
        <v>2009</v>
      </c>
      <c r="C9111" t="s">
        <v>15808</v>
      </c>
      <c r="D9111" s="16" t="s">
        <v>656</v>
      </c>
      <c r="E9111">
        <v>34.1</v>
      </c>
    </row>
    <row r="9112" spans="1:5" x14ac:dyDescent="0.2">
      <c r="A9112">
        <v>87530</v>
      </c>
      <c r="B9112" t="s">
        <v>2009</v>
      </c>
      <c r="C9112" t="s">
        <v>15809</v>
      </c>
      <c r="D9112" s="16" t="s">
        <v>656</v>
      </c>
      <c r="E9112">
        <v>47.51</v>
      </c>
    </row>
    <row r="9113" spans="1:5" x14ac:dyDescent="0.2">
      <c r="A9113">
        <v>104952</v>
      </c>
      <c r="B9113" t="s">
        <v>2009</v>
      </c>
      <c r="C9113" t="s">
        <v>15810</v>
      </c>
      <c r="D9113" s="16" t="s">
        <v>656</v>
      </c>
      <c r="E9113">
        <v>43.49</v>
      </c>
    </row>
    <row r="9114" spans="1:5" x14ac:dyDescent="0.2">
      <c r="A9114">
        <v>104969</v>
      </c>
      <c r="B9114" t="s">
        <v>2009</v>
      </c>
      <c r="C9114" t="s">
        <v>15811</v>
      </c>
      <c r="D9114" s="16" t="s">
        <v>656</v>
      </c>
      <c r="E9114">
        <v>41.42</v>
      </c>
    </row>
    <row r="9115" spans="1:5" x14ac:dyDescent="0.2">
      <c r="A9115">
        <v>104963</v>
      </c>
      <c r="B9115" t="s">
        <v>2009</v>
      </c>
      <c r="C9115" t="s">
        <v>15812</v>
      </c>
      <c r="D9115" s="16" t="s">
        <v>656</v>
      </c>
      <c r="E9115">
        <v>55.7</v>
      </c>
    </row>
    <row r="9116" spans="1:5" x14ac:dyDescent="0.2">
      <c r="A9116">
        <v>104955</v>
      </c>
      <c r="B9116" t="s">
        <v>2009</v>
      </c>
      <c r="C9116" t="s">
        <v>15813</v>
      </c>
      <c r="D9116" s="16" t="s">
        <v>656</v>
      </c>
      <c r="E9116">
        <v>49.48</v>
      </c>
    </row>
    <row r="9117" spans="1:5" x14ac:dyDescent="0.2">
      <c r="A9117">
        <v>104973</v>
      </c>
      <c r="B9117" t="s">
        <v>2009</v>
      </c>
      <c r="C9117" t="s">
        <v>15814</v>
      </c>
      <c r="D9117" s="16" t="s">
        <v>656</v>
      </c>
      <c r="E9117">
        <v>35.200000000000003</v>
      </c>
    </row>
    <row r="9118" spans="1:5" x14ac:dyDescent="0.2">
      <c r="A9118">
        <v>87547</v>
      </c>
      <c r="B9118" t="s">
        <v>2009</v>
      </c>
      <c r="C9118" t="s">
        <v>15815</v>
      </c>
      <c r="D9118" s="16" t="s">
        <v>656</v>
      </c>
      <c r="E9118">
        <v>31.21</v>
      </c>
    </row>
    <row r="9119" spans="1:5" x14ac:dyDescent="0.2">
      <c r="A9119">
        <v>87529</v>
      </c>
      <c r="B9119" t="s">
        <v>2009</v>
      </c>
      <c r="C9119" t="s">
        <v>15816</v>
      </c>
      <c r="D9119" s="16" t="s">
        <v>656</v>
      </c>
      <c r="E9119">
        <v>42.98</v>
      </c>
    </row>
    <row r="9120" spans="1:5" x14ac:dyDescent="0.2">
      <c r="A9120">
        <v>104951</v>
      </c>
      <c r="B9120" t="s">
        <v>2009</v>
      </c>
      <c r="C9120" t="s">
        <v>15817</v>
      </c>
      <c r="D9120" s="16" t="s">
        <v>656</v>
      </c>
      <c r="E9120">
        <v>38.96</v>
      </c>
    </row>
    <row r="9121" spans="1:5" x14ac:dyDescent="0.2">
      <c r="A9121">
        <v>104978</v>
      </c>
      <c r="B9121" t="s">
        <v>2009</v>
      </c>
      <c r="C9121" t="s">
        <v>15818</v>
      </c>
      <c r="D9121" s="16" t="s">
        <v>656</v>
      </c>
      <c r="E9121">
        <v>44.49</v>
      </c>
    </row>
    <row r="9122" spans="1:5" x14ac:dyDescent="0.2">
      <c r="A9122">
        <v>104977</v>
      </c>
      <c r="B9122" t="s">
        <v>2009</v>
      </c>
      <c r="C9122" t="s">
        <v>15819</v>
      </c>
      <c r="D9122" s="16" t="s">
        <v>656</v>
      </c>
      <c r="E9122">
        <v>58.55</v>
      </c>
    </row>
    <row r="9123" spans="1:5" x14ac:dyDescent="0.2">
      <c r="A9123">
        <v>90408</v>
      </c>
      <c r="B9123" t="s">
        <v>2009</v>
      </c>
      <c r="C9123" t="s">
        <v>15820</v>
      </c>
      <c r="D9123" s="16" t="s">
        <v>656</v>
      </c>
      <c r="E9123">
        <v>38.74</v>
      </c>
    </row>
    <row r="9124" spans="1:5" x14ac:dyDescent="0.2">
      <c r="A9124">
        <v>90406</v>
      </c>
      <c r="B9124" t="s">
        <v>2009</v>
      </c>
      <c r="C9124" t="s">
        <v>15821</v>
      </c>
      <c r="D9124" s="16" t="s">
        <v>656</v>
      </c>
      <c r="E9124">
        <v>51.55</v>
      </c>
    </row>
    <row r="9125" spans="1:5" x14ac:dyDescent="0.2">
      <c r="A9125">
        <v>106626</v>
      </c>
      <c r="B9125" t="s">
        <v>2009</v>
      </c>
      <c r="C9125" t="s">
        <v>15822</v>
      </c>
      <c r="D9125" s="16" t="s">
        <v>621</v>
      </c>
      <c r="E9125">
        <v>0</v>
      </c>
    </row>
    <row r="9126" spans="1:5" x14ac:dyDescent="0.2">
      <c r="A9126">
        <v>106627</v>
      </c>
      <c r="B9126" t="s">
        <v>2009</v>
      </c>
      <c r="C9126" t="s">
        <v>15823</v>
      </c>
      <c r="D9126" s="16" t="s">
        <v>621</v>
      </c>
      <c r="E9126">
        <v>0</v>
      </c>
    </row>
    <row r="9127" spans="1:5" x14ac:dyDescent="0.2">
      <c r="A9127">
        <v>106628</v>
      </c>
      <c r="B9127" t="s">
        <v>2009</v>
      </c>
      <c r="C9127" t="s">
        <v>15824</v>
      </c>
      <c r="D9127" s="16" t="s">
        <v>621</v>
      </c>
      <c r="E9127">
        <v>0</v>
      </c>
    </row>
    <row r="9128" spans="1:5" x14ac:dyDescent="0.2">
      <c r="A9128">
        <v>106629</v>
      </c>
      <c r="B9128" t="s">
        <v>2009</v>
      </c>
      <c r="C9128" t="s">
        <v>15825</v>
      </c>
      <c r="D9128" s="16" t="s">
        <v>621</v>
      </c>
      <c r="E9128">
        <v>0</v>
      </c>
    </row>
    <row r="9129" spans="1:5" x14ac:dyDescent="0.2">
      <c r="A9129">
        <v>106631</v>
      </c>
      <c r="B9129" t="s">
        <v>2009</v>
      </c>
      <c r="C9129" t="s">
        <v>15826</v>
      </c>
      <c r="D9129" s="16" t="s">
        <v>621</v>
      </c>
      <c r="E9129">
        <v>0</v>
      </c>
    </row>
    <row r="9130" spans="1:5" x14ac:dyDescent="0.2">
      <c r="A9130">
        <v>106630</v>
      </c>
      <c r="B9130" t="s">
        <v>2009</v>
      </c>
      <c r="C9130" t="s">
        <v>15827</v>
      </c>
      <c r="D9130" s="16" t="s">
        <v>621</v>
      </c>
      <c r="E9130">
        <v>0</v>
      </c>
    </row>
    <row r="9131" spans="1:5" x14ac:dyDescent="0.2">
      <c r="A9131">
        <v>106633</v>
      </c>
      <c r="B9131" t="s">
        <v>2009</v>
      </c>
      <c r="C9131" t="s">
        <v>15828</v>
      </c>
      <c r="D9131" s="16" t="s">
        <v>621</v>
      </c>
      <c r="E9131">
        <v>0</v>
      </c>
    </row>
    <row r="9132" spans="1:5" x14ac:dyDescent="0.2">
      <c r="A9132">
        <v>106632</v>
      </c>
      <c r="B9132" t="s">
        <v>2009</v>
      </c>
      <c r="C9132" t="s">
        <v>15829</v>
      </c>
      <c r="D9132" s="16" t="s">
        <v>621</v>
      </c>
      <c r="E9132">
        <v>0</v>
      </c>
    </row>
    <row r="9133" spans="1:5" x14ac:dyDescent="0.2">
      <c r="A9133">
        <v>106634</v>
      </c>
      <c r="B9133" t="s">
        <v>2009</v>
      </c>
      <c r="C9133" t="s">
        <v>15830</v>
      </c>
      <c r="D9133" s="16" t="s">
        <v>621</v>
      </c>
      <c r="E9133">
        <v>0</v>
      </c>
    </row>
    <row r="9134" spans="1:5" x14ac:dyDescent="0.2">
      <c r="A9134">
        <v>106636</v>
      </c>
      <c r="B9134" t="s">
        <v>2009</v>
      </c>
      <c r="C9134" t="s">
        <v>15831</v>
      </c>
      <c r="D9134" s="16" t="s">
        <v>621</v>
      </c>
      <c r="E9134">
        <v>0</v>
      </c>
    </row>
    <row r="9135" spans="1:5" x14ac:dyDescent="0.2">
      <c r="A9135">
        <v>106635</v>
      </c>
      <c r="B9135" t="s">
        <v>2009</v>
      </c>
      <c r="C9135" t="s">
        <v>15832</v>
      </c>
      <c r="D9135" s="16" t="s">
        <v>621</v>
      </c>
      <c r="E9135">
        <v>0</v>
      </c>
    </row>
    <row r="9136" spans="1:5" x14ac:dyDescent="0.2">
      <c r="A9136">
        <v>106637</v>
      </c>
      <c r="B9136" t="s">
        <v>2009</v>
      </c>
      <c r="C9136" t="s">
        <v>15833</v>
      </c>
      <c r="D9136" s="16" t="s">
        <v>621</v>
      </c>
      <c r="E9136">
        <v>0</v>
      </c>
    </row>
    <row r="9137" spans="1:5" x14ac:dyDescent="0.2">
      <c r="A9137">
        <v>106639</v>
      </c>
      <c r="B9137" t="s">
        <v>2009</v>
      </c>
      <c r="C9137" t="s">
        <v>15834</v>
      </c>
      <c r="D9137" s="16" t="s">
        <v>621</v>
      </c>
      <c r="E9137">
        <v>0</v>
      </c>
    </row>
    <row r="9138" spans="1:5" x14ac:dyDescent="0.2">
      <c r="A9138">
        <v>106638</v>
      </c>
      <c r="B9138" t="s">
        <v>2009</v>
      </c>
      <c r="C9138" t="s">
        <v>15835</v>
      </c>
      <c r="D9138" s="16" t="s">
        <v>621</v>
      </c>
      <c r="E9138">
        <v>0</v>
      </c>
    </row>
    <row r="9139" spans="1:5" x14ac:dyDescent="0.2">
      <c r="A9139">
        <v>106641</v>
      </c>
      <c r="B9139" t="s">
        <v>2009</v>
      </c>
      <c r="C9139" t="s">
        <v>15836</v>
      </c>
      <c r="D9139" s="16" t="s">
        <v>621</v>
      </c>
      <c r="E9139">
        <v>0</v>
      </c>
    </row>
    <row r="9140" spans="1:5" x14ac:dyDescent="0.2">
      <c r="A9140">
        <v>106640</v>
      </c>
      <c r="B9140" t="s">
        <v>2009</v>
      </c>
      <c r="C9140" t="s">
        <v>15837</v>
      </c>
      <c r="D9140" s="16" t="s">
        <v>621</v>
      </c>
      <c r="E9140">
        <v>0</v>
      </c>
    </row>
    <row r="9141" spans="1:5" x14ac:dyDescent="0.2">
      <c r="A9141">
        <v>106644</v>
      </c>
      <c r="B9141" t="s">
        <v>2009</v>
      </c>
      <c r="C9141" t="s">
        <v>15838</v>
      </c>
      <c r="D9141" s="16" t="s">
        <v>621</v>
      </c>
      <c r="E9141">
        <v>0</v>
      </c>
    </row>
    <row r="9142" spans="1:5" x14ac:dyDescent="0.2">
      <c r="A9142">
        <v>106646</v>
      </c>
      <c r="B9142" t="s">
        <v>2009</v>
      </c>
      <c r="C9142" t="s">
        <v>15839</v>
      </c>
      <c r="D9142" s="16" t="s">
        <v>621</v>
      </c>
      <c r="E9142">
        <v>0</v>
      </c>
    </row>
    <row r="9143" spans="1:5" x14ac:dyDescent="0.2">
      <c r="A9143">
        <v>106645</v>
      </c>
      <c r="B9143" t="s">
        <v>2009</v>
      </c>
      <c r="C9143" t="s">
        <v>15840</v>
      </c>
      <c r="D9143" s="16" t="s">
        <v>621</v>
      </c>
      <c r="E9143">
        <v>0</v>
      </c>
    </row>
    <row r="9144" spans="1:5" x14ac:dyDescent="0.2">
      <c r="A9144">
        <v>106643</v>
      </c>
      <c r="B9144" t="s">
        <v>2009</v>
      </c>
      <c r="C9144" t="s">
        <v>15841</v>
      </c>
      <c r="D9144" s="16" t="s">
        <v>621</v>
      </c>
      <c r="E9144">
        <v>0</v>
      </c>
    </row>
    <row r="9145" spans="1:5" x14ac:dyDescent="0.2">
      <c r="A9145">
        <v>106642</v>
      </c>
      <c r="B9145" t="s">
        <v>2009</v>
      </c>
      <c r="C9145" t="s">
        <v>15842</v>
      </c>
      <c r="D9145" s="16" t="s">
        <v>621</v>
      </c>
      <c r="E9145">
        <v>0</v>
      </c>
    </row>
    <row r="9146" spans="1:5" x14ac:dyDescent="0.2">
      <c r="A9146">
        <v>106649</v>
      </c>
      <c r="B9146" t="s">
        <v>2009</v>
      </c>
      <c r="C9146" t="s">
        <v>15843</v>
      </c>
      <c r="D9146" s="16" t="s">
        <v>621</v>
      </c>
      <c r="E9146">
        <v>0</v>
      </c>
    </row>
    <row r="9147" spans="1:5" x14ac:dyDescent="0.2">
      <c r="A9147">
        <v>106648</v>
      </c>
      <c r="B9147" t="s">
        <v>2009</v>
      </c>
      <c r="C9147" t="s">
        <v>15844</v>
      </c>
      <c r="D9147" s="16" t="s">
        <v>621</v>
      </c>
      <c r="E9147">
        <v>0</v>
      </c>
    </row>
    <row r="9148" spans="1:5" x14ac:dyDescent="0.2">
      <c r="A9148">
        <v>106647</v>
      </c>
      <c r="B9148" t="s">
        <v>2009</v>
      </c>
      <c r="C9148" t="s">
        <v>15845</v>
      </c>
      <c r="D9148" s="16" t="s">
        <v>621</v>
      </c>
      <c r="E9148">
        <v>0</v>
      </c>
    </row>
    <row r="9149" spans="1:5" x14ac:dyDescent="0.2">
      <c r="A9149">
        <v>106652</v>
      </c>
      <c r="B9149" t="s">
        <v>2009</v>
      </c>
      <c r="C9149" t="s">
        <v>15846</v>
      </c>
      <c r="D9149" s="16" t="s">
        <v>621</v>
      </c>
      <c r="E9149">
        <v>0</v>
      </c>
    </row>
    <row r="9150" spans="1:5" x14ac:dyDescent="0.2">
      <c r="A9150">
        <v>106653</v>
      </c>
      <c r="B9150" t="s">
        <v>2009</v>
      </c>
      <c r="C9150" t="s">
        <v>15847</v>
      </c>
      <c r="D9150" s="16" t="s">
        <v>621</v>
      </c>
      <c r="E9150">
        <v>0</v>
      </c>
    </row>
    <row r="9151" spans="1:5" x14ac:dyDescent="0.2">
      <c r="A9151">
        <v>106654</v>
      </c>
      <c r="B9151" t="s">
        <v>2009</v>
      </c>
      <c r="C9151" t="s">
        <v>15848</v>
      </c>
      <c r="D9151" s="16" t="s">
        <v>621</v>
      </c>
      <c r="E9151">
        <v>0</v>
      </c>
    </row>
    <row r="9152" spans="1:5" x14ac:dyDescent="0.2">
      <c r="A9152">
        <v>106651</v>
      </c>
      <c r="B9152" t="s">
        <v>2009</v>
      </c>
      <c r="C9152" t="s">
        <v>15849</v>
      </c>
      <c r="D9152" s="16" t="s">
        <v>621</v>
      </c>
      <c r="E9152">
        <v>0</v>
      </c>
    </row>
    <row r="9153" spans="1:5" x14ac:dyDescent="0.2">
      <c r="A9153">
        <v>106650</v>
      </c>
      <c r="B9153" t="s">
        <v>2009</v>
      </c>
      <c r="C9153" t="s">
        <v>15850</v>
      </c>
      <c r="D9153" s="16" t="s">
        <v>621</v>
      </c>
      <c r="E9153">
        <v>0</v>
      </c>
    </row>
    <row r="9154" spans="1:5" x14ac:dyDescent="0.2">
      <c r="A9154">
        <v>106655</v>
      </c>
      <c r="B9154" t="s">
        <v>2009</v>
      </c>
      <c r="C9154" t="s">
        <v>15851</v>
      </c>
      <c r="D9154" s="16" t="s">
        <v>621</v>
      </c>
      <c r="E9154">
        <v>0</v>
      </c>
    </row>
    <row r="9155" spans="1:5" x14ac:dyDescent="0.2">
      <c r="A9155">
        <v>106657</v>
      </c>
      <c r="B9155" t="s">
        <v>2009</v>
      </c>
      <c r="C9155" t="s">
        <v>15852</v>
      </c>
      <c r="D9155" s="16" t="s">
        <v>621</v>
      </c>
      <c r="E9155">
        <v>0</v>
      </c>
    </row>
    <row r="9156" spans="1:5" x14ac:dyDescent="0.2">
      <c r="A9156">
        <v>106656</v>
      </c>
      <c r="B9156" t="s">
        <v>2009</v>
      </c>
      <c r="C9156" t="s">
        <v>15853</v>
      </c>
      <c r="D9156" s="16" t="s">
        <v>621</v>
      </c>
      <c r="E9156">
        <v>0</v>
      </c>
    </row>
    <row r="9157" spans="1:5" x14ac:dyDescent="0.2">
      <c r="A9157">
        <v>106661</v>
      </c>
      <c r="B9157" t="s">
        <v>2009</v>
      </c>
      <c r="C9157" t="s">
        <v>15854</v>
      </c>
      <c r="D9157" s="16" t="s">
        <v>621</v>
      </c>
      <c r="E9157">
        <v>0</v>
      </c>
    </row>
    <row r="9158" spans="1:5" x14ac:dyDescent="0.2">
      <c r="A9158">
        <v>106660</v>
      </c>
      <c r="B9158" t="s">
        <v>2009</v>
      </c>
      <c r="C9158" t="s">
        <v>15855</v>
      </c>
      <c r="D9158" s="16" t="s">
        <v>621</v>
      </c>
      <c r="E9158">
        <v>0</v>
      </c>
    </row>
    <row r="9159" spans="1:5" x14ac:dyDescent="0.2">
      <c r="A9159">
        <v>106659</v>
      </c>
      <c r="B9159" t="s">
        <v>2009</v>
      </c>
      <c r="C9159" t="s">
        <v>15856</v>
      </c>
      <c r="D9159" s="16" t="s">
        <v>621</v>
      </c>
      <c r="E9159">
        <v>0</v>
      </c>
    </row>
    <row r="9160" spans="1:5" x14ac:dyDescent="0.2">
      <c r="A9160">
        <v>106658</v>
      </c>
      <c r="B9160" t="s">
        <v>2009</v>
      </c>
      <c r="C9160" t="s">
        <v>15857</v>
      </c>
      <c r="D9160" s="16" t="s">
        <v>621</v>
      </c>
      <c r="E9160">
        <v>0</v>
      </c>
    </row>
    <row r="9161" spans="1:5" x14ac:dyDescent="0.2">
      <c r="A9161">
        <v>106663</v>
      </c>
      <c r="B9161" t="s">
        <v>2009</v>
      </c>
      <c r="C9161" t="s">
        <v>15858</v>
      </c>
      <c r="D9161" s="16" t="s">
        <v>621</v>
      </c>
      <c r="E9161">
        <v>0</v>
      </c>
    </row>
    <row r="9162" spans="1:5" x14ac:dyDescent="0.2">
      <c r="A9162">
        <v>106662</v>
      </c>
      <c r="B9162" t="s">
        <v>2009</v>
      </c>
      <c r="C9162" t="s">
        <v>15859</v>
      </c>
      <c r="D9162" s="16" t="s">
        <v>621</v>
      </c>
      <c r="E9162">
        <v>0</v>
      </c>
    </row>
    <row r="9163" spans="1:5" x14ac:dyDescent="0.2">
      <c r="A9163">
        <v>106664</v>
      </c>
      <c r="B9163" t="s">
        <v>2009</v>
      </c>
      <c r="C9163" t="s">
        <v>15860</v>
      </c>
      <c r="D9163" s="16" t="s">
        <v>621</v>
      </c>
      <c r="E9163">
        <v>0</v>
      </c>
    </row>
    <row r="9164" spans="1:5" x14ac:dyDescent="0.2">
      <c r="A9164">
        <v>106602</v>
      </c>
      <c r="B9164" t="s">
        <v>2009</v>
      </c>
      <c r="C9164" t="s">
        <v>15861</v>
      </c>
      <c r="D9164" s="16" t="s">
        <v>15862</v>
      </c>
      <c r="E9164">
        <v>0</v>
      </c>
    </row>
    <row r="9165" spans="1:5" x14ac:dyDescent="0.2">
      <c r="A9165">
        <v>106603</v>
      </c>
      <c r="B9165" t="s">
        <v>2009</v>
      </c>
      <c r="C9165" t="s">
        <v>15863</v>
      </c>
      <c r="D9165" s="16" t="s">
        <v>15862</v>
      </c>
      <c r="E9165">
        <v>0</v>
      </c>
    </row>
    <row r="9166" spans="1:5" x14ac:dyDescent="0.2">
      <c r="A9166">
        <v>106604</v>
      </c>
      <c r="B9166" t="s">
        <v>2009</v>
      </c>
      <c r="C9166" t="s">
        <v>15864</v>
      </c>
      <c r="D9166" s="16" t="s">
        <v>15862</v>
      </c>
      <c r="E9166">
        <v>0</v>
      </c>
    </row>
    <row r="9167" spans="1:5" x14ac:dyDescent="0.2">
      <c r="A9167">
        <v>106598</v>
      </c>
      <c r="B9167" t="s">
        <v>2009</v>
      </c>
      <c r="C9167" t="s">
        <v>15865</v>
      </c>
      <c r="D9167" s="16" t="s">
        <v>15862</v>
      </c>
      <c r="E9167">
        <v>0</v>
      </c>
    </row>
    <row r="9168" spans="1:5" x14ac:dyDescent="0.2">
      <c r="A9168">
        <v>106599</v>
      </c>
      <c r="B9168" t="s">
        <v>2009</v>
      </c>
      <c r="C9168" t="s">
        <v>15866</v>
      </c>
      <c r="D9168" s="16" t="s">
        <v>15862</v>
      </c>
      <c r="E9168">
        <v>0</v>
      </c>
    </row>
    <row r="9169" spans="1:5" x14ac:dyDescent="0.2">
      <c r="A9169">
        <v>106601</v>
      </c>
      <c r="B9169" t="s">
        <v>2009</v>
      </c>
      <c r="C9169" t="s">
        <v>15867</v>
      </c>
      <c r="D9169" s="16" t="s">
        <v>15862</v>
      </c>
      <c r="E9169">
        <v>0</v>
      </c>
    </row>
    <row r="9170" spans="1:5" x14ac:dyDescent="0.2">
      <c r="A9170">
        <v>106600</v>
      </c>
      <c r="B9170" t="s">
        <v>2009</v>
      </c>
      <c r="C9170" t="s">
        <v>15868</v>
      </c>
      <c r="D9170" s="16" t="s">
        <v>15862</v>
      </c>
      <c r="E9170">
        <v>0</v>
      </c>
    </row>
    <row r="9171" spans="1:5" x14ac:dyDescent="0.2">
      <c r="A9171">
        <v>106609</v>
      </c>
      <c r="B9171" t="s">
        <v>2009</v>
      </c>
      <c r="C9171" t="s">
        <v>15869</v>
      </c>
      <c r="D9171" s="16" t="s">
        <v>15862</v>
      </c>
      <c r="E9171">
        <v>0</v>
      </c>
    </row>
    <row r="9172" spans="1:5" x14ac:dyDescent="0.2">
      <c r="A9172">
        <v>106610</v>
      </c>
      <c r="B9172" t="s">
        <v>2009</v>
      </c>
      <c r="C9172" t="s">
        <v>15870</v>
      </c>
      <c r="D9172" s="16" t="s">
        <v>15862</v>
      </c>
      <c r="E9172">
        <v>0</v>
      </c>
    </row>
    <row r="9173" spans="1:5" x14ac:dyDescent="0.2">
      <c r="A9173">
        <v>106611</v>
      </c>
      <c r="B9173" t="s">
        <v>2009</v>
      </c>
      <c r="C9173" t="s">
        <v>15871</v>
      </c>
      <c r="D9173" s="16" t="s">
        <v>15862</v>
      </c>
      <c r="E9173">
        <v>0</v>
      </c>
    </row>
    <row r="9174" spans="1:5" x14ac:dyDescent="0.2">
      <c r="A9174">
        <v>106605</v>
      </c>
      <c r="B9174" t="s">
        <v>2009</v>
      </c>
      <c r="C9174" t="s">
        <v>15872</v>
      </c>
      <c r="D9174" s="16" t="s">
        <v>15862</v>
      </c>
      <c r="E9174">
        <v>0</v>
      </c>
    </row>
    <row r="9175" spans="1:5" x14ac:dyDescent="0.2">
      <c r="A9175">
        <v>106606</v>
      </c>
      <c r="B9175" t="s">
        <v>2009</v>
      </c>
      <c r="C9175" t="s">
        <v>15873</v>
      </c>
      <c r="D9175" s="16" t="s">
        <v>15862</v>
      </c>
      <c r="E9175">
        <v>0</v>
      </c>
    </row>
    <row r="9176" spans="1:5" x14ac:dyDescent="0.2">
      <c r="A9176">
        <v>106608</v>
      </c>
      <c r="B9176" t="s">
        <v>2009</v>
      </c>
      <c r="C9176" t="s">
        <v>15874</v>
      </c>
      <c r="D9176" s="16" t="s">
        <v>15862</v>
      </c>
      <c r="E9176">
        <v>0</v>
      </c>
    </row>
    <row r="9177" spans="1:5" x14ac:dyDescent="0.2">
      <c r="A9177">
        <v>106607</v>
      </c>
      <c r="B9177" t="s">
        <v>2009</v>
      </c>
      <c r="C9177" t="s">
        <v>15875</v>
      </c>
      <c r="D9177" s="16" t="s">
        <v>15862</v>
      </c>
      <c r="E9177">
        <v>0</v>
      </c>
    </row>
    <row r="9178" spans="1:5" x14ac:dyDescent="0.2">
      <c r="A9178">
        <v>106581</v>
      </c>
      <c r="B9178" t="s">
        <v>2009</v>
      </c>
      <c r="C9178" t="s">
        <v>15876</v>
      </c>
      <c r="D9178" s="16" t="s">
        <v>15862</v>
      </c>
      <c r="E9178">
        <v>0</v>
      </c>
    </row>
    <row r="9179" spans="1:5" x14ac:dyDescent="0.2">
      <c r="A9179">
        <v>106582</v>
      </c>
      <c r="B9179" t="s">
        <v>2009</v>
      </c>
      <c r="C9179" t="s">
        <v>15877</v>
      </c>
      <c r="D9179" s="16" t="s">
        <v>15862</v>
      </c>
      <c r="E9179">
        <v>0</v>
      </c>
    </row>
    <row r="9180" spans="1:5" x14ac:dyDescent="0.2">
      <c r="A9180">
        <v>106583</v>
      </c>
      <c r="B9180" t="s">
        <v>2009</v>
      </c>
      <c r="C9180" t="s">
        <v>15878</v>
      </c>
      <c r="D9180" s="16" t="s">
        <v>15862</v>
      </c>
      <c r="E9180">
        <v>0</v>
      </c>
    </row>
    <row r="9181" spans="1:5" x14ac:dyDescent="0.2">
      <c r="A9181">
        <v>106577</v>
      </c>
      <c r="B9181" t="s">
        <v>2009</v>
      </c>
      <c r="C9181" t="s">
        <v>15879</v>
      </c>
      <c r="D9181" s="16" t="s">
        <v>15862</v>
      </c>
      <c r="E9181">
        <v>0</v>
      </c>
    </row>
    <row r="9182" spans="1:5" x14ac:dyDescent="0.2">
      <c r="A9182">
        <v>106578</v>
      </c>
      <c r="B9182" t="s">
        <v>2009</v>
      </c>
      <c r="C9182" t="s">
        <v>15880</v>
      </c>
      <c r="D9182" s="16" t="s">
        <v>15862</v>
      </c>
      <c r="E9182">
        <v>0</v>
      </c>
    </row>
    <row r="9183" spans="1:5" x14ac:dyDescent="0.2">
      <c r="A9183">
        <v>106580</v>
      </c>
      <c r="B9183" t="s">
        <v>2009</v>
      </c>
      <c r="C9183" t="s">
        <v>15881</v>
      </c>
      <c r="D9183" s="16" t="s">
        <v>15862</v>
      </c>
      <c r="E9183">
        <v>0</v>
      </c>
    </row>
    <row r="9184" spans="1:5" x14ac:dyDescent="0.2">
      <c r="A9184">
        <v>106579</v>
      </c>
      <c r="B9184" t="s">
        <v>2009</v>
      </c>
      <c r="C9184" t="s">
        <v>15882</v>
      </c>
      <c r="D9184" s="16" t="s">
        <v>15862</v>
      </c>
      <c r="E9184">
        <v>0</v>
      </c>
    </row>
    <row r="9185" spans="1:5" x14ac:dyDescent="0.2">
      <c r="A9185">
        <v>106588</v>
      </c>
      <c r="B9185" t="s">
        <v>2009</v>
      </c>
      <c r="C9185" t="s">
        <v>15883</v>
      </c>
      <c r="D9185" s="16" t="s">
        <v>15862</v>
      </c>
      <c r="E9185">
        <v>0</v>
      </c>
    </row>
    <row r="9186" spans="1:5" x14ac:dyDescent="0.2">
      <c r="A9186">
        <v>106589</v>
      </c>
      <c r="B9186" t="s">
        <v>2009</v>
      </c>
      <c r="C9186" t="s">
        <v>15884</v>
      </c>
      <c r="D9186" s="16" t="s">
        <v>15862</v>
      </c>
      <c r="E9186">
        <v>0</v>
      </c>
    </row>
    <row r="9187" spans="1:5" x14ac:dyDescent="0.2">
      <c r="A9187">
        <v>106590</v>
      </c>
      <c r="B9187" t="s">
        <v>2009</v>
      </c>
      <c r="C9187" t="s">
        <v>15885</v>
      </c>
      <c r="D9187" s="16" t="s">
        <v>15862</v>
      </c>
      <c r="E9187">
        <v>0</v>
      </c>
    </row>
    <row r="9188" spans="1:5" x14ac:dyDescent="0.2">
      <c r="A9188">
        <v>106584</v>
      </c>
      <c r="B9188" t="s">
        <v>2009</v>
      </c>
      <c r="C9188" t="s">
        <v>15886</v>
      </c>
      <c r="D9188" s="16" t="s">
        <v>15862</v>
      </c>
      <c r="E9188">
        <v>0</v>
      </c>
    </row>
    <row r="9189" spans="1:5" x14ac:dyDescent="0.2">
      <c r="A9189">
        <v>106585</v>
      </c>
      <c r="B9189" t="s">
        <v>2009</v>
      </c>
      <c r="C9189" t="s">
        <v>15887</v>
      </c>
      <c r="D9189" s="16" t="s">
        <v>15862</v>
      </c>
      <c r="E9189">
        <v>0</v>
      </c>
    </row>
    <row r="9190" spans="1:5" x14ac:dyDescent="0.2">
      <c r="A9190">
        <v>106587</v>
      </c>
      <c r="B9190" t="s">
        <v>2009</v>
      </c>
      <c r="C9190" t="s">
        <v>15888</v>
      </c>
      <c r="D9190" s="16" t="s">
        <v>15862</v>
      </c>
      <c r="E9190">
        <v>0</v>
      </c>
    </row>
    <row r="9191" spans="1:5" x14ac:dyDescent="0.2">
      <c r="A9191">
        <v>106586</v>
      </c>
      <c r="B9191" t="s">
        <v>2009</v>
      </c>
      <c r="C9191" t="s">
        <v>15889</v>
      </c>
      <c r="D9191" s="16" t="s">
        <v>15862</v>
      </c>
      <c r="E9191">
        <v>0</v>
      </c>
    </row>
    <row r="9192" spans="1:5" x14ac:dyDescent="0.2">
      <c r="A9192">
        <v>106595</v>
      </c>
      <c r="B9192" t="s">
        <v>2009</v>
      </c>
      <c r="C9192" t="s">
        <v>15890</v>
      </c>
      <c r="D9192" s="16" t="s">
        <v>15862</v>
      </c>
      <c r="E9192">
        <v>0</v>
      </c>
    </row>
    <row r="9193" spans="1:5" x14ac:dyDescent="0.2">
      <c r="A9193">
        <v>106596</v>
      </c>
      <c r="B9193" t="s">
        <v>2009</v>
      </c>
      <c r="C9193" t="s">
        <v>15891</v>
      </c>
      <c r="D9193" s="16" t="s">
        <v>15862</v>
      </c>
      <c r="E9193">
        <v>0</v>
      </c>
    </row>
    <row r="9194" spans="1:5" x14ac:dyDescent="0.2">
      <c r="A9194">
        <v>106597</v>
      </c>
      <c r="B9194" t="s">
        <v>2009</v>
      </c>
      <c r="C9194" t="s">
        <v>15892</v>
      </c>
      <c r="D9194" s="16" t="s">
        <v>15862</v>
      </c>
      <c r="E9194">
        <v>0</v>
      </c>
    </row>
    <row r="9195" spans="1:5" x14ac:dyDescent="0.2">
      <c r="A9195">
        <v>106591</v>
      </c>
      <c r="B9195" t="s">
        <v>2009</v>
      </c>
      <c r="C9195" t="s">
        <v>15893</v>
      </c>
      <c r="D9195" s="16" t="s">
        <v>15862</v>
      </c>
      <c r="E9195">
        <v>0</v>
      </c>
    </row>
    <row r="9196" spans="1:5" x14ac:dyDescent="0.2">
      <c r="A9196">
        <v>106592</v>
      </c>
      <c r="B9196" t="s">
        <v>2009</v>
      </c>
      <c r="C9196" t="s">
        <v>15894</v>
      </c>
      <c r="D9196" s="16" t="s">
        <v>15862</v>
      </c>
      <c r="E9196">
        <v>0</v>
      </c>
    </row>
    <row r="9197" spans="1:5" x14ac:dyDescent="0.2">
      <c r="A9197">
        <v>106594</v>
      </c>
      <c r="B9197" t="s">
        <v>2009</v>
      </c>
      <c r="C9197" t="s">
        <v>15895</v>
      </c>
      <c r="D9197" s="16" t="s">
        <v>15862</v>
      </c>
      <c r="E9197">
        <v>0</v>
      </c>
    </row>
    <row r="9198" spans="1:5" x14ac:dyDescent="0.2">
      <c r="A9198">
        <v>106593</v>
      </c>
      <c r="B9198" t="s">
        <v>2009</v>
      </c>
      <c r="C9198" t="s">
        <v>15896</v>
      </c>
      <c r="D9198" s="16" t="s">
        <v>15862</v>
      </c>
      <c r="E9198">
        <v>0</v>
      </c>
    </row>
    <row r="9199" spans="1:5" x14ac:dyDescent="0.2">
      <c r="A9199">
        <v>106616</v>
      </c>
      <c r="B9199" t="s">
        <v>2009</v>
      </c>
      <c r="C9199" t="s">
        <v>15897</v>
      </c>
      <c r="D9199" s="16" t="s">
        <v>15862</v>
      </c>
      <c r="E9199">
        <v>0</v>
      </c>
    </row>
    <row r="9200" spans="1:5" x14ac:dyDescent="0.2">
      <c r="A9200">
        <v>106617</v>
      </c>
      <c r="B9200" t="s">
        <v>2009</v>
      </c>
      <c r="C9200" t="s">
        <v>15898</v>
      </c>
      <c r="D9200" s="16" t="s">
        <v>15862</v>
      </c>
      <c r="E9200">
        <v>0</v>
      </c>
    </row>
    <row r="9201" spans="1:5" x14ac:dyDescent="0.2">
      <c r="A9201">
        <v>106618</v>
      </c>
      <c r="B9201" t="s">
        <v>2009</v>
      </c>
      <c r="C9201" t="s">
        <v>15899</v>
      </c>
      <c r="D9201" s="16" t="s">
        <v>15862</v>
      </c>
      <c r="E9201">
        <v>0</v>
      </c>
    </row>
    <row r="9202" spans="1:5" x14ac:dyDescent="0.2">
      <c r="A9202">
        <v>106612</v>
      </c>
      <c r="B9202" t="s">
        <v>2009</v>
      </c>
      <c r="C9202" t="s">
        <v>15900</v>
      </c>
      <c r="D9202" s="16" t="s">
        <v>15862</v>
      </c>
      <c r="E9202">
        <v>0</v>
      </c>
    </row>
    <row r="9203" spans="1:5" x14ac:dyDescent="0.2">
      <c r="A9203">
        <v>106613</v>
      </c>
      <c r="B9203" t="s">
        <v>2009</v>
      </c>
      <c r="C9203" t="s">
        <v>15901</v>
      </c>
      <c r="D9203" s="16" t="s">
        <v>15862</v>
      </c>
      <c r="E9203">
        <v>0</v>
      </c>
    </row>
    <row r="9204" spans="1:5" x14ac:dyDescent="0.2">
      <c r="A9204">
        <v>106615</v>
      </c>
      <c r="B9204" t="s">
        <v>2009</v>
      </c>
      <c r="C9204" t="s">
        <v>15902</v>
      </c>
      <c r="D9204" s="16" t="s">
        <v>15862</v>
      </c>
      <c r="E9204">
        <v>0</v>
      </c>
    </row>
    <row r="9205" spans="1:5" x14ac:dyDescent="0.2">
      <c r="A9205">
        <v>106614</v>
      </c>
      <c r="B9205" t="s">
        <v>2009</v>
      </c>
      <c r="C9205" t="s">
        <v>15903</v>
      </c>
      <c r="D9205" s="16" t="s">
        <v>15862</v>
      </c>
      <c r="E9205">
        <v>0</v>
      </c>
    </row>
    <row r="9206" spans="1:5" x14ac:dyDescent="0.2">
      <c r="A9206">
        <v>106623</v>
      </c>
      <c r="B9206" t="s">
        <v>2009</v>
      </c>
      <c r="C9206" t="s">
        <v>15904</v>
      </c>
      <c r="D9206" s="16" t="s">
        <v>15862</v>
      </c>
      <c r="E9206">
        <v>0</v>
      </c>
    </row>
    <row r="9207" spans="1:5" x14ac:dyDescent="0.2">
      <c r="A9207">
        <v>106624</v>
      </c>
      <c r="B9207" t="s">
        <v>2009</v>
      </c>
      <c r="C9207" t="s">
        <v>15905</v>
      </c>
      <c r="D9207" s="16" t="s">
        <v>15862</v>
      </c>
      <c r="E9207">
        <v>0</v>
      </c>
    </row>
    <row r="9208" spans="1:5" x14ac:dyDescent="0.2">
      <c r="A9208">
        <v>106625</v>
      </c>
      <c r="B9208" t="s">
        <v>2009</v>
      </c>
      <c r="C9208" t="s">
        <v>15906</v>
      </c>
      <c r="D9208" s="16" t="s">
        <v>15862</v>
      </c>
      <c r="E9208">
        <v>0</v>
      </c>
    </row>
    <row r="9209" spans="1:5" x14ac:dyDescent="0.2">
      <c r="A9209">
        <v>106619</v>
      </c>
      <c r="B9209" t="s">
        <v>2009</v>
      </c>
      <c r="C9209" t="s">
        <v>15907</v>
      </c>
      <c r="D9209" s="16" t="s">
        <v>15862</v>
      </c>
      <c r="E9209">
        <v>0</v>
      </c>
    </row>
    <row r="9210" spans="1:5" x14ac:dyDescent="0.2">
      <c r="A9210">
        <v>106620</v>
      </c>
      <c r="B9210" t="s">
        <v>2009</v>
      </c>
      <c r="C9210" t="s">
        <v>15908</v>
      </c>
      <c r="D9210" s="16" t="s">
        <v>15862</v>
      </c>
      <c r="E9210">
        <v>0</v>
      </c>
    </row>
    <row r="9211" spans="1:5" x14ac:dyDescent="0.2">
      <c r="A9211">
        <v>106622</v>
      </c>
      <c r="B9211" t="s">
        <v>2009</v>
      </c>
      <c r="C9211" t="s">
        <v>15909</v>
      </c>
      <c r="D9211" s="16" t="s">
        <v>15862</v>
      </c>
      <c r="E9211">
        <v>0</v>
      </c>
    </row>
    <row r="9212" spans="1:5" x14ac:dyDescent="0.2">
      <c r="A9212">
        <v>106621</v>
      </c>
      <c r="B9212" t="s">
        <v>2009</v>
      </c>
      <c r="C9212" t="s">
        <v>15910</v>
      </c>
      <c r="D9212" s="16" t="s">
        <v>15862</v>
      </c>
      <c r="E9212">
        <v>0</v>
      </c>
    </row>
    <row r="9213" spans="1:5" x14ac:dyDescent="0.2">
      <c r="A9213">
        <v>103313</v>
      </c>
      <c r="B9213" t="s">
        <v>2009</v>
      </c>
      <c r="C9213" t="s">
        <v>15911</v>
      </c>
      <c r="D9213" s="16" t="s">
        <v>621</v>
      </c>
      <c r="E9213">
        <v>0</v>
      </c>
    </row>
    <row r="9214" spans="1:5" x14ac:dyDescent="0.2">
      <c r="A9214">
        <v>103309</v>
      </c>
      <c r="B9214" t="s">
        <v>2009</v>
      </c>
      <c r="C9214" t="s">
        <v>15912</v>
      </c>
      <c r="D9214" s="16" t="s">
        <v>621</v>
      </c>
      <c r="E9214">
        <v>0</v>
      </c>
    </row>
    <row r="9215" spans="1:5" x14ac:dyDescent="0.2">
      <c r="A9215">
        <v>103312</v>
      </c>
      <c r="B9215" t="s">
        <v>2009</v>
      </c>
      <c r="C9215" t="s">
        <v>15913</v>
      </c>
      <c r="D9215" s="16" t="s">
        <v>621</v>
      </c>
      <c r="E9215">
        <v>0</v>
      </c>
    </row>
    <row r="9216" spans="1:5" x14ac:dyDescent="0.2">
      <c r="A9216">
        <v>103296</v>
      </c>
      <c r="B9216" t="s">
        <v>2009</v>
      </c>
      <c r="C9216" t="s">
        <v>15914</v>
      </c>
      <c r="D9216" s="16" t="s">
        <v>621</v>
      </c>
      <c r="E9216">
        <v>0</v>
      </c>
    </row>
    <row r="9217" spans="1:5" x14ac:dyDescent="0.2">
      <c r="A9217">
        <v>103300</v>
      </c>
      <c r="B9217" t="s">
        <v>2009</v>
      </c>
      <c r="C9217" t="s">
        <v>15915</v>
      </c>
      <c r="D9217" s="16" t="s">
        <v>621</v>
      </c>
      <c r="E9217">
        <v>0</v>
      </c>
    </row>
    <row r="9218" spans="1:5" x14ac:dyDescent="0.2">
      <c r="A9218">
        <v>103301</v>
      </c>
      <c r="B9218" t="s">
        <v>2009</v>
      </c>
      <c r="C9218" t="s">
        <v>15916</v>
      </c>
      <c r="D9218" s="16" t="s">
        <v>621</v>
      </c>
      <c r="E9218">
        <v>0</v>
      </c>
    </row>
    <row r="9219" spans="1:5" x14ac:dyDescent="0.2">
      <c r="A9219">
        <v>103304</v>
      </c>
      <c r="B9219" t="s">
        <v>2009</v>
      </c>
      <c r="C9219" t="s">
        <v>15917</v>
      </c>
      <c r="D9219" s="16" t="s">
        <v>621</v>
      </c>
      <c r="E9219">
        <v>1260.04</v>
      </c>
    </row>
    <row r="9220" spans="1:5" x14ac:dyDescent="0.2">
      <c r="A9220">
        <v>103305</v>
      </c>
      <c r="B9220" t="s">
        <v>2009</v>
      </c>
      <c r="C9220" t="s">
        <v>15918</v>
      </c>
      <c r="D9220" s="16" t="s">
        <v>621</v>
      </c>
      <c r="E9220">
        <v>0</v>
      </c>
    </row>
    <row r="9221" spans="1:5" x14ac:dyDescent="0.2">
      <c r="A9221">
        <v>103294</v>
      </c>
      <c r="B9221" t="s">
        <v>2009</v>
      </c>
      <c r="C9221" t="s">
        <v>15919</v>
      </c>
      <c r="D9221" s="16" t="s">
        <v>621</v>
      </c>
      <c r="E9221">
        <v>0</v>
      </c>
    </row>
    <row r="9222" spans="1:5" x14ac:dyDescent="0.2">
      <c r="A9222">
        <v>103298</v>
      </c>
      <c r="B9222" t="s">
        <v>2009</v>
      </c>
      <c r="C9222" t="s">
        <v>15920</v>
      </c>
      <c r="D9222" s="16" t="s">
        <v>621</v>
      </c>
      <c r="E9222">
        <v>0</v>
      </c>
    </row>
    <row r="9223" spans="1:5" x14ac:dyDescent="0.2">
      <c r="A9223">
        <v>103293</v>
      </c>
      <c r="B9223" t="s">
        <v>2009</v>
      </c>
      <c r="C9223" t="s">
        <v>15921</v>
      </c>
      <c r="D9223" s="16" t="s">
        <v>621</v>
      </c>
      <c r="E9223">
        <v>0</v>
      </c>
    </row>
    <row r="9224" spans="1:5" x14ac:dyDescent="0.2">
      <c r="A9224">
        <v>103297</v>
      </c>
      <c r="B9224" t="s">
        <v>2009</v>
      </c>
      <c r="C9224" t="s">
        <v>15922</v>
      </c>
      <c r="D9224" s="16" t="s">
        <v>621</v>
      </c>
      <c r="E9224">
        <v>0</v>
      </c>
    </row>
    <row r="9225" spans="1:5" x14ac:dyDescent="0.2">
      <c r="A9225">
        <v>103311</v>
      </c>
      <c r="B9225" t="s">
        <v>2009</v>
      </c>
      <c r="C9225" t="s">
        <v>15923</v>
      </c>
      <c r="D9225" s="16" t="s">
        <v>621</v>
      </c>
      <c r="E9225">
        <v>0</v>
      </c>
    </row>
    <row r="9226" spans="1:5" x14ac:dyDescent="0.2">
      <c r="A9226">
        <v>103306</v>
      </c>
      <c r="B9226" t="s">
        <v>2009</v>
      </c>
      <c r="C9226" t="s">
        <v>15924</v>
      </c>
      <c r="D9226" s="16" t="s">
        <v>621</v>
      </c>
      <c r="E9226">
        <v>0</v>
      </c>
    </row>
    <row r="9227" spans="1:5" x14ac:dyDescent="0.2">
      <c r="A9227">
        <v>103308</v>
      </c>
      <c r="B9227" t="s">
        <v>2009</v>
      </c>
      <c r="C9227" t="s">
        <v>15925</v>
      </c>
      <c r="D9227" s="16" t="s">
        <v>621</v>
      </c>
      <c r="E9227">
        <v>0</v>
      </c>
    </row>
    <row r="9228" spans="1:5" x14ac:dyDescent="0.2">
      <c r="A9228">
        <v>103295</v>
      </c>
      <c r="B9228" t="s">
        <v>2009</v>
      </c>
      <c r="C9228" t="s">
        <v>15926</v>
      </c>
      <c r="D9228" s="16" t="s">
        <v>621</v>
      </c>
      <c r="E9228">
        <v>0</v>
      </c>
    </row>
    <row r="9229" spans="1:5" x14ac:dyDescent="0.2">
      <c r="A9229">
        <v>103299</v>
      </c>
      <c r="B9229" t="s">
        <v>2009</v>
      </c>
      <c r="C9229" t="s">
        <v>15927</v>
      </c>
      <c r="D9229" s="16" t="s">
        <v>621</v>
      </c>
      <c r="E9229">
        <v>0</v>
      </c>
    </row>
    <row r="9230" spans="1:5" x14ac:dyDescent="0.2">
      <c r="A9230">
        <v>103302</v>
      </c>
      <c r="B9230" t="s">
        <v>2009</v>
      </c>
      <c r="C9230" t="s">
        <v>15928</v>
      </c>
      <c r="D9230" s="16" t="s">
        <v>621</v>
      </c>
      <c r="E9230">
        <v>0</v>
      </c>
    </row>
    <row r="9231" spans="1:5" x14ac:dyDescent="0.2">
      <c r="A9231">
        <v>103307</v>
      </c>
      <c r="B9231" t="s">
        <v>2009</v>
      </c>
      <c r="C9231" t="s">
        <v>15929</v>
      </c>
      <c r="D9231" s="16" t="s">
        <v>621</v>
      </c>
      <c r="E9231">
        <v>1364.07</v>
      </c>
    </row>
    <row r="9232" spans="1:5" x14ac:dyDescent="0.2">
      <c r="A9232">
        <v>103310</v>
      </c>
      <c r="B9232" t="s">
        <v>2009</v>
      </c>
      <c r="C9232" t="s">
        <v>15930</v>
      </c>
      <c r="D9232" s="16" t="s">
        <v>621</v>
      </c>
      <c r="E9232">
        <v>1299.21</v>
      </c>
    </row>
    <row r="9233" spans="1:5" x14ac:dyDescent="0.2">
      <c r="A9233">
        <v>103303</v>
      </c>
      <c r="B9233" t="s">
        <v>2009</v>
      </c>
      <c r="C9233" t="s">
        <v>15931</v>
      </c>
      <c r="D9233" s="16" t="s">
        <v>621</v>
      </c>
      <c r="E9233">
        <v>0</v>
      </c>
    </row>
    <row r="9234" spans="1:5" x14ac:dyDescent="0.2">
      <c r="A9234">
        <v>103314</v>
      </c>
      <c r="B9234" t="s">
        <v>2009</v>
      </c>
      <c r="C9234" t="s">
        <v>15932</v>
      </c>
      <c r="D9234" s="16" t="s">
        <v>656</v>
      </c>
      <c r="E9234">
        <v>312.14</v>
      </c>
    </row>
    <row r="9235" spans="1:5" x14ac:dyDescent="0.2">
      <c r="A9235">
        <v>103315</v>
      </c>
      <c r="B9235" t="s">
        <v>2009</v>
      </c>
      <c r="C9235" t="s">
        <v>15933</v>
      </c>
      <c r="D9235" s="16" t="s">
        <v>656</v>
      </c>
      <c r="E9235">
        <v>301.02</v>
      </c>
    </row>
    <row r="9236" spans="1:5" x14ac:dyDescent="0.2">
      <c r="A9236">
        <v>105188</v>
      </c>
      <c r="B9236" t="s">
        <v>2009</v>
      </c>
      <c r="C9236" t="s">
        <v>15934</v>
      </c>
      <c r="D9236" s="16" t="s">
        <v>656</v>
      </c>
      <c r="E9236">
        <v>140.88</v>
      </c>
    </row>
    <row r="9237" spans="1:5" x14ac:dyDescent="0.2">
      <c r="A9237">
        <v>87841</v>
      </c>
      <c r="B9237" t="s">
        <v>2009</v>
      </c>
      <c r="C9237" t="s">
        <v>15935</v>
      </c>
      <c r="D9237" s="16" t="s">
        <v>656</v>
      </c>
      <c r="E9237">
        <v>127.96</v>
      </c>
    </row>
    <row r="9238" spans="1:5" x14ac:dyDescent="0.2">
      <c r="A9238">
        <v>87853</v>
      </c>
      <c r="B9238" t="s">
        <v>2009</v>
      </c>
      <c r="C9238" t="s">
        <v>15936</v>
      </c>
      <c r="D9238" s="16" t="s">
        <v>656</v>
      </c>
      <c r="E9238">
        <v>143.5</v>
      </c>
    </row>
    <row r="9239" spans="1:5" x14ac:dyDescent="0.2">
      <c r="A9239">
        <v>105187</v>
      </c>
      <c r="B9239" t="s">
        <v>2009</v>
      </c>
      <c r="C9239" t="s">
        <v>15937</v>
      </c>
      <c r="D9239" s="16" t="s">
        <v>656</v>
      </c>
      <c r="E9239">
        <v>191.49</v>
      </c>
    </row>
    <row r="9240" spans="1:5" x14ac:dyDescent="0.2">
      <c r="A9240">
        <v>87840</v>
      </c>
      <c r="B9240" t="s">
        <v>2009</v>
      </c>
      <c r="C9240" t="s">
        <v>15938</v>
      </c>
      <c r="D9240" s="16" t="s">
        <v>656</v>
      </c>
      <c r="E9240">
        <v>178.58</v>
      </c>
    </row>
    <row r="9241" spans="1:5" x14ac:dyDescent="0.2">
      <c r="A9241">
        <v>87852</v>
      </c>
      <c r="B9241" t="s">
        <v>2009</v>
      </c>
      <c r="C9241" t="s">
        <v>15939</v>
      </c>
      <c r="D9241" s="16" t="s">
        <v>656</v>
      </c>
      <c r="E9241">
        <v>194.11</v>
      </c>
    </row>
    <row r="9242" spans="1:5" x14ac:dyDescent="0.2">
      <c r="A9242">
        <v>105186</v>
      </c>
      <c r="B9242" t="s">
        <v>2009</v>
      </c>
      <c r="C9242" t="s">
        <v>15940</v>
      </c>
      <c r="D9242" s="16" t="s">
        <v>656</v>
      </c>
      <c r="E9242">
        <v>148.12</v>
      </c>
    </row>
    <row r="9243" spans="1:5" x14ac:dyDescent="0.2">
      <c r="A9243">
        <v>87839</v>
      </c>
      <c r="B9243" t="s">
        <v>2009</v>
      </c>
      <c r="C9243" t="s">
        <v>15941</v>
      </c>
      <c r="D9243" s="16" t="s">
        <v>656</v>
      </c>
      <c r="E9243">
        <v>135.38999999999999</v>
      </c>
    </row>
    <row r="9244" spans="1:5" x14ac:dyDescent="0.2">
      <c r="A9244">
        <v>87851</v>
      </c>
      <c r="B9244" t="s">
        <v>2009</v>
      </c>
      <c r="C9244" t="s">
        <v>15942</v>
      </c>
      <c r="D9244" s="16" t="s">
        <v>656</v>
      </c>
      <c r="E9244">
        <v>151.61000000000001</v>
      </c>
    </row>
    <row r="9245" spans="1:5" x14ac:dyDescent="0.2">
      <c r="A9245">
        <v>105185</v>
      </c>
      <c r="B9245" t="s">
        <v>2009</v>
      </c>
      <c r="C9245" t="s">
        <v>15943</v>
      </c>
      <c r="D9245" s="16" t="s">
        <v>656</v>
      </c>
      <c r="E9245">
        <v>198.94</v>
      </c>
    </row>
    <row r="9246" spans="1:5" x14ac:dyDescent="0.2">
      <c r="A9246">
        <v>87838</v>
      </c>
      <c r="B9246" t="s">
        <v>2009</v>
      </c>
      <c r="C9246" t="s">
        <v>15944</v>
      </c>
      <c r="D9246" s="16" t="s">
        <v>656</v>
      </c>
      <c r="E9246">
        <v>186.3</v>
      </c>
    </row>
    <row r="9247" spans="1:5" x14ac:dyDescent="0.2">
      <c r="A9247">
        <v>87850</v>
      </c>
      <c r="B9247" t="s">
        <v>2009</v>
      </c>
      <c r="C9247" t="s">
        <v>15945</v>
      </c>
      <c r="D9247" s="16" t="s">
        <v>656</v>
      </c>
      <c r="E9247">
        <v>202.5</v>
      </c>
    </row>
    <row r="9248" spans="1:5" x14ac:dyDescent="0.2">
      <c r="A9248">
        <v>105110</v>
      </c>
      <c r="B9248" t="s">
        <v>2009</v>
      </c>
      <c r="C9248" t="s">
        <v>15946</v>
      </c>
      <c r="D9248" s="16" t="s">
        <v>658</v>
      </c>
      <c r="E9248">
        <v>274.99</v>
      </c>
    </row>
    <row r="9249" spans="1:5" x14ac:dyDescent="0.2">
      <c r="A9249">
        <v>105105</v>
      </c>
      <c r="B9249" t="s">
        <v>2009</v>
      </c>
      <c r="C9249" t="s">
        <v>15947</v>
      </c>
      <c r="D9249" s="16" t="s">
        <v>658</v>
      </c>
      <c r="E9249">
        <v>91.42</v>
      </c>
    </row>
    <row r="9250" spans="1:5" x14ac:dyDescent="0.2">
      <c r="A9250">
        <v>105103</v>
      </c>
      <c r="B9250" t="s">
        <v>2009</v>
      </c>
      <c r="C9250" t="s">
        <v>15948</v>
      </c>
      <c r="D9250" s="16" t="s">
        <v>658</v>
      </c>
      <c r="E9250">
        <v>130.19</v>
      </c>
    </row>
    <row r="9251" spans="1:5" x14ac:dyDescent="0.2">
      <c r="A9251">
        <v>105112</v>
      </c>
      <c r="B9251" t="s">
        <v>2009</v>
      </c>
      <c r="C9251" t="s">
        <v>15949</v>
      </c>
      <c r="D9251" s="16" t="s">
        <v>658</v>
      </c>
      <c r="E9251">
        <v>229.67</v>
      </c>
    </row>
    <row r="9252" spans="1:5" x14ac:dyDescent="0.2">
      <c r="A9252">
        <v>105109</v>
      </c>
      <c r="B9252" t="s">
        <v>2009</v>
      </c>
      <c r="C9252" t="s">
        <v>15950</v>
      </c>
      <c r="D9252" s="16" t="s">
        <v>621</v>
      </c>
      <c r="E9252">
        <v>0</v>
      </c>
    </row>
    <row r="9253" spans="1:5" x14ac:dyDescent="0.2">
      <c r="A9253">
        <v>105108</v>
      </c>
      <c r="B9253" t="s">
        <v>2009</v>
      </c>
      <c r="C9253" t="s">
        <v>15951</v>
      </c>
      <c r="D9253" s="16" t="s">
        <v>621</v>
      </c>
      <c r="E9253">
        <v>0</v>
      </c>
    </row>
    <row r="9254" spans="1:5" x14ac:dyDescent="0.2">
      <c r="A9254">
        <v>105104</v>
      </c>
      <c r="B9254" t="s">
        <v>2009</v>
      </c>
      <c r="C9254" t="s">
        <v>15952</v>
      </c>
      <c r="D9254" s="16" t="s">
        <v>621</v>
      </c>
      <c r="E9254">
        <v>5601.35</v>
      </c>
    </row>
    <row r="9255" spans="1:5" x14ac:dyDescent="0.2">
      <c r="A9255">
        <v>105107</v>
      </c>
      <c r="B9255" t="s">
        <v>2009</v>
      </c>
      <c r="C9255" t="s">
        <v>15953</v>
      </c>
      <c r="D9255" s="16" t="s">
        <v>621</v>
      </c>
      <c r="E9255">
        <v>4375.95</v>
      </c>
    </row>
    <row r="9256" spans="1:5" x14ac:dyDescent="0.2">
      <c r="A9256">
        <v>105106</v>
      </c>
      <c r="B9256" t="s">
        <v>2009</v>
      </c>
      <c r="C9256" t="s">
        <v>15954</v>
      </c>
      <c r="D9256" s="16" t="s">
        <v>621</v>
      </c>
      <c r="E9256">
        <v>2963.55</v>
      </c>
    </row>
    <row r="9257" spans="1:5" x14ac:dyDescent="0.2">
      <c r="A9257">
        <v>105111</v>
      </c>
      <c r="B9257" t="s">
        <v>2009</v>
      </c>
      <c r="C9257" t="s">
        <v>15955</v>
      </c>
      <c r="D9257" s="16" t="s">
        <v>621</v>
      </c>
      <c r="E9257">
        <v>21105.66</v>
      </c>
    </row>
    <row r="9258" spans="1:5" x14ac:dyDescent="0.2">
      <c r="A9258">
        <v>98520</v>
      </c>
      <c r="B9258" t="s">
        <v>2009</v>
      </c>
      <c r="C9258" t="s">
        <v>15956</v>
      </c>
      <c r="D9258" s="16" t="s">
        <v>656</v>
      </c>
      <c r="E9258">
        <v>8.15</v>
      </c>
    </row>
    <row r="9259" spans="1:5" x14ac:dyDescent="0.2">
      <c r="A9259">
        <v>98521</v>
      </c>
      <c r="B9259" t="s">
        <v>2009</v>
      </c>
      <c r="C9259" t="s">
        <v>15957</v>
      </c>
      <c r="D9259" s="16" t="s">
        <v>656</v>
      </c>
      <c r="E9259">
        <v>0.45</v>
      </c>
    </row>
    <row r="9260" spans="1:5" x14ac:dyDescent="0.2">
      <c r="A9260">
        <v>105521</v>
      </c>
      <c r="B9260" t="s">
        <v>2009</v>
      </c>
      <c r="C9260" t="s">
        <v>15958</v>
      </c>
      <c r="D9260" s="16" t="s">
        <v>656</v>
      </c>
      <c r="E9260">
        <v>5.51</v>
      </c>
    </row>
    <row r="9261" spans="1:5" x14ac:dyDescent="0.2">
      <c r="A9261">
        <v>98509</v>
      </c>
      <c r="B9261" t="s">
        <v>2009</v>
      </c>
      <c r="C9261" t="s">
        <v>15959</v>
      </c>
      <c r="D9261" s="16" t="s">
        <v>621</v>
      </c>
      <c r="E9261">
        <v>57.84</v>
      </c>
    </row>
    <row r="9262" spans="1:5" x14ac:dyDescent="0.2">
      <c r="A9262">
        <v>98507</v>
      </c>
      <c r="B9262" t="s">
        <v>2009</v>
      </c>
      <c r="C9262" t="s">
        <v>15960</v>
      </c>
      <c r="D9262" s="16" t="s">
        <v>621</v>
      </c>
      <c r="E9262">
        <v>0</v>
      </c>
    </row>
    <row r="9263" spans="1:5" x14ac:dyDescent="0.2">
      <c r="A9263">
        <v>98508</v>
      </c>
      <c r="B9263" t="s">
        <v>2009</v>
      </c>
      <c r="C9263" t="s">
        <v>15961</v>
      </c>
      <c r="D9263" s="16" t="s">
        <v>621</v>
      </c>
      <c r="E9263">
        <v>0</v>
      </c>
    </row>
    <row r="9264" spans="1:5" x14ac:dyDescent="0.2">
      <c r="A9264">
        <v>98506</v>
      </c>
      <c r="B9264" t="s">
        <v>2009</v>
      </c>
      <c r="C9264" t="s">
        <v>15962</v>
      </c>
      <c r="D9264" s="16" t="s">
        <v>621</v>
      </c>
      <c r="E9264">
        <v>0</v>
      </c>
    </row>
    <row r="9265" spans="1:5" x14ac:dyDescent="0.2">
      <c r="A9265">
        <v>98505</v>
      </c>
      <c r="B9265" t="s">
        <v>2009</v>
      </c>
      <c r="C9265" t="s">
        <v>15963</v>
      </c>
      <c r="D9265" s="16" t="s">
        <v>656</v>
      </c>
      <c r="E9265">
        <v>87.4</v>
      </c>
    </row>
    <row r="9266" spans="1:5" x14ac:dyDescent="0.2">
      <c r="A9266">
        <v>98504</v>
      </c>
      <c r="B9266" t="s">
        <v>2009</v>
      </c>
      <c r="C9266" t="s">
        <v>15964</v>
      </c>
      <c r="D9266" s="16" t="s">
        <v>656</v>
      </c>
      <c r="E9266">
        <v>15.85</v>
      </c>
    </row>
    <row r="9267" spans="1:5" x14ac:dyDescent="0.2">
      <c r="A9267">
        <v>98503</v>
      </c>
      <c r="B9267" t="s">
        <v>2009</v>
      </c>
      <c r="C9267" t="s">
        <v>15965</v>
      </c>
      <c r="D9267" s="16" t="s">
        <v>656</v>
      </c>
      <c r="E9267">
        <v>28.21</v>
      </c>
    </row>
    <row r="9268" spans="1:5" x14ac:dyDescent="0.2">
      <c r="A9268">
        <v>103946</v>
      </c>
      <c r="B9268" t="s">
        <v>2009</v>
      </c>
      <c r="C9268" t="s">
        <v>15966</v>
      </c>
      <c r="D9268" s="16" t="s">
        <v>656</v>
      </c>
      <c r="E9268">
        <v>20.260000000000002</v>
      </c>
    </row>
    <row r="9269" spans="1:5" x14ac:dyDescent="0.2">
      <c r="A9269">
        <v>98517</v>
      </c>
      <c r="B9269" t="s">
        <v>2009</v>
      </c>
      <c r="C9269" t="s">
        <v>15967</v>
      </c>
      <c r="D9269" s="16" t="s">
        <v>621</v>
      </c>
      <c r="E9269">
        <v>0</v>
      </c>
    </row>
    <row r="9270" spans="1:5" x14ac:dyDescent="0.2">
      <c r="A9270">
        <v>98518</v>
      </c>
      <c r="B9270" t="s">
        <v>2009</v>
      </c>
      <c r="C9270" t="s">
        <v>15968</v>
      </c>
      <c r="D9270" s="16" t="s">
        <v>621</v>
      </c>
      <c r="E9270">
        <v>0</v>
      </c>
    </row>
    <row r="9271" spans="1:5" x14ac:dyDescent="0.2">
      <c r="A9271">
        <v>98516</v>
      </c>
      <c r="B9271" t="s">
        <v>2009</v>
      </c>
      <c r="C9271" t="s">
        <v>15969</v>
      </c>
      <c r="D9271" s="16" t="s">
        <v>621</v>
      </c>
      <c r="E9271">
        <v>371.01</v>
      </c>
    </row>
    <row r="9272" spans="1:5" x14ac:dyDescent="0.2">
      <c r="A9272">
        <v>98514</v>
      </c>
      <c r="B9272" t="s">
        <v>2009</v>
      </c>
      <c r="C9272" t="s">
        <v>15970</v>
      </c>
      <c r="D9272" s="16" t="s">
        <v>621</v>
      </c>
      <c r="E9272">
        <v>0</v>
      </c>
    </row>
    <row r="9273" spans="1:5" x14ac:dyDescent="0.2">
      <c r="A9273">
        <v>98515</v>
      </c>
      <c r="B9273" t="s">
        <v>2009</v>
      </c>
      <c r="C9273" t="s">
        <v>15971</v>
      </c>
      <c r="D9273" s="16" t="s">
        <v>621</v>
      </c>
      <c r="E9273">
        <v>0</v>
      </c>
    </row>
    <row r="9274" spans="1:5" x14ac:dyDescent="0.2">
      <c r="A9274">
        <v>98513</v>
      </c>
      <c r="B9274" t="s">
        <v>2009</v>
      </c>
      <c r="C9274" t="s">
        <v>15972</v>
      </c>
      <c r="D9274" s="16" t="s">
        <v>621</v>
      </c>
      <c r="E9274">
        <v>0</v>
      </c>
    </row>
    <row r="9275" spans="1:5" x14ac:dyDescent="0.2">
      <c r="A9275">
        <v>98511</v>
      </c>
      <c r="B9275" t="s">
        <v>2009</v>
      </c>
      <c r="C9275" t="s">
        <v>15973</v>
      </c>
      <c r="D9275" s="16" t="s">
        <v>621</v>
      </c>
      <c r="E9275">
        <v>179.69</v>
      </c>
    </row>
    <row r="9276" spans="1:5" x14ac:dyDescent="0.2">
      <c r="A9276">
        <v>98512</v>
      </c>
      <c r="B9276" t="s">
        <v>2009</v>
      </c>
      <c r="C9276" t="s">
        <v>15974</v>
      </c>
      <c r="D9276" s="16" t="s">
        <v>621</v>
      </c>
      <c r="E9276">
        <v>0</v>
      </c>
    </row>
    <row r="9277" spans="1:5" x14ac:dyDescent="0.2">
      <c r="A9277">
        <v>98510</v>
      </c>
      <c r="B9277" t="s">
        <v>2009</v>
      </c>
      <c r="C9277" t="s">
        <v>15975</v>
      </c>
      <c r="D9277" s="16" t="s">
        <v>621</v>
      </c>
      <c r="E9277">
        <v>103.98</v>
      </c>
    </row>
    <row r="9278" spans="1:5" x14ac:dyDescent="0.2">
      <c r="A9278">
        <v>98519</v>
      </c>
      <c r="B9278" t="s">
        <v>2009</v>
      </c>
      <c r="C9278" t="s">
        <v>15976</v>
      </c>
      <c r="D9278" s="16" t="s">
        <v>656</v>
      </c>
      <c r="E9278">
        <v>4.91</v>
      </c>
    </row>
    <row r="9279" spans="1:5" x14ac:dyDescent="0.2">
      <c r="A9279">
        <v>91599</v>
      </c>
      <c r="B9279" t="s">
        <v>2009</v>
      </c>
      <c r="C9279" t="s">
        <v>15977</v>
      </c>
      <c r="D9279" s="16" t="s">
        <v>626</v>
      </c>
      <c r="E9279">
        <v>7.58</v>
      </c>
    </row>
    <row r="9280" spans="1:5" x14ac:dyDescent="0.2">
      <c r="A9280">
        <v>100065</v>
      </c>
      <c r="B9280" t="s">
        <v>2009</v>
      </c>
      <c r="C9280" t="s">
        <v>15978</v>
      </c>
      <c r="D9280" s="16" t="s">
        <v>626</v>
      </c>
      <c r="E9280">
        <v>0</v>
      </c>
    </row>
    <row r="9281" spans="1:5" x14ac:dyDescent="0.2">
      <c r="A9281">
        <v>100069</v>
      </c>
      <c r="B9281" t="s">
        <v>2009</v>
      </c>
      <c r="C9281" t="s">
        <v>15979</v>
      </c>
      <c r="D9281" s="16" t="s">
        <v>626</v>
      </c>
      <c r="E9281">
        <v>0</v>
      </c>
    </row>
    <row r="9282" spans="1:5" x14ac:dyDescent="0.2">
      <c r="A9282">
        <v>100063</v>
      </c>
      <c r="B9282" t="s">
        <v>2009</v>
      </c>
      <c r="C9282" t="s">
        <v>15980</v>
      </c>
      <c r="D9282" s="16" t="s">
        <v>626</v>
      </c>
      <c r="E9282">
        <v>0</v>
      </c>
    </row>
    <row r="9283" spans="1:5" x14ac:dyDescent="0.2">
      <c r="A9283">
        <v>91597</v>
      </c>
      <c r="B9283" t="s">
        <v>2009</v>
      </c>
      <c r="C9283" t="s">
        <v>15981</v>
      </c>
      <c r="D9283" s="16" t="s">
        <v>626</v>
      </c>
      <c r="E9283">
        <v>7.24</v>
      </c>
    </row>
    <row r="9284" spans="1:5" x14ac:dyDescent="0.2">
      <c r="A9284">
        <v>91598</v>
      </c>
      <c r="B9284" t="s">
        <v>2009</v>
      </c>
      <c r="C9284" t="s">
        <v>15982</v>
      </c>
      <c r="D9284" s="16" t="s">
        <v>626</v>
      </c>
      <c r="E9284">
        <v>9.4</v>
      </c>
    </row>
    <row r="9285" spans="1:5" x14ac:dyDescent="0.2">
      <c r="A9285">
        <v>91596</v>
      </c>
      <c r="B9285" t="s">
        <v>2009</v>
      </c>
      <c r="C9285" t="s">
        <v>15983</v>
      </c>
      <c r="D9285" s="16" t="s">
        <v>626</v>
      </c>
      <c r="E9285">
        <v>9.66</v>
      </c>
    </row>
    <row r="9286" spans="1:5" x14ac:dyDescent="0.2">
      <c r="A9286">
        <v>100064</v>
      </c>
      <c r="B9286" t="s">
        <v>2009</v>
      </c>
      <c r="C9286" t="s">
        <v>15984</v>
      </c>
      <c r="D9286" s="16" t="s">
        <v>626</v>
      </c>
      <c r="E9286">
        <v>9.56</v>
      </c>
    </row>
    <row r="9287" spans="1:5" x14ac:dyDescent="0.2">
      <c r="A9287">
        <v>100066</v>
      </c>
      <c r="B9287" t="s">
        <v>2009</v>
      </c>
      <c r="C9287" t="s">
        <v>15985</v>
      </c>
      <c r="D9287" s="16" t="s">
        <v>626</v>
      </c>
      <c r="E9287">
        <v>9.58</v>
      </c>
    </row>
    <row r="9288" spans="1:5" x14ac:dyDescent="0.2">
      <c r="A9288">
        <v>91603</v>
      </c>
      <c r="B9288" t="s">
        <v>2009</v>
      </c>
      <c r="C9288" t="s">
        <v>15986</v>
      </c>
      <c r="D9288" s="16" t="s">
        <v>626</v>
      </c>
      <c r="E9288">
        <v>11.52</v>
      </c>
    </row>
    <row r="9289" spans="1:5" x14ac:dyDescent="0.2">
      <c r="A9289">
        <v>100068</v>
      </c>
      <c r="B9289" t="s">
        <v>2009</v>
      </c>
      <c r="C9289" t="s">
        <v>15987</v>
      </c>
      <c r="D9289" s="16" t="s">
        <v>626</v>
      </c>
      <c r="E9289">
        <v>9.9</v>
      </c>
    </row>
    <row r="9290" spans="1:5" x14ac:dyDescent="0.2">
      <c r="A9290">
        <v>100067</v>
      </c>
      <c r="B9290" t="s">
        <v>2009</v>
      </c>
      <c r="C9290" t="s">
        <v>15988</v>
      </c>
      <c r="D9290" s="16" t="s">
        <v>626</v>
      </c>
      <c r="E9290">
        <v>13.78</v>
      </c>
    </row>
    <row r="9291" spans="1:5" x14ac:dyDescent="0.2">
      <c r="A9291">
        <v>91601</v>
      </c>
      <c r="B9291" t="s">
        <v>2009</v>
      </c>
      <c r="C9291" t="s">
        <v>15989</v>
      </c>
      <c r="D9291" s="16" t="s">
        <v>626</v>
      </c>
      <c r="E9291">
        <v>14.09</v>
      </c>
    </row>
    <row r="9292" spans="1:5" x14ac:dyDescent="0.2">
      <c r="A9292">
        <v>91602</v>
      </c>
      <c r="B9292" t="s">
        <v>2009</v>
      </c>
      <c r="C9292" t="s">
        <v>15990</v>
      </c>
      <c r="D9292" s="16" t="s">
        <v>626</v>
      </c>
      <c r="E9292">
        <v>12.99</v>
      </c>
    </row>
    <row r="9293" spans="1:5" x14ac:dyDescent="0.2">
      <c r="A9293">
        <v>91593</v>
      </c>
      <c r="B9293" t="s">
        <v>2009</v>
      </c>
      <c r="C9293" t="s">
        <v>15991</v>
      </c>
      <c r="D9293" s="16" t="s">
        <v>626</v>
      </c>
      <c r="E9293">
        <v>9.75</v>
      </c>
    </row>
    <row r="9294" spans="1:5" x14ac:dyDescent="0.2">
      <c r="A9294">
        <v>105814</v>
      </c>
      <c r="B9294" t="s">
        <v>2009</v>
      </c>
      <c r="C9294" t="s">
        <v>15992</v>
      </c>
      <c r="D9294" s="16" t="s">
        <v>626</v>
      </c>
      <c r="E9294">
        <v>9.41</v>
      </c>
    </row>
    <row r="9295" spans="1:5" x14ac:dyDescent="0.2">
      <c r="A9295">
        <v>91594</v>
      </c>
      <c r="B9295" t="s">
        <v>2009</v>
      </c>
      <c r="C9295" t="s">
        <v>15993</v>
      </c>
      <c r="D9295" s="16" t="s">
        <v>626</v>
      </c>
      <c r="E9295">
        <v>9.75</v>
      </c>
    </row>
    <row r="9296" spans="1:5" x14ac:dyDescent="0.2">
      <c r="A9296">
        <v>91595</v>
      </c>
      <c r="B9296" t="s">
        <v>2009</v>
      </c>
      <c r="C9296" t="s">
        <v>15994</v>
      </c>
      <c r="D9296" s="16" t="s">
        <v>626</v>
      </c>
      <c r="E9296">
        <v>10.06</v>
      </c>
    </row>
    <row r="9297" spans="1:5" x14ac:dyDescent="0.2">
      <c r="A9297">
        <v>105815</v>
      </c>
      <c r="B9297" t="s">
        <v>2009</v>
      </c>
      <c r="C9297" t="s">
        <v>15995</v>
      </c>
      <c r="D9297" s="16" t="s">
        <v>626</v>
      </c>
      <c r="E9297">
        <v>0</v>
      </c>
    </row>
    <row r="9298" spans="1:5" x14ac:dyDescent="0.2">
      <c r="A9298">
        <v>91600</v>
      </c>
      <c r="B9298" t="s">
        <v>2009</v>
      </c>
      <c r="C9298" t="s">
        <v>15996</v>
      </c>
      <c r="D9298" s="16" t="s">
        <v>626</v>
      </c>
      <c r="E9298">
        <v>11.12</v>
      </c>
    </row>
    <row r="9299" spans="1:5" x14ac:dyDescent="0.2">
      <c r="A9299">
        <v>99235</v>
      </c>
      <c r="B9299" t="s">
        <v>2009</v>
      </c>
      <c r="C9299" t="s">
        <v>15997</v>
      </c>
      <c r="D9299" s="16" t="s">
        <v>624</v>
      </c>
      <c r="E9299">
        <v>780.46</v>
      </c>
    </row>
    <row r="9300" spans="1:5" x14ac:dyDescent="0.2">
      <c r="A9300">
        <v>105539</v>
      </c>
      <c r="B9300" t="s">
        <v>2009</v>
      </c>
      <c r="C9300" t="s">
        <v>15998</v>
      </c>
      <c r="D9300" s="16" t="s">
        <v>624</v>
      </c>
      <c r="E9300">
        <v>0</v>
      </c>
    </row>
    <row r="9301" spans="1:5" x14ac:dyDescent="0.2">
      <c r="A9301">
        <v>99439</v>
      </c>
      <c r="B9301" t="s">
        <v>2009</v>
      </c>
      <c r="C9301" t="s">
        <v>15999</v>
      </c>
      <c r="D9301" s="16" t="s">
        <v>624</v>
      </c>
      <c r="E9301">
        <v>860.53</v>
      </c>
    </row>
    <row r="9302" spans="1:5" x14ac:dyDescent="0.2">
      <c r="A9302">
        <v>105540</v>
      </c>
      <c r="B9302" t="s">
        <v>2009</v>
      </c>
      <c r="C9302" t="s">
        <v>16000</v>
      </c>
      <c r="D9302" s="16" t="s">
        <v>624</v>
      </c>
      <c r="E9302">
        <v>0</v>
      </c>
    </row>
    <row r="9303" spans="1:5" x14ac:dyDescent="0.2">
      <c r="A9303">
        <v>103184</v>
      </c>
      <c r="B9303" t="s">
        <v>2009</v>
      </c>
      <c r="C9303" t="s">
        <v>16001</v>
      </c>
      <c r="D9303" s="16" t="s">
        <v>624</v>
      </c>
      <c r="E9303">
        <v>807.06</v>
      </c>
    </row>
    <row r="9304" spans="1:5" x14ac:dyDescent="0.2">
      <c r="A9304">
        <v>103183</v>
      </c>
      <c r="B9304" t="s">
        <v>2009</v>
      </c>
      <c r="C9304" t="s">
        <v>16002</v>
      </c>
      <c r="D9304" s="16" t="s">
        <v>624</v>
      </c>
      <c r="E9304">
        <v>953.05</v>
      </c>
    </row>
    <row r="9305" spans="1:5" x14ac:dyDescent="0.2">
      <c r="A9305">
        <v>99434</v>
      </c>
      <c r="B9305" t="s">
        <v>2009</v>
      </c>
      <c r="C9305" t="s">
        <v>16003</v>
      </c>
      <c r="D9305" s="16" t="s">
        <v>624</v>
      </c>
      <c r="E9305">
        <v>875.8</v>
      </c>
    </row>
    <row r="9306" spans="1:5" x14ac:dyDescent="0.2">
      <c r="A9306">
        <v>99431</v>
      </c>
      <c r="B9306" t="s">
        <v>2009</v>
      </c>
      <c r="C9306" t="s">
        <v>16004</v>
      </c>
      <c r="D9306" s="16" t="s">
        <v>624</v>
      </c>
      <c r="E9306">
        <v>871.14</v>
      </c>
    </row>
    <row r="9307" spans="1:5" x14ac:dyDescent="0.2">
      <c r="A9307">
        <v>99435</v>
      </c>
      <c r="B9307" t="s">
        <v>2009</v>
      </c>
      <c r="C9307" t="s">
        <v>16005</v>
      </c>
      <c r="D9307" s="16" t="s">
        <v>624</v>
      </c>
      <c r="E9307">
        <v>854.72</v>
      </c>
    </row>
    <row r="9308" spans="1:5" x14ac:dyDescent="0.2">
      <c r="A9308">
        <v>99432</v>
      </c>
      <c r="B9308" t="s">
        <v>2009</v>
      </c>
      <c r="C9308" t="s">
        <v>16006</v>
      </c>
      <c r="D9308" s="16" t="s">
        <v>624</v>
      </c>
      <c r="E9308">
        <v>851.39</v>
      </c>
    </row>
    <row r="9309" spans="1:5" x14ac:dyDescent="0.2">
      <c r="A9309">
        <v>99438</v>
      </c>
      <c r="B9309" t="s">
        <v>2009</v>
      </c>
      <c r="C9309" t="s">
        <v>16007</v>
      </c>
      <c r="D9309" s="16" t="s">
        <v>624</v>
      </c>
      <c r="E9309">
        <v>839.17</v>
      </c>
    </row>
    <row r="9310" spans="1:5" x14ac:dyDescent="0.2">
      <c r="A9310">
        <v>105538</v>
      </c>
      <c r="B9310" t="s">
        <v>2009</v>
      </c>
      <c r="C9310" t="s">
        <v>16008</v>
      </c>
      <c r="D9310" s="16" t="s">
        <v>624</v>
      </c>
      <c r="E9310">
        <v>0</v>
      </c>
    </row>
    <row r="9311" spans="1:5" x14ac:dyDescent="0.2">
      <c r="A9311">
        <v>99436</v>
      </c>
      <c r="B9311" t="s">
        <v>2009</v>
      </c>
      <c r="C9311" t="s">
        <v>16009</v>
      </c>
      <c r="D9311" s="16" t="s">
        <v>624</v>
      </c>
      <c r="E9311">
        <v>951.24</v>
      </c>
    </row>
    <row r="9312" spans="1:5" x14ac:dyDescent="0.2">
      <c r="A9312">
        <v>99437</v>
      </c>
      <c r="B9312" t="s">
        <v>2009</v>
      </c>
      <c r="C9312" t="s">
        <v>16010</v>
      </c>
      <c r="D9312" s="16" t="s">
        <v>624</v>
      </c>
      <c r="E9312">
        <v>830.41</v>
      </c>
    </row>
    <row r="9313" spans="1:5" x14ac:dyDescent="0.2">
      <c r="A9313">
        <v>105537</v>
      </c>
      <c r="B9313" t="s">
        <v>2009</v>
      </c>
      <c r="C9313" t="s">
        <v>16011</v>
      </c>
      <c r="D9313" s="16" t="s">
        <v>624</v>
      </c>
      <c r="E9313">
        <v>0</v>
      </c>
    </row>
    <row r="9314" spans="1:5" x14ac:dyDescent="0.2">
      <c r="A9314">
        <v>99433</v>
      </c>
      <c r="B9314" t="s">
        <v>2009</v>
      </c>
      <c r="C9314" t="s">
        <v>16012</v>
      </c>
      <c r="D9314" s="16" t="s">
        <v>624</v>
      </c>
      <c r="E9314">
        <v>924.68</v>
      </c>
    </row>
    <row r="9315" spans="1:5" x14ac:dyDescent="0.2">
      <c r="A9315">
        <v>104422</v>
      </c>
      <c r="B9315" t="s">
        <v>2009</v>
      </c>
      <c r="C9315" t="s">
        <v>16013</v>
      </c>
      <c r="D9315" s="16" t="s">
        <v>656</v>
      </c>
      <c r="E9315">
        <v>11.2</v>
      </c>
    </row>
    <row r="9316" spans="1:5" x14ac:dyDescent="0.2">
      <c r="A9316">
        <v>105824</v>
      </c>
      <c r="B9316" t="s">
        <v>2009</v>
      </c>
      <c r="C9316" t="s">
        <v>16014</v>
      </c>
      <c r="D9316" s="16" t="s">
        <v>656</v>
      </c>
      <c r="E9316">
        <v>13.46</v>
      </c>
    </row>
    <row r="9317" spans="1:5" x14ac:dyDescent="0.2">
      <c r="A9317">
        <v>105825</v>
      </c>
      <c r="B9317" t="s">
        <v>2009</v>
      </c>
      <c r="C9317" t="s">
        <v>16015</v>
      </c>
      <c r="D9317" s="16" t="s">
        <v>656</v>
      </c>
      <c r="E9317">
        <v>7.95</v>
      </c>
    </row>
    <row r="9318" spans="1:5" x14ac:dyDescent="0.2">
      <c r="A9318">
        <v>104421</v>
      </c>
      <c r="B9318" t="s">
        <v>2009</v>
      </c>
      <c r="C9318" t="s">
        <v>16016</v>
      </c>
      <c r="D9318" s="16" t="s">
        <v>656</v>
      </c>
      <c r="E9318">
        <v>17.66</v>
      </c>
    </row>
    <row r="9319" spans="1:5" x14ac:dyDescent="0.2">
      <c r="A9319">
        <v>105822</v>
      </c>
      <c r="B9319" t="s">
        <v>2009</v>
      </c>
      <c r="C9319" t="s">
        <v>16017</v>
      </c>
      <c r="D9319" s="16" t="s">
        <v>656</v>
      </c>
      <c r="E9319">
        <v>19.920000000000002</v>
      </c>
    </row>
    <row r="9320" spans="1:5" x14ac:dyDescent="0.2">
      <c r="A9320">
        <v>105823</v>
      </c>
      <c r="B9320" t="s">
        <v>2009</v>
      </c>
      <c r="C9320" t="s">
        <v>16018</v>
      </c>
      <c r="D9320" s="16" t="s">
        <v>656</v>
      </c>
      <c r="E9320">
        <v>14.41</v>
      </c>
    </row>
    <row r="9321" spans="1:5" x14ac:dyDescent="0.2">
      <c r="A9321">
        <v>104423</v>
      </c>
      <c r="B9321" t="s">
        <v>2009</v>
      </c>
      <c r="C9321" t="s">
        <v>16019</v>
      </c>
      <c r="D9321" s="16" t="s">
        <v>656</v>
      </c>
      <c r="E9321">
        <v>15.72</v>
      </c>
    </row>
    <row r="9322" spans="1:5" x14ac:dyDescent="0.2">
      <c r="A9322">
        <v>105826</v>
      </c>
      <c r="B9322" t="s">
        <v>2009</v>
      </c>
      <c r="C9322" t="s">
        <v>16020</v>
      </c>
      <c r="D9322" s="16" t="s">
        <v>656</v>
      </c>
      <c r="E9322">
        <v>17.98</v>
      </c>
    </row>
    <row r="9323" spans="1:5" x14ac:dyDescent="0.2">
      <c r="A9323">
        <v>105827</v>
      </c>
      <c r="B9323" t="s">
        <v>2009</v>
      </c>
      <c r="C9323" t="s">
        <v>16021</v>
      </c>
      <c r="D9323" s="16" t="s">
        <v>656</v>
      </c>
      <c r="E9323">
        <v>12.47</v>
      </c>
    </row>
    <row r="9324" spans="1:5" x14ac:dyDescent="0.2">
      <c r="A9324">
        <v>104425</v>
      </c>
      <c r="B9324" t="s">
        <v>2009</v>
      </c>
      <c r="C9324" t="s">
        <v>16022</v>
      </c>
      <c r="D9324" s="16" t="s">
        <v>656</v>
      </c>
      <c r="E9324">
        <v>9.24</v>
      </c>
    </row>
    <row r="9325" spans="1:5" x14ac:dyDescent="0.2">
      <c r="A9325">
        <v>105828</v>
      </c>
      <c r="B9325" t="s">
        <v>2009</v>
      </c>
      <c r="C9325" t="s">
        <v>16023</v>
      </c>
      <c r="D9325" s="16" t="s">
        <v>656</v>
      </c>
      <c r="E9325">
        <v>11.5</v>
      </c>
    </row>
    <row r="9326" spans="1:5" x14ac:dyDescent="0.2">
      <c r="A9326">
        <v>105829</v>
      </c>
      <c r="B9326" t="s">
        <v>2009</v>
      </c>
      <c r="C9326" t="s">
        <v>16024</v>
      </c>
      <c r="D9326" s="16" t="s">
        <v>656</v>
      </c>
      <c r="E9326">
        <v>5.99</v>
      </c>
    </row>
    <row r="9327" spans="1:5" x14ac:dyDescent="0.2">
      <c r="A9327">
        <v>91525</v>
      </c>
      <c r="B9327" t="s">
        <v>2009</v>
      </c>
      <c r="C9327" t="s">
        <v>16025</v>
      </c>
      <c r="D9327" s="16" t="s">
        <v>656</v>
      </c>
      <c r="E9327">
        <v>7.99</v>
      </c>
    </row>
    <row r="9328" spans="1:5" x14ac:dyDescent="0.2">
      <c r="A9328">
        <v>105818</v>
      </c>
      <c r="B9328" t="s">
        <v>2009</v>
      </c>
      <c r="C9328" t="s">
        <v>16026</v>
      </c>
      <c r="D9328" s="16" t="s">
        <v>656</v>
      </c>
      <c r="E9328">
        <v>11.79</v>
      </c>
    </row>
    <row r="9329" spans="1:5" x14ac:dyDescent="0.2">
      <c r="A9329">
        <v>105819</v>
      </c>
      <c r="B9329" t="s">
        <v>2009</v>
      </c>
      <c r="C9329" t="s">
        <v>16027</v>
      </c>
      <c r="D9329" s="16" t="s">
        <v>656</v>
      </c>
      <c r="E9329">
        <v>6.35</v>
      </c>
    </row>
    <row r="9330" spans="1:5" x14ac:dyDescent="0.2">
      <c r="A9330">
        <v>104414</v>
      </c>
      <c r="B9330" t="s">
        <v>2009</v>
      </c>
      <c r="C9330" t="s">
        <v>16028</v>
      </c>
      <c r="D9330" s="16" t="s">
        <v>656</v>
      </c>
      <c r="E9330">
        <v>6.99</v>
      </c>
    </row>
    <row r="9331" spans="1:5" x14ac:dyDescent="0.2">
      <c r="A9331">
        <v>105816</v>
      </c>
      <c r="B9331" t="s">
        <v>2009</v>
      </c>
      <c r="C9331" t="s">
        <v>16029</v>
      </c>
      <c r="D9331" s="16" t="s">
        <v>656</v>
      </c>
      <c r="E9331">
        <v>10.79</v>
      </c>
    </row>
    <row r="9332" spans="1:5" x14ac:dyDescent="0.2">
      <c r="A9332">
        <v>105817</v>
      </c>
      <c r="B9332" t="s">
        <v>2009</v>
      </c>
      <c r="C9332" t="s">
        <v>16030</v>
      </c>
      <c r="D9332" s="16" t="s">
        <v>656</v>
      </c>
      <c r="E9332">
        <v>5.35</v>
      </c>
    </row>
    <row r="9333" spans="1:5" x14ac:dyDescent="0.2">
      <c r="A9333">
        <v>104415</v>
      </c>
      <c r="B9333" t="s">
        <v>2009</v>
      </c>
      <c r="C9333" t="s">
        <v>16031</v>
      </c>
      <c r="D9333" s="16" t="s">
        <v>656</v>
      </c>
      <c r="E9333">
        <v>13.34</v>
      </c>
    </row>
    <row r="9334" spans="1:5" x14ac:dyDescent="0.2">
      <c r="A9334">
        <v>105820</v>
      </c>
      <c r="B9334" t="s">
        <v>2009</v>
      </c>
      <c r="C9334" t="s">
        <v>16032</v>
      </c>
      <c r="D9334" s="16" t="s">
        <v>656</v>
      </c>
      <c r="E9334">
        <v>17.14</v>
      </c>
    </row>
    <row r="9335" spans="1:5" x14ac:dyDescent="0.2">
      <c r="A9335">
        <v>105821</v>
      </c>
      <c r="B9335" t="s">
        <v>2009</v>
      </c>
      <c r="C9335" t="s">
        <v>16033</v>
      </c>
      <c r="D9335" s="16" t="s">
        <v>656</v>
      </c>
      <c r="E9335">
        <v>11.7</v>
      </c>
    </row>
    <row r="9336" spans="1:5" x14ac:dyDescent="0.2">
      <c r="A9336">
        <v>104418</v>
      </c>
      <c r="B9336" t="s">
        <v>2009</v>
      </c>
      <c r="C9336" t="s">
        <v>16034</v>
      </c>
      <c r="D9336" s="16" t="s">
        <v>656</v>
      </c>
      <c r="E9336">
        <v>3.21</v>
      </c>
    </row>
    <row r="9337" spans="1:5" x14ac:dyDescent="0.2">
      <c r="A9337">
        <v>91515</v>
      </c>
      <c r="B9337" t="s">
        <v>2009</v>
      </c>
      <c r="C9337" t="s">
        <v>16035</v>
      </c>
      <c r="D9337" s="16" t="s">
        <v>656</v>
      </c>
      <c r="E9337">
        <v>5.91</v>
      </c>
    </row>
    <row r="9338" spans="1:5" x14ac:dyDescent="0.2">
      <c r="A9338">
        <v>104419</v>
      </c>
      <c r="B9338" t="s">
        <v>2009</v>
      </c>
      <c r="C9338" t="s">
        <v>16036</v>
      </c>
      <c r="D9338" s="16" t="s">
        <v>656</v>
      </c>
      <c r="E9338">
        <v>5.1100000000000003</v>
      </c>
    </row>
    <row r="9339" spans="1:5" x14ac:dyDescent="0.2">
      <c r="A9339">
        <v>91519</v>
      </c>
      <c r="B9339" t="s">
        <v>2009</v>
      </c>
      <c r="C9339" t="s">
        <v>16037</v>
      </c>
      <c r="D9339" s="16" t="s">
        <v>656</v>
      </c>
      <c r="E9339">
        <v>2.4500000000000002</v>
      </c>
    </row>
    <row r="9340" spans="1:5" x14ac:dyDescent="0.2">
      <c r="A9340">
        <v>91520</v>
      </c>
      <c r="B9340" t="s">
        <v>2009</v>
      </c>
      <c r="C9340" t="s">
        <v>16038</v>
      </c>
      <c r="D9340" s="16" t="s">
        <v>656</v>
      </c>
      <c r="E9340">
        <v>2.48</v>
      </c>
    </row>
    <row r="9341" spans="1:5" x14ac:dyDescent="0.2">
      <c r="A9341">
        <v>104416</v>
      </c>
      <c r="B9341" t="s">
        <v>2009</v>
      </c>
      <c r="C9341" t="s">
        <v>16039</v>
      </c>
      <c r="D9341" s="16" t="s">
        <v>656</v>
      </c>
      <c r="E9341">
        <v>2.04</v>
      </c>
    </row>
    <row r="9342" spans="1:5" x14ac:dyDescent="0.2">
      <c r="A9342">
        <v>104417</v>
      </c>
      <c r="B9342" t="s">
        <v>2009</v>
      </c>
      <c r="C9342" t="s">
        <v>16040</v>
      </c>
      <c r="D9342" s="16" t="s">
        <v>656</v>
      </c>
      <c r="E9342">
        <v>4.66</v>
      </c>
    </row>
    <row r="9343" spans="1:5" x14ac:dyDescent="0.2">
      <c r="A9343">
        <v>91522</v>
      </c>
      <c r="B9343" t="s">
        <v>2009</v>
      </c>
      <c r="C9343" t="s">
        <v>16041</v>
      </c>
      <c r="D9343" s="16" t="s">
        <v>656</v>
      </c>
      <c r="E9343">
        <v>4.1900000000000004</v>
      </c>
    </row>
    <row r="9344" spans="1:5" x14ac:dyDescent="0.2">
      <c r="A9344">
        <v>104412</v>
      </c>
      <c r="B9344" t="s">
        <v>2009</v>
      </c>
      <c r="C9344" t="s">
        <v>16042</v>
      </c>
      <c r="D9344" s="16" t="s">
        <v>656</v>
      </c>
      <c r="E9344">
        <v>3.76</v>
      </c>
    </row>
    <row r="9345" spans="1:5" x14ac:dyDescent="0.2">
      <c r="A9345">
        <v>104413</v>
      </c>
      <c r="B9345" t="s">
        <v>2009</v>
      </c>
      <c r="C9345" t="s">
        <v>16043</v>
      </c>
      <c r="D9345" s="16" t="s">
        <v>656</v>
      </c>
      <c r="E9345">
        <v>6.41</v>
      </c>
    </row>
    <row r="9346" spans="1:5" x14ac:dyDescent="0.2">
      <c r="A9346">
        <v>102569</v>
      </c>
      <c r="B9346" t="s">
        <v>2009</v>
      </c>
      <c r="C9346" t="s">
        <v>16044</v>
      </c>
      <c r="D9346" s="16" t="s">
        <v>656</v>
      </c>
      <c r="E9346">
        <v>0</v>
      </c>
    </row>
    <row r="9347" spans="1:5" x14ac:dyDescent="0.2">
      <c r="A9347">
        <v>102574</v>
      </c>
      <c r="B9347" t="s">
        <v>2009</v>
      </c>
      <c r="C9347" t="s">
        <v>16045</v>
      </c>
      <c r="D9347" s="16" t="s">
        <v>656</v>
      </c>
      <c r="E9347">
        <v>0</v>
      </c>
    </row>
    <row r="9348" spans="1:5" x14ac:dyDescent="0.2">
      <c r="A9348">
        <v>102573</v>
      </c>
      <c r="B9348" t="s">
        <v>2009</v>
      </c>
      <c r="C9348" t="s">
        <v>16046</v>
      </c>
      <c r="D9348" s="16" t="s">
        <v>656</v>
      </c>
      <c r="E9348">
        <v>0</v>
      </c>
    </row>
    <row r="9349" spans="1:5" x14ac:dyDescent="0.2">
      <c r="A9349">
        <v>102577</v>
      </c>
      <c r="B9349" t="s">
        <v>2009</v>
      </c>
      <c r="C9349" t="s">
        <v>16047</v>
      </c>
      <c r="D9349" s="16" t="s">
        <v>656</v>
      </c>
      <c r="E9349">
        <v>0</v>
      </c>
    </row>
    <row r="9350" spans="1:5" x14ac:dyDescent="0.2">
      <c r="A9350">
        <v>102576</v>
      </c>
      <c r="B9350" t="s">
        <v>2009</v>
      </c>
      <c r="C9350" t="s">
        <v>16048</v>
      </c>
      <c r="D9350" s="16" t="s">
        <v>656</v>
      </c>
      <c r="E9350">
        <v>0</v>
      </c>
    </row>
    <row r="9351" spans="1:5" x14ac:dyDescent="0.2">
      <c r="A9351">
        <v>103083</v>
      </c>
      <c r="B9351" t="s">
        <v>2009</v>
      </c>
      <c r="C9351" t="s">
        <v>16049</v>
      </c>
      <c r="D9351" s="16" t="s">
        <v>656</v>
      </c>
      <c r="E9351">
        <v>0</v>
      </c>
    </row>
    <row r="9352" spans="1:5" x14ac:dyDescent="0.2">
      <c r="A9352">
        <v>103081</v>
      </c>
      <c r="B9352" t="s">
        <v>2009</v>
      </c>
      <c r="C9352" t="s">
        <v>16050</v>
      </c>
      <c r="D9352" s="16" t="s">
        <v>656</v>
      </c>
      <c r="E9352">
        <v>0</v>
      </c>
    </row>
    <row r="9353" spans="1:5" x14ac:dyDescent="0.2">
      <c r="A9353">
        <v>103082</v>
      </c>
      <c r="B9353" t="s">
        <v>2009</v>
      </c>
      <c r="C9353" t="s">
        <v>16051</v>
      </c>
      <c r="D9353" s="16" t="s">
        <v>656</v>
      </c>
      <c r="E9353">
        <v>0</v>
      </c>
    </row>
    <row r="9354" spans="1:5" x14ac:dyDescent="0.2">
      <c r="A9354">
        <v>103086</v>
      </c>
      <c r="B9354" t="s">
        <v>2009</v>
      </c>
      <c r="C9354" t="s">
        <v>16052</v>
      </c>
      <c r="D9354" s="16" t="s">
        <v>656</v>
      </c>
      <c r="E9354">
        <v>0</v>
      </c>
    </row>
    <row r="9355" spans="1:5" x14ac:dyDescent="0.2">
      <c r="A9355">
        <v>103085</v>
      </c>
      <c r="B9355" t="s">
        <v>2009</v>
      </c>
      <c r="C9355" t="s">
        <v>16053</v>
      </c>
      <c r="D9355" s="16" t="s">
        <v>656</v>
      </c>
      <c r="E9355">
        <v>0</v>
      </c>
    </row>
    <row r="9356" spans="1:5" x14ac:dyDescent="0.2">
      <c r="A9356">
        <v>104726</v>
      </c>
      <c r="B9356" t="s">
        <v>2009</v>
      </c>
      <c r="C9356" t="s">
        <v>16054</v>
      </c>
      <c r="D9356" s="16" t="s">
        <v>656</v>
      </c>
      <c r="E9356">
        <v>0</v>
      </c>
    </row>
    <row r="9357" spans="1:5" x14ac:dyDescent="0.2">
      <c r="A9357">
        <v>104725</v>
      </c>
      <c r="B9357" t="s">
        <v>2009</v>
      </c>
      <c r="C9357" t="s">
        <v>16055</v>
      </c>
      <c r="D9357" s="16" t="s">
        <v>656</v>
      </c>
      <c r="E9357">
        <v>0</v>
      </c>
    </row>
    <row r="9358" spans="1:5" x14ac:dyDescent="0.2">
      <c r="A9358">
        <v>96374</v>
      </c>
      <c r="B9358" t="s">
        <v>2009</v>
      </c>
      <c r="C9358" t="s">
        <v>16056</v>
      </c>
      <c r="D9358" s="16" t="s">
        <v>658</v>
      </c>
      <c r="E9358">
        <v>34.86</v>
      </c>
    </row>
    <row r="9359" spans="1:5" x14ac:dyDescent="0.2">
      <c r="A9359">
        <v>96373</v>
      </c>
      <c r="B9359" t="s">
        <v>2009</v>
      </c>
      <c r="C9359" t="s">
        <v>16057</v>
      </c>
      <c r="D9359" s="16" t="s">
        <v>658</v>
      </c>
      <c r="E9359">
        <v>11.21</v>
      </c>
    </row>
    <row r="9360" spans="1:5" x14ac:dyDescent="0.2">
      <c r="A9360">
        <v>96368</v>
      </c>
      <c r="B9360" t="s">
        <v>2009</v>
      </c>
      <c r="C9360" t="s">
        <v>16058</v>
      </c>
      <c r="D9360" s="16" t="s">
        <v>656</v>
      </c>
      <c r="E9360">
        <v>176.03</v>
      </c>
    </row>
    <row r="9361" spans="1:5" x14ac:dyDescent="0.2">
      <c r="A9361">
        <v>96364</v>
      </c>
      <c r="B9361" t="s">
        <v>2009</v>
      </c>
      <c r="C9361" t="s">
        <v>16059</v>
      </c>
      <c r="D9361" s="16" t="s">
        <v>656</v>
      </c>
      <c r="E9361">
        <v>148.66999999999999</v>
      </c>
    </row>
    <row r="9362" spans="1:5" x14ac:dyDescent="0.2">
      <c r="A9362">
        <v>96369</v>
      </c>
      <c r="B9362" t="s">
        <v>2009</v>
      </c>
      <c r="C9362" t="s">
        <v>16060</v>
      </c>
      <c r="D9362" s="16" t="s">
        <v>656</v>
      </c>
      <c r="E9362">
        <v>198.51</v>
      </c>
    </row>
    <row r="9363" spans="1:5" x14ac:dyDescent="0.2">
      <c r="A9363">
        <v>104723</v>
      </c>
      <c r="B9363" t="s">
        <v>2009</v>
      </c>
      <c r="C9363" t="s">
        <v>16061</v>
      </c>
      <c r="D9363" s="16" t="s">
        <v>656</v>
      </c>
      <c r="E9363">
        <v>238.97</v>
      </c>
    </row>
    <row r="9364" spans="1:5" x14ac:dyDescent="0.2">
      <c r="A9364">
        <v>96367</v>
      </c>
      <c r="B9364" t="s">
        <v>2009</v>
      </c>
      <c r="C9364" t="s">
        <v>16062</v>
      </c>
      <c r="D9364" s="16" t="s">
        <v>656</v>
      </c>
      <c r="E9364">
        <v>162.53</v>
      </c>
    </row>
    <row r="9365" spans="1:5" x14ac:dyDescent="0.2">
      <c r="A9365">
        <v>104722</v>
      </c>
      <c r="B9365" t="s">
        <v>2009</v>
      </c>
      <c r="C9365" t="s">
        <v>16063</v>
      </c>
      <c r="D9365" s="16" t="s">
        <v>656</v>
      </c>
      <c r="E9365">
        <v>186.65</v>
      </c>
    </row>
    <row r="9366" spans="1:5" x14ac:dyDescent="0.2">
      <c r="A9366">
        <v>96366</v>
      </c>
      <c r="B9366" t="s">
        <v>2009</v>
      </c>
      <c r="C9366" t="s">
        <v>16064</v>
      </c>
      <c r="D9366" s="16" t="s">
        <v>656</v>
      </c>
      <c r="E9366">
        <v>149.57</v>
      </c>
    </row>
    <row r="9367" spans="1:5" x14ac:dyDescent="0.2">
      <c r="A9367">
        <v>96361</v>
      </c>
      <c r="B9367" t="s">
        <v>2009</v>
      </c>
      <c r="C9367" t="s">
        <v>16065</v>
      </c>
      <c r="D9367" s="16" t="s">
        <v>656</v>
      </c>
      <c r="E9367">
        <v>142.1</v>
      </c>
    </row>
    <row r="9368" spans="1:5" x14ac:dyDescent="0.2">
      <c r="A9368">
        <v>104719</v>
      </c>
      <c r="B9368" t="s">
        <v>2009</v>
      </c>
      <c r="C9368" t="s">
        <v>16066</v>
      </c>
      <c r="D9368" s="16" t="s">
        <v>656</v>
      </c>
      <c r="E9368">
        <v>179.14</v>
      </c>
    </row>
    <row r="9369" spans="1:5" x14ac:dyDescent="0.2">
      <c r="A9369">
        <v>96360</v>
      </c>
      <c r="B9369" t="s">
        <v>2009</v>
      </c>
      <c r="C9369" t="s">
        <v>16067</v>
      </c>
      <c r="D9369" s="16" t="s">
        <v>656</v>
      </c>
      <c r="E9369">
        <v>121.36</v>
      </c>
    </row>
    <row r="9370" spans="1:5" x14ac:dyDescent="0.2">
      <c r="A9370">
        <v>96359</v>
      </c>
      <c r="B9370" t="s">
        <v>2009</v>
      </c>
      <c r="C9370" t="s">
        <v>16068</v>
      </c>
      <c r="D9370" s="16" t="s">
        <v>656</v>
      </c>
      <c r="E9370">
        <v>106.15</v>
      </c>
    </row>
    <row r="9371" spans="1:5" x14ac:dyDescent="0.2">
      <c r="A9371">
        <v>104718</v>
      </c>
      <c r="B9371" t="s">
        <v>2009</v>
      </c>
      <c r="C9371" t="s">
        <v>16069</v>
      </c>
      <c r="D9371" s="16" t="s">
        <v>656</v>
      </c>
      <c r="E9371">
        <v>126.82</v>
      </c>
    </row>
    <row r="9372" spans="1:5" x14ac:dyDescent="0.2">
      <c r="A9372">
        <v>96358</v>
      </c>
      <c r="B9372" t="s">
        <v>2009</v>
      </c>
      <c r="C9372" t="s">
        <v>16070</v>
      </c>
      <c r="D9372" s="16" t="s">
        <v>656</v>
      </c>
      <c r="E9372">
        <v>94.93</v>
      </c>
    </row>
    <row r="9373" spans="1:5" x14ac:dyDescent="0.2">
      <c r="A9373">
        <v>96371</v>
      </c>
      <c r="B9373" t="s">
        <v>2009</v>
      </c>
      <c r="C9373" t="s">
        <v>16071</v>
      </c>
      <c r="D9373" s="16" t="s">
        <v>656</v>
      </c>
      <c r="E9373">
        <v>72.75</v>
      </c>
    </row>
    <row r="9374" spans="1:5" x14ac:dyDescent="0.2">
      <c r="A9374">
        <v>104724</v>
      </c>
      <c r="B9374" t="s">
        <v>2009</v>
      </c>
      <c r="C9374" t="s">
        <v>16072</v>
      </c>
      <c r="D9374" s="16" t="s">
        <v>656</v>
      </c>
      <c r="E9374">
        <v>91.69</v>
      </c>
    </row>
    <row r="9375" spans="1:5" x14ac:dyDescent="0.2">
      <c r="A9375">
        <v>96370</v>
      </c>
      <c r="B9375" t="s">
        <v>2009</v>
      </c>
      <c r="C9375" t="s">
        <v>16073</v>
      </c>
      <c r="D9375" s="16" t="s">
        <v>656</v>
      </c>
      <c r="E9375">
        <v>62.43</v>
      </c>
    </row>
    <row r="9376" spans="1:5" x14ac:dyDescent="0.2">
      <c r="A9376">
        <v>96365</v>
      </c>
      <c r="B9376" t="s">
        <v>2009</v>
      </c>
      <c r="C9376" t="s">
        <v>16074</v>
      </c>
      <c r="D9376" s="16" t="s">
        <v>656</v>
      </c>
      <c r="E9376">
        <v>170.3</v>
      </c>
    </row>
    <row r="9377" spans="1:5" x14ac:dyDescent="0.2">
      <c r="A9377">
        <v>104721</v>
      </c>
      <c r="B9377" t="s">
        <v>2009</v>
      </c>
      <c r="C9377" t="s">
        <v>16075</v>
      </c>
      <c r="D9377" s="16" t="s">
        <v>656</v>
      </c>
      <c r="E9377">
        <v>209.05</v>
      </c>
    </row>
    <row r="9378" spans="1:5" x14ac:dyDescent="0.2">
      <c r="A9378">
        <v>96363</v>
      </c>
      <c r="B9378" t="s">
        <v>2009</v>
      </c>
      <c r="C9378" t="s">
        <v>16076</v>
      </c>
      <c r="D9378" s="16" t="s">
        <v>656</v>
      </c>
      <c r="E9378">
        <v>134.33000000000001</v>
      </c>
    </row>
    <row r="9379" spans="1:5" x14ac:dyDescent="0.2">
      <c r="A9379">
        <v>104720</v>
      </c>
      <c r="B9379" t="s">
        <v>2009</v>
      </c>
      <c r="C9379" t="s">
        <v>16077</v>
      </c>
      <c r="D9379" s="16" t="s">
        <v>656</v>
      </c>
      <c r="E9379">
        <v>156.72</v>
      </c>
    </row>
    <row r="9380" spans="1:5" x14ac:dyDescent="0.2">
      <c r="A9380">
        <v>96362</v>
      </c>
      <c r="B9380" t="s">
        <v>2009</v>
      </c>
      <c r="C9380" t="s">
        <v>16078</v>
      </c>
      <c r="D9380" s="16" t="s">
        <v>656</v>
      </c>
      <c r="E9380">
        <v>122.24</v>
      </c>
    </row>
    <row r="9381" spans="1:5" x14ac:dyDescent="0.2">
      <c r="A9381">
        <v>103191</v>
      </c>
      <c r="B9381" t="s">
        <v>2009</v>
      </c>
      <c r="C9381" t="s">
        <v>16079</v>
      </c>
      <c r="D9381" s="16" t="s">
        <v>621</v>
      </c>
      <c r="E9381">
        <v>2405.8200000000002</v>
      </c>
    </row>
    <row r="9382" spans="1:5" x14ac:dyDescent="0.2">
      <c r="A9382">
        <v>103206</v>
      </c>
      <c r="B9382" t="s">
        <v>2009</v>
      </c>
      <c r="C9382" t="s">
        <v>16080</v>
      </c>
      <c r="D9382" s="16" t="s">
        <v>621</v>
      </c>
      <c r="E9382">
        <v>2425.48</v>
      </c>
    </row>
    <row r="9383" spans="1:5" x14ac:dyDescent="0.2">
      <c r="A9383">
        <v>103211</v>
      </c>
      <c r="B9383" t="s">
        <v>2009</v>
      </c>
      <c r="C9383" t="s">
        <v>16081</v>
      </c>
      <c r="D9383" s="16" t="s">
        <v>621</v>
      </c>
      <c r="E9383">
        <v>0</v>
      </c>
    </row>
    <row r="9384" spans="1:5" x14ac:dyDescent="0.2">
      <c r="A9384">
        <v>103196</v>
      </c>
      <c r="B9384" t="s">
        <v>2009</v>
      </c>
      <c r="C9384" t="s">
        <v>16082</v>
      </c>
      <c r="D9384" s="16" t="s">
        <v>621</v>
      </c>
      <c r="E9384">
        <v>0</v>
      </c>
    </row>
    <row r="9385" spans="1:5" x14ac:dyDescent="0.2">
      <c r="A9385">
        <v>103212</v>
      </c>
      <c r="B9385" t="s">
        <v>2009</v>
      </c>
      <c r="C9385" t="s">
        <v>16083</v>
      </c>
      <c r="D9385" s="16" t="s">
        <v>621</v>
      </c>
      <c r="E9385">
        <v>0</v>
      </c>
    </row>
    <row r="9386" spans="1:5" x14ac:dyDescent="0.2">
      <c r="A9386">
        <v>103197</v>
      </c>
      <c r="B9386" t="s">
        <v>2009</v>
      </c>
      <c r="C9386" t="s">
        <v>16084</v>
      </c>
      <c r="D9386" s="16" t="s">
        <v>621</v>
      </c>
      <c r="E9386">
        <v>0</v>
      </c>
    </row>
    <row r="9387" spans="1:5" x14ac:dyDescent="0.2">
      <c r="A9387">
        <v>103217</v>
      </c>
      <c r="B9387" t="s">
        <v>2009</v>
      </c>
      <c r="C9387" t="s">
        <v>16085</v>
      </c>
      <c r="D9387" s="16" t="s">
        <v>621</v>
      </c>
      <c r="E9387">
        <v>0</v>
      </c>
    </row>
    <row r="9388" spans="1:5" x14ac:dyDescent="0.2">
      <c r="A9388">
        <v>103202</v>
      </c>
      <c r="B9388" t="s">
        <v>2009</v>
      </c>
      <c r="C9388" t="s">
        <v>16086</v>
      </c>
      <c r="D9388" s="16" t="s">
        <v>621</v>
      </c>
      <c r="E9388">
        <v>0</v>
      </c>
    </row>
    <row r="9389" spans="1:5" x14ac:dyDescent="0.2">
      <c r="A9389">
        <v>103215</v>
      </c>
      <c r="B9389" t="s">
        <v>2009</v>
      </c>
      <c r="C9389" t="s">
        <v>16087</v>
      </c>
      <c r="D9389" s="16" t="s">
        <v>621</v>
      </c>
      <c r="E9389">
        <v>0</v>
      </c>
    </row>
    <row r="9390" spans="1:5" x14ac:dyDescent="0.2">
      <c r="A9390">
        <v>103200</v>
      </c>
      <c r="B9390" t="s">
        <v>2009</v>
      </c>
      <c r="C9390" t="s">
        <v>16088</v>
      </c>
      <c r="D9390" s="16" t="s">
        <v>621</v>
      </c>
      <c r="E9390">
        <v>0</v>
      </c>
    </row>
    <row r="9391" spans="1:5" x14ac:dyDescent="0.2">
      <c r="A9391">
        <v>103216</v>
      </c>
      <c r="B9391" t="s">
        <v>2009</v>
      </c>
      <c r="C9391" t="s">
        <v>16089</v>
      </c>
      <c r="D9391" s="16" t="s">
        <v>621</v>
      </c>
      <c r="E9391">
        <v>0</v>
      </c>
    </row>
    <row r="9392" spans="1:5" x14ac:dyDescent="0.2">
      <c r="A9392">
        <v>103201</v>
      </c>
      <c r="B9392" t="s">
        <v>2009</v>
      </c>
      <c r="C9392" t="s">
        <v>16090</v>
      </c>
      <c r="D9392" s="16" t="s">
        <v>621</v>
      </c>
      <c r="E9392">
        <v>0</v>
      </c>
    </row>
    <row r="9393" spans="1:5" x14ac:dyDescent="0.2">
      <c r="A9393">
        <v>103185</v>
      </c>
      <c r="B9393" t="s">
        <v>2009</v>
      </c>
      <c r="C9393" t="s">
        <v>16091</v>
      </c>
      <c r="D9393" s="16" t="s">
        <v>621</v>
      </c>
      <c r="E9393">
        <v>6189.43</v>
      </c>
    </row>
    <row r="9394" spans="1:5" x14ac:dyDescent="0.2">
      <c r="A9394">
        <v>103218</v>
      </c>
      <c r="B9394" t="s">
        <v>2009</v>
      </c>
      <c r="C9394" t="s">
        <v>16092</v>
      </c>
      <c r="D9394" s="16" t="s">
        <v>621</v>
      </c>
      <c r="E9394">
        <v>0</v>
      </c>
    </row>
    <row r="9395" spans="1:5" x14ac:dyDescent="0.2">
      <c r="A9395">
        <v>103203</v>
      </c>
      <c r="B9395" t="s">
        <v>2009</v>
      </c>
      <c r="C9395" t="s">
        <v>16093</v>
      </c>
      <c r="D9395" s="16" t="s">
        <v>621</v>
      </c>
      <c r="E9395">
        <v>0</v>
      </c>
    </row>
    <row r="9396" spans="1:5" x14ac:dyDescent="0.2">
      <c r="A9396">
        <v>103213</v>
      </c>
      <c r="B9396" t="s">
        <v>2009</v>
      </c>
      <c r="C9396" t="s">
        <v>16094</v>
      </c>
      <c r="D9396" s="16" t="s">
        <v>621</v>
      </c>
      <c r="E9396">
        <v>0</v>
      </c>
    </row>
    <row r="9397" spans="1:5" x14ac:dyDescent="0.2">
      <c r="A9397">
        <v>103198</v>
      </c>
      <c r="B9397" t="s">
        <v>2009</v>
      </c>
      <c r="C9397" t="s">
        <v>16095</v>
      </c>
      <c r="D9397" s="16" t="s">
        <v>621</v>
      </c>
      <c r="E9397">
        <v>0</v>
      </c>
    </row>
    <row r="9398" spans="1:5" x14ac:dyDescent="0.2">
      <c r="A9398">
        <v>103214</v>
      </c>
      <c r="B9398" t="s">
        <v>2009</v>
      </c>
      <c r="C9398" t="s">
        <v>16096</v>
      </c>
      <c r="D9398" s="16" t="s">
        <v>621</v>
      </c>
      <c r="E9398">
        <v>0</v>
      </c>
    </row>
    <row r="9399" spans="1:5" x14ac:dyDescent="0.2">
      <c r="A9399">
        <v>103199</v>
      </c>
      <c r="B9399" t="s">
        <v>2009</v>
      </c>
      <c r="C9399" t="s">
        <v>16097</v>
      </c>
      <c r="D9399" s="16" t="s">
        <v>621</v>
      </c>
      <c r="E9399">
        <v>0</v>
      </c>
    </row>
    <row r="9400" spans="1:5" x14ac:dyDescent="0.2">
      <c r="A9400">
        <v>103219</v>
      </c>
      <c r="B9400" t="s">
        <v>2009</v>
      </c>
      <c r="C9400" t="s">
        <v>16098</v>
      </c>
      <c r="D9400" s="16" t="s">
        <v>621</v>
      </c>
      <c r="E9400">
        <v>0</v>
      </c>
    </row>
    <row r="9401" spans="1:5" x14ac:dyDescent="0.2">
      <c r="A9401">
        <v>103204</v>
      </c>
      <c r="B9401" t="s">
        <v>2009</v>
      </c>
      <c r="C9401" t="s">
        <v>16099</v>
      </c>
      <c r="D9401" s="16" t="s">
        <v>621</v>
      </c>
      <c r="E9401">
        <v>0</v>
      </c>
    </row>
    <row r="9402" spans="1:5" x14ac:dyDescent="0.2">
      <c r="A9402">
        <v>103186</v>
      </c>
      <c r="B9402" t="s">
        <v>2009</v>
      </c>
      <c r="C9402" t="s">
        <v>16100</v>
      </c>
      <c r="D9402" s="16" t="s">
        <v>621</v>
      </c>
      <c r="E9402">
        <v>6501.54</v>
      </c>
    </row>
    <row r="9403" spans="1:5" x14ac:dyDescent="0.2">
      <c r="A9403">
        <v>103210</v>
      </c>
      <c r="B9403" t="s">
        <v>2009</v>
      </c>
      <c r="C9403" t="s">
        <v>16101</v>
      </c>
      <c r="D9403" s="16" t="s">
        <v>621</v>
      </c>
      <c r="E9403">
        <v>2352.87</v>
      </c>
    </row>
    <row r="9404" spans="1:5" x14ac:dyDescent="0.2">
      <c r="A9404">
        <v>103195</v>
      </c>
      <c r="B9404" t="s">
        <v>2009</v>
      </c>
      <c r="C9404" t="s">
        <v>16102</v>
      </c>
      <c r="D9404" s="16" t="s">
        <v>621</v>
      </c>
      <c r="E9404">
        <v>2220.02</v>
      </c>
    </row>
    <row r="9405" spans="1:5" x14ac:dyDescent="0.2">
      <c r="A9405">
        <v>103205</v>
      </c>
      <c r="B9405" t="s">
        <v>2009</v>
      </c>
      <c r="C9405" t="s">
        <v>16103</v>
      </c>
      <c r="D9405" s="16" t="s">
        <v>621</v>
      </c>
      <c r="E9405">
        <v>4132.8500000000004</v>
      </c>
    </row>
    <row r="9406" spans="1:5" x14ac:dyDescent="0.2">
      <c r="A9406">
        <v>103190</v>
      </c>
      <c r="B9406" t="s">
        <v>2009</v>
      </c>
      <c r="C9406" t="s">
        <v>16104</v>
      </c>
      <c r="D9406" s="16" t="s">
        <v>621</v>
      </c>
      <c r="E9406">
        <v>4113.1899999999996</v>
      </c>
    </row>
    <row r="9407" spans="1:5" x14ac:dyDescent="0.2">
      <c r="A9407">
        <v>103207</v>
      </c>
      <c r="B9407" t="s">
        <v>2009</v>
      </c>
      <c r="C9407" t="s">
        <v>16105</v>
      </c>
      <c r="D9407" s="16" t="s">
        <v>621</v>
      </c>
      <c r="E9407">
        <v>2579.12</v>
      </c>
    </row>
    <row r="9408" spans="1:5" x14ac:dyDescent="0.2">
      <c r="A9408">
        <v>103192</v>
      </c>
      <c r="B9408" t="s">
        <v>2009</v>
      </c>
      <c r="C9408" t="s">
        <v>16106</v>
      </c>
      <c r="D9408" s="16" t="s">
        <v>621</v>
      </c>
      <c r="E9408">
        <v>2559.46</v>
      </c>
    </row>
    <row r="9409" spans="1:5" x14ac:dyDescent="0.2">
      <c r="A9409">
        <v>103208</v>
      </c>
      <c r="B9409" t="s">
        <v>2009</v>
      </c>
      <c r="C9409" t="s">
        <v>16107</v>
      </c>
      <c r="D9409" s="16" t="s">
        <v>621</v>
      </c>
      <c r="E9409">
        <v>1997.85</v>
      </c>
    </row>
    <row r="9410" spans="1:5" x14ac:dyDescent="0.2">
      <c r="A9410">
        <v>103193</v>
      </c>
      <c r="B9410" t="s">
        <v>2009</v>
      </c>
      <c r="C9410" t="s">
        <v>16108</v>
      </c>
      <c r="D9410" s="16" t="s">
        <v>621</v>
      </c>
      <c r="E9410">
        <v>1978.19</v>
      </c>
    </row>
    <row r="9411" spans="1:5" x14ac:dyDescent="0.2">
      <c r="A9411">
        <v>103187</v>
      </c>
      <c r="B9411" t="s">
        <v>2009</v>
      </c>
      <c r="C9411" t="s">
        <v>16109</v>
      </c>
      <c r="D9411" s="16" t="s">
        <v>621</v>
      </c>
      <c r="E9411">
        <v>4901.58</v>
      </c>
    </row>
    <row r="9412" spans="1:5" x14ac:dyDescent="0.2">
      <c r="A9412">
        <v>103188</v>
      </c>
      <c r="B9412" t="s">
        <v>2009</v>
      </c>
      <c r="C9412" t="s">
        <v>16110</v>
      </c>
      <c r="D9412" s="16" t="s">
        <v>621</v>
      </c>
      <c r="E9412">
        <v>5261.84</v>
      </c>
    </row>
    <row r="9413" spans="1:5" x14ac:dyDescent="0.2">
      <c r="A9413">
        <v>103189</v>
      </c>
      <c r="B9413" t="s">
        <v>2009</v>
      </c>
      <c r="C9413" t="s">
        <v>16111</v>
      </c>
      <c r="D9413" s="16" t="s">
        <v>621</v>
      </c>
      <c r="E9413">
        <v>2641.26</v>
      </c>
    </row>
    <row r="9414" spans="1:5" x14ac:dyDescent="0.2">
      <c r="A9414">
        <v>103209</v>
      </c>
      <c r="B9414" t="s">
        <v>2009</v>
      </c>
      <c r="C9414" t="s">
        <v>16112</v>
      </c>
      <c r="D9414" s="16" t="s">
        <v>621</v>
      </c>
      <c r="E9414">
        <v>2855.82</v>
      </c>
    </row>
    <row r="9415" spans="1:5" x14ac:dyDescent="0.2">
      <c r="A9415">
        <v>103194</v>
      </c>
      <c r="B9415" t="s">
        <v>2009</v>
      </c>
      <c r="C9415" t="s">
        <v>16113</v>
      </c>
      <c r="D9415" s="16" t="s">
        <v>621</v>
      </c>
      <c r="E9415">
        <v>2836.16</v>
      </c>
    </row>
    <row r="9416" spans="1:5" x14ac:dyDescent="0.2">
      <c r="A9416">
        <v>95001</v>
      </c>
      <c r="B9416" t="s">
        <v>2009</v>
      </c>
      <c r="C9416" t="s">
        <v>16114</v>
      </c>
      <c r="D9416" s="16" t="s">
        <v>656</v>
      </c>
      <c r="E9416">
        <v>0</v>
      </c>
    </row>
    <row r="9417" spans="1:5" x14ac:dyDescent="0.2">
      <c r="A9417">
        <v>95000</v>
      </c>
      <c r="B9417" t="s">
        <v>2009</v>
      </c>
      <c r="C9417" t="s">
        <v>16115</v>
      </c>
      <c r="D9417" s="16" t="s">
        <v>656</v>
      </c>
      <c r="E9417">
        <v>0</v>
      </c>
    </row>
    <row r="9418" spans="1:5" x14ac:dyDescent="0.2">
      <c r="A9418">
        <v>95005</v>
      </c>
      <c r="B9418" t="s">
        <v>2009</v>
      </c>
      <c r="C9418" t="s">
        <v>16116</v>
      </c>
      <c r="D9418" s="16" t="s">
        <v>656</v>
      </c>
      <c r="E9418">
        <v>0</v>
      </c>
    </row>
    <row r="9419" spans="1:5" x14ac:dyDescent="0.2">
      <c r="A9419">
        <v>95004</v>
      </c>
      <c r="B9419" t="s">
        <v>2009</v>
      </c>
      <c r="C9419" t="s">
        <v>16117</v>
      </c>
      <c r="D9419" s="16" t="s">
        <v>656</v>
      </c>
      <c r="E9419">
        <v>0</v>
      </c>
    </row>
    <row r="9420" spans="1:5" x14ac:dyDescent="0.2">
      <c r="A9420">
        <v>95003</v>
      </c>
      <c r="B9420" t="s">
        <v>2009</v>
      </c>
      <c r="C9420" t="s">
        <v>16118</v>
      </c>
      <c r="D9420" s="16" t="s">
        <v>656</v>
      </c>
      <c r="E9420">
        <v>0</v>
      </c>
    </row>
    <row r="9421" spans="1:5" x14ac:dyDescent="0.2">
      <c r="A9421">
        <v>95002</v>
      </c>
      <c r="B9421" t="s">
        <v>2009</v>
      </c>
      <c r="C9421" t="s">
        <v>16119</v>
      </c>
      <c r="D9421" s="16" t="s">
        <v>656</v>
      </c>
      <c r="E9421">
        <v>0</v>
      </c>
    </row>
    <row r="9422" spans="1:5" x14ac:dyDescent="0.2">
      <c r="A9422">
        <v>95007</v>
      </c>
      <c r="B9422" t="s">
        <v>2009</v>
      </c>
      <c r="C9422" t="s">
        <v>16120</v>
      </c>
      <c r="D9422" s="16" t="s">
        <v>656</v>
      </c>
      <c r="E9422">
        <v>0</v>
      </c>
    </row>
    <row r="9423" spans="1:5" x14ac:dyDescent="0.2">
      <c r="A9423">
        <v>95006</v>
      </c>
      <c r="B9423" t="s">
        <v>2009</v>
      </c>
      <c r="C9423" t="s">
        <v>16121</v>
      </c>
      <c r="D9423" s="16" t="s">
        <v>656</v>
      </c>
      <c r="E9423">
        <v>0</v>
      </c>
    </row>
    <row r="9424" spans="1:5" x14ac:dyDescent="0.2">
      <c r="A9424">
        <v>104313</v>
      </c>
      <c r="B9424" t="s">
        <v>2009</v>
      </c>
      <c r="C9424" t="s">
        <v>16122</v>
      </c>
      <c r="D9424" s="16" t="s">
        <v>656</v>
      </c>
      <c r="E9424">
        <v>0</v>
      </c>
    </row>
    <row r="9425" spans="1:5" x14ac:dyDescent="0.2">
      <c r="A9425">
        <v>104312</v>
      </c>
      <c r="B9425" t="s">
        <v>2009</v>
      </c>
      <c r="C9425" t="s">
        <v>16123</v>
      </c>
      <c r="D9425" s="16" t="s">
        <v>656</v>
      </c>
      <c r="E9425">
        <v>0</v>
      </c>
    </row>
    <row r="9426" spans="1:5" x14ac:dyDescent="0.2">
      <c r="A9426">
        <v>94992</v>
      </c>
      <c r="B9426" t="s">
        <v>2009</v>
      </c>
      <c r="C9426" t="s">
        <v>16124</v>
      </c>
      <c r="D9426" s="16" t="s">
        <v>656</v>
      </c>
      <c r="E9426">
        <v>81.19</v>
      </c>
    </row>
    <row r="9427" spans="1:5" x14ac:dyDescent="0.2">
      <c r="A9427">
        <v>94994</v>
      </c>
      <c r="B9427" t="s">
        <v>2009</v>
      </c>
      <c r="C9427" t="s">
        <v>16125</v>
      </c>
      <c r="D9427" s="16" t="s">
        <v>656</v>
      </c>
      <c r="E9427">
        <v>98.69</v>
      </c>
    </row>
    <row r="9428" spans="1:5" x14ac:dyDescent="0.2">
      <c r="A9428">
        <v>94990</v>
      </c>
      <c r="B9428" t="s">
        <v>2009</v>
      </c>
      <c r="C9428" t="s">
        <v>16126</v>
      </c>
      <c r="D9428" s="16" t="s">
        <v>624</v>
      </c>
      <c r="E9428">
        <v>849.8</v>
      </c>
    </row>
    <row r="9429" spans="1:5" x14ac:dyDescent="0.2">
      <c r="A9429">
        <v>94991</v>
      </c>
      <c r="B9429" t="s">
        <v>2009</v>
      </c>
      <c r="C9429" t="s">
        <v>16127</v>
      </c>
      <c r="D9429" s="16" t="s">
        <v>624</v>
      </c>
      <c r="E9429">
        <v>868.26</v>
      </c>
    </row>
    <row r="9430" spans="1:5" x14ac:dyDescent="0.2">
      <c r="A9430">
        <v>104626</v>
      </c>
      <c r="B9430" t="s">
        <v>2009</v>
      </c>
      <c r="C9430" t="s">
        <v>16128</v>
      </c>
      <c r="D9430" s="16" t="s">
        <v>624</v>
      </c>
      <c r="E9430">
        <v>888.65</v>
      </c>
    </row>
    <row r="9431" spans="1:5" x14ac:dyDescent="0.2">
      <c r="A9431">
        <v>94993</v>
      </c>
      <c r="B9431" t="s">
        <v>2009</v>
      </c>
      <c r="C9431" t="s">
        <v>16129</v>
      </c>
      <c r="D9431" s="16" t="s">
        <v>656</v>
      </c>
      <c r="E9431">
        <v>82.29</v>
      </c>
    </row>
    <row r="9432" spans="1:5" x14ac:dyDescent="0.2">
      <c r="A9432">
        <v>94995</v>
      </c>
      <c r="B9432" t="s">
        <v>2009</v>
      </c>
      <c r="C9432" t="s">
        <v>16130</v>
      </c>
      <c r="D9432" s="16" t="s">
        <v>656</v>
      </c>
      <c r="E9432">
        <v>100.16</v>
      </c>
    </row>
    <row r="9433" spans="1:5" x14ac:dyDescent="0.2">
      <c r="A9433">
        <v>101169</v>
      </c>
      <c r="B9433" t="s">
        <v>2009</v>
      </c>
      <c r="C9433" t="s">
        <v>16131</v>
      </c>
      <c r="D9433" s="16" t="s">
        <v>656</v>
      </c>
      <c r="E9433">
        <v>238.54</v>
      </c>
    </row>
    <row r="9434" spans="1:5" x14ac:dyDescent="0.2">
      <c r="A9434">
        <v>104383</v>
      </c>
      <c r="B9434" t="s">
        <v>2009</v>
      </c>
      <c r="C9434" t="s">
        <v>16132</v>
      </c>
      <c r="D9434" s="16" t="s">
        <v>656</v>
      </c>
      <c r="E9434">
        <v>0</v>
      </c>
    </row>
    <row r="9435" spans="1:5" x14ac:dyDescent="0.2">
      <c r="A9435">
        <v>101167</v>
      </c>
      <c r="B9435" t="s">
        <v>2009</v>
      </c>
      <c r="C9435" t="s">
        <v>16133</v>
      </c>
      <c r="D9435" s="16" t="s">
        <v>656</v>
      </c>
      <c r="E9435">
        <v>224.21</v>
      </c>
    </row>
    <row r="9436" spans="1:5" x14ac:dyDescent="0.2">
      <c r="A9436">
        <v>101172</v>
      </c>
      <c r="B9436" t="s">
        <v>2009</v>
      </c>
      <c r="C9436" t="s">
        <v>16134</v>
      </c>
      <c r="D9436" s="16" t="s">
        <v>656</v>
      </c>
      <c r="E9436">
        <v>81.8</v>
      </c>
    </row>
    <row r="9437" spans="1:5" x14ac:dyDescent="0.2">
      <c r="A9437">
        <v>104384</v>
      </c>
      <c r="B9437" t="s">
        <v>2009</v>
      </c>
      <c r="C9437" t="s">
        <v>16135</v>
      </c>
      <c r="D9437" s="16" t="s">
        <v>656</v>
      </c>
      <c r="E9437">
        <v>0</v>
      </c>
    </row>
    <row r="9438" spans="1:5" x14ac:dyDescent="0.2">
      <c r="A9438">
        <v>101170</v>
      </c>
      <c r="B9438" t="s">
        <v>2009</v>
      </c>
      <c r="C9438" t="s">
        <v>16136</v>
      </c>
      <c r="D9438" s="16" t="s">
        <v>656</v>
      </c>
      <c r="E9438">
        <v>57.8</v>
      </c>
    </row>
    <row r="9439" spans="1:5" x14ac:dyDescent="0.2">
      <c r="A9439">
        <v>104438</v>
      </c>
      <c r="B9439" t="s">
        <v>2009</v>
      </c>
      <c r="C9439" t="s">
        <v>16137</v>
      </c>
      <c r="D9439" s="16" t="s">
        <v>656</v>
      </c>
      <c r="E9439">
        <v>0</v>
      </c>
    </row>
    <row r="9440" spans="1:5" x14ac:dyDescent="0.2">
      <c r="A9440">
        <v>92402</v>
      </c>
      <c r="B9440" t="s">
        <v>2009</v>
      </c>
      <c r="C9440" t="s">
        <v>16138</v>
      </c>
      <c r="D9440" s="16" t="s">
        <v>656</v>
      </c>
      <c r="E9440">
        <v>96.85</v>
      </c>
    </row>
    <row r="9441" spans="1:5" x14ac:dyDescent="0.2">
      <c r="A9441">
        <v>104429</v>
      </c>
      <c r="B9441" t="s">
        <v>2009</v>
      </c>
      <c r="C9441" t="s">
        <v>16139</v>
      </c>
      <c r="D9441" s="16" t="s">
        <v>656</v>
      </c>
      <c r="E9441">
        <v>0</v>
      </c>
    </row>
    <row r="9442" spans="1:5" x14ac:dyDescent="0.2">
      <c r="A9442">
        <v>104426</v>
      </c>
      <c r="B9442" t="s">
        <v>2009</v>
      </c>
      <c r="C9442" t="s">
        <v>16140</v>
      </c>
      <c r="D9442" s="16" t="s">
        <v>656</v>
      </c>
      <c r="E9442">
        <v>0</v>
      </c>
    </row>
    <row r="9443" spans="1:5" x14ac:dyDescent="0.2">
      <c r="A9443">
        <v>104436</v>
      </c>
      <c r="B9443" t="s">
        <v>2009</v>
      </c>
      <c r="C9443" t="s">
        <v>16141</v>
      </c>
      <c r="D9443" s="16" t="s">
        <v>656</v>
      </c>
      <c r="E9443">
        <v>0</v>
      </c>
    </row>
    <row r="9444" spans="1:5" x14ac:dyDescent="0.2">
      <c r="A9444">
        <v>104434</v>
      </c>
      <c r="B9444" t="s">
        <v>2009</v>
      </c>
      <c r="C9444" t="s">
        <v>16142</v>
      </c>
      <c r="D9444" s="16" t="s">
        <v>656</v>
      </c>
      <c r="E9444">
        <v>0</v>
      </c>
    </row>
    <row r="9445" spans="1:5" x14ac:dyDescent="0.2">
      <c r="A9445">
        <v>104432</v>
      </c>
      <c r="B9445" t="s">
        <v>2009</v>
      </c>
      <c r="C9445" t="s">
        <v>16143</v>
      </c>
      <c r="D9445" s="16" t="s">
        <v>656</v>
      </c>
      <c r="E9445">
        <v>122.23</v>
      </c>
    </row>
    <row r="9446" spans="1:5" x14ac:dyDescent="0.2">
      <c r="A9446">
        <v>93679</v>
      </c>
      <c r="B9446" t="s">
        <v>2009</v>
      </c>
      <c r="C9446" t="s">
        <v>16144</v>
      </c>
      <c r="D9446" s="16" t="s">
        <v>656</v>
      </c>
      <c r="E9446">
        <v>117.9</v>
      </c>
    </row>
    <row r="9447" spans="1:5" x14ac:dyDescent="0.2">
      <c r="A9447">
        <v>92396</v>
      </c>
      <c r="B9447" t="s">
        <v>2009</v>
      </c>
      <c r="C9447" t="s">
        <v>16145</v>
      </c>
      <c r="D9447" s="16" t="s">
        <v>656</v>
      </c>
      <c r="E9447">
        <v>99.48</v>
      </c>
    </row>
    <row r="9448" spans="1:5" x14ac:dyDescent="0.2">
      <c r="A9448">
        <v>104439</v>
      </c>
      <c r="B9448" t="s">
        <v>2009</v>
      </c>
      <c r="C9448" t="s">
        <v>16146</v>
      </c>
      <c r="D9448" s="16" t="s">
        <v>656</v>
      </c>
      <c r="E9448">
        <v>0</v>
      </c>
    </row>
    <row r="9449" spans="1:5" x14ac:dyDescent="0.2">
      <c r="A9449">
        <v>104440</v>
      </c>
      <c r="B9449" t="s">
        <v>2009</v>
      </c>
      <c r="C9449" t="s">
        <v>16147</v>
      </c>
      <c r="D9449" s="16" t="s">
        <v>656</v>
      </c>
      <c r="E9449">
        <v>0</v>
      </c>
    </row>
    <row r="9450" spans="1:5" x14ac:dyDescent="0.2">
      <c r="A9450">
        <v>92406</v>
      </c>
      <c r="B9450" t="s">
        <v>2009</v>
      </c>
      <c r="C9450" t="s">
        <v>16148</v>
      </c>
      <c r="D9450" s="16" t="s">
        <v>656</v>
      </c>
      <c r="E9450">
        <v>167.4</v>
      </c>
    </row>
    <row r="9451" spans="1:5" x14ac:dyDescent="0.2">
      <c r="A9451">
        <v>92403</v>
      </c>
      <c r="B9451" t="s">
        <v>2009</v>
      </c>
      <c r="C9451" t="s">
        <v>16149</v>
      </c>
      <c r="D9451" s="16" t="s">
        <v>656</v>
      </c>
      <c r="E9451">
        <v>83.91</v>
      </c>
    </row>
    <row r="9452" spans="1:5" x14ac:dyDescent="0.2">
      <c r="A9452">
        <v>92404</v>
      </c>
      <c r="B9452" t="s">
        <v>2009</v>
      </c>
      <c r="C9452" t="s">
        <v>16150</v>
      </c>
      <c r="D9452" s="16" t="s">
        <v>656</v>
      </c>
      <c r="E9452">
        <v>97.22</v>
      </c>
    </row>
    <row r="9453" spans="1:5" x14ac:dyDescent="0.2">
      <c r="A9453">
        <v>104430</v>
      </c>
      <c r="B9453" t="s">
        <v>2009</v>
      </c>
      <c r="C9453" t="s">
        <v>16151</v>
      </c>
      <c r="D9453" s="16" t="s">
        <v>656</v>
      </c>
      <c r="E9453">
        <v>0</v>
      </c>
    </row>
    <row r="9454" spans="1:5" x14ac:dyDescent="0.2">
      <c r="A9454">
        <v>104431</v>
      </c>
      <c r="B9454" t="s">
        <v>2009</v>
      </c>
      <c r="C9454" t="s">
        <v>16152</v>
      </c>
      <c r="D9454" s="16" t="s">
        <v>656</v>
      </c>
      <c r="E9454">
        <v>0</v>
      </c>
    </row>
    <row r="9455" spans="1:5" x14ac:dyDescent="0.2">
      <c r="A9455">
        <v>104427</v>
      </c>
      <c r="B9455" t="s">
        <v>2009</v>
      </c>
      <c r="C9455" t="s">
        <v>16153</v>
      </c>
      <c r="D9455" s="16" t="s">
        <v>656</v>
      </c>
      <c r="E9455">
        <v>0</v>
      </c>
    </row>
    <row r="9456" spans="1:5" x14ac:dyDescent="0.2">
      <c r="A9456">
        <v>104428</v>
      </c>
      <c r="B9456" t="s">
        <v>2009</v>
      </c>
      <c r="C9456" t="s">
        <v>16154</v>
      </c>
      <c r="D9456" s="16" t="s">
        <v>656</v>
      </c>
      <c r="E9456">
        <v>0</v>
      </c>
    </row>
    <row r="9457" spans="1:5" x14ac:dyDescent="0.2">
      <c r="A9457">
        <v>92391</v>
      </c>
      <c r="B9457" t="s">
        <v>2009</v>
      </c>
      <c r="C9457" t="s">
        <v>16155</v>
      </c>
      <c r="D9457" s="16" t="s">
        <v>656</v>
      </c>
      <c r="E9457">
        <v>90.76</v>
      </c>
    </row>
    <row r="9458" spans="1:5" x14ac:dyDescent="0.2">
      <c r="A9458">
        <v>92392</v>
      </c>
      <c r="B9458" t="s">
        <v>2009</v>
      </c>
      <c r="C9458" t="s">
        <v>16156</v>
      </c>
      <c r="D9458" s="16" t="s">
        <v>656</v>
      </c>
      <c r="E9458">
        <v>99.46</v>
      </c>
    </row>
    <row r="9459" spans="1:5" x14ac:dyDescent="0.2">
      <c r="A9459">
        <v>104437</v>
      </c>
      <c r="B9459" t="s">
        <v>2009</v>
      </c>
      <c r="C9459" t="s">
        <v>16157</v>
      </c>
      <c r="D9459" s="16" t="s">
        <v>656</v>
      </c>
      <c r="E9459">
        <v>0</v>
      </c>
    </row>
    <row r="9460" spans="1:5" x14ac:dyDescent="0.2">
      <c r="A9460">
        <v>104435</v>
      </c>
      <c r="B9460" t="s">
        <v>2009</v>
      </c>
      <c r="C9460" t="s">
        <v>16158</v>
      </c>
      <c r="D9460" s="16" t="s">
        <v>656</v>
      </c>
      <c r="E9460">
        <v>0</v>
      </c>
    </row>
    <row r="9461" spans="1:5" x14ac:dyDescent="0.2">
      <c r="A9461">
        <v>104433</v>
      </c>
      <c r="B9461" t="s">
        <v>2009</v>
      </c>
      <c r="C9461" t="s">
        <v>16159</v>
      </c>
      <c r="D9461" s="16" t="s">
        <v>656</v>
      </c>
      <c r="E9461">
        <v>107.7</v>
      </c>
    </row>
    <row r="9462" spans="1:5" x14ac:dyDescent="0.2">
      <c r="A9462">
        <v>93680</v>
      </c>
      <c r="B9462" t="s">
        <v>2009</v>
      </c>
      <c r="C9462" t="s">
        <v>16160</v>
      </c>
      <c r="D9462" s="16" t="s">
        <v>656</v>
      </c>
      <c r="E9462">
        <v>104.9</v>
      </c>
    </row>
    <row r="9463" spans="1:5" x14ac:dyDescent="0.2">
      <c r="A9463">
        <v>93681</v>
      </c>
      <c r="B9463" t="s">
        <v>2009</v>
      </c>
      <c r="C9463" t="s">
        <v>16161</v>
      </c>
      <c r="D9463" s="16" t="s">
        <v>656</v>
      </c>
      <c r="E9463">
        <v>125.4</v>
      </c>
    </row>
    <row r="9464" spans="1:5" x14ac:dyDescent="0.2">
      <c r="A9464">
        <v>92397</v>
      </c>
      <c r="B9464" t="s">
        <v>2009</v>
      </c>
      <c r="C9464" t="s">
        <v>16162</v>
      </c>
      <c r="D9464" s="16" t="s">
        <v>656</v>
      </c>
      <c r="E9464">
        <v>86.94</v>
      </c>
    </row>
    <row r="9465" spans="1:5" x14ac:dyDescent="0.2">
      <c r="A9465">
        <v>92398</v>
      </c>
      <c r="B9465" t="s">
        <v>2009</v>
      </c>
      <c r="C9465" t="s">
        <v>16163</v>
      </c>
      <c r="D9465" s="16" t="s">
        <v>656</v>
      </c>
      <c r="E9465">
        <v>100.26</v>
      </c>
    </row>
    <row r="9466" spans="1:5" x14ac:dyDescent="0.2">
      <c r="A9466">
        <v>92400</v>
      </c>
      <c r="B9466" t="s">
        <v>2009</v>
      </c>
      <c r="C9466" t="s">
        <v>16164</v>
      </c>
      <c r="D9466" s="16" t="s">
        <v>656</v>
      </c>
      <c r="E9466">
        <v>117.18</v>
      </c>
    </row>
    <row r="9467" spans="1:5" x14ac:dyDescent="0.2">
      <c r="A9467">
        <v>92395</v>
      </c>
      <c r="B9467" t="s">
        <v>2009</v>
      </c>
      <c r="C9467" t="s">
        <v>16165</v>
      </c>
      <c r="D9467" s="16" t="s">
        <v>656</v>
      </c>
      <c r="E9467">
        <v>143.4</v>
      </c>
    </row>
    <row r="9468" spans="1:5" x14ac:dyDescent="0.2">
      <c r="A9468">
        <v>92393</v>
      </c>
      <c r="B9468" t="s">
        <v>2009</v>
      </c>
      <c r="C9468" t="s">
        <v>16166</v>
      </c>
      <c r="D9468" s="16" t="s">
        <v>656</v>
      </c>
      <c r="E9468">
        <v>91.36</v>
      </c>
    </row>
    <row r="9469" spans="1:5" x14ac:dyDescent="0.2">
      <c r="A9469">
        <v>92394</v>
      </c>
      <c r="B9469" t="s">
        <v>2009</v>
      </c>
      <c r="C9469" t="s">
        <v>16167</v>
      </c>
      <c r="D9469" s="16" t="s">
        <v>656</v>
      </c>
      <c r="E9469">
        <v>109.61</v>
      </c>
    </row>
    <row r="9470" spans="1:5" x14ac:dyDescent="0.2">
      <c r="A9470">
        <v>97115</v>
      </c>
      <c r="B9470" t="s">
        <v>2009</v>
      </c>
      <c r="C9470" t="s">
        <v>16168</v>
      </c>
      <c r="D9470" s="16" t="s">
        <v>626</v>
      </c>
      <c r="E9470">
        <v>68.459999999999994</v>
      </c>
    </row>
    <row r="9471" spans="1:5" x14ac:dyDescent="0.2">
      <c r="A9471">
        <v>97113</v>
      </c>
      <c r="B9471" t="s">
        <v>2009</v>
      </c>
      <c r="C9471" t="s">
        <v>16169</v>
      </c>
      <c r="D9471" s="16" t="s">
        <v>656</v>
      </c>
      <c r="E9471">
        <v>2.58</v>
      </c>
    </row>
    <row r="9472" spans="1:5" x14ac:dyDescent="0.2">
      <c r="A9472">
        <v>97120</v>
      </c>
      <c r="B9472" t="s">
        <v>2009</v>
      </c>
      <c r="C9472" t="s">
        <v>16170</v>
      </c>
      <c r="D9472" s="16" t="s">
        <v>626</v>
      </c>
      <c r="E9472">
        <v>11.05</v>
      </c>
    </row>
    <row r="9473" spans="1:5" x14ac:dyDescent="0.2">
      <c r="A9473">
        <v>97116</v>
      </c>
      <c r="B9473" t="s">
        <v>2009</v>
      </c>
      <c r="C9473" t="s">
        <v>16171</v>
      </c>
      <c r="D9473" s="16" t="s">
        <v>626</v>
      </c>
      <c r="E9473">
        <v>25.53</v>
      </c>
    </row>
    <row r="9474" spans="1:5" x14ac:dyDescent="0.2">
      <c r="A9474">
        <v>97117</v>
      </c>
      <c r="B9474" t="s">
        <v>2009</v>
      </c>
      <c r="C9474" t="s">
        <v>16172</v>
      </c>
      <c r="D9474" s="16" t="s">
        <v>626</v>
      </c>
      <c r="E9474">
        <v>22.32</v>
      </c>
    </row>
    <row r="9475" spans="1:5" x14ac:dyDescent="0.2">
      <c r="A9475">
        <v>97118</v>
      </c>
      <c r="B9475" t="s">
        <v>2009</v>
      </c>
      <c r="C9475" t="s">
        <v>16173</v>
      </c>
      <c r="D9475" s="16" t="s">
        <v>626</v>
      </c>
      <c r="E9475">
        <v>18.510000000000002</v>
      </c>
    </row>
    <row r="9476" spans="1:5" x14ac:dyDescent="0.2">
      <c r="A9476">
        <v>97119</v>
      </c>
      <c r="B9476" t="s">
        <v>2009</v>
      </c>
      <c r="C9476" t="s">
        <v>16174</v>
      </c>
      <c r="D9476" s="16" t="s">
        <v>626</v>
      </c>
      <c r="E9476">
        <v>16.7</v>
      </c>
    </row>
    <row r="9477" spans="1:5" x14ac:dyDescent="0.2">
      <c r="A9477">
        <v>97114</v>
      </c>
      <c r="B9477" t="s">
        <v>2009</v>
      </c>
      <c r="C9477" t="s">
        <v>16175</v>
      </c>
      <c r="D9477" s="16" t="s">
        <v>658</v>
      </c>
      <c r="E9477">
        <v>0.48</v>
      </c>
    </row>
    <row r="9478" spans="1:5" x14ac:dyDescent="0.2">
      <c r="A9478">
        <v>97111</v>
      </c>
      <c r="B9478" t="s">
        <v>2009</v>
      </c>
      <c r="C9478" t="s">
        <v>16176</v>
      </c>
      <c r="D9478" s="16" t="s">
        <v>656</v>
      </c>
      <c r="E9478">
        <v>223.76</v>
      </c>
    </row>
    <row r="9479" spans="1:5" x14ac:dyDescent="0.2">
      <c r="A9479">
        <v>97112</v>
      </c>
      <c r="B9479" t="s">
        <v>2009</v>
      </c>
      <c r="C9479" t="s">
        <v>16177</v>
      </c>
      <c r="D9479" s="16" t="s">
        <v>656</v>
      </c>
      <c r="E9479">
        <v>235.11</v>
      </c>
    </row>
    <row r="9480" spans="1:5" x14ac:dyDescent="0.2">
      <c r="A9480">
        <v>103904</v>
      </c>
      <c r="B9480" t="s">
        <v>2009</v>
      </c>
      <c r="C9480" t="s">
        <v>16178</v>
      </c>
      <c r="D9480" s="16" t="s">
        <v>656</v>
      </c>
      <c r="E9480">
        <v>150.80000000000001</v>
      </c>
    </row>
    <row r="9481" spans="1:5" x14ac:dyDescent="0.2">
      <c r="A9481">
        <v>103905</v>
      </c>
      <c r="B9481" t="s">
        <v>2009</v>
      </c>
      <c r="C9481" t="s">
        <v>16179</v>
      </c>
      <c r="D9481" s="16" t="s">
        <v>656</v>
      </c>
      <c r="E9481">
        <v>159.30000000000001</v>
      </c>
    </row>
    <row r="9482" spans="1:5" x14ac:dyDescent="0.2">
      <c r="A9482">
        <v>103907</v>
      </c>
      <c r="B9482" t="s">
        <v>2009</v>
      </c>
      <c r="C9482" t="s">
        <v>16180</v>
      </c>
      <c r="D9482" s="16" t="s">
        <v>656</v>
      </c>
      <c r="E9482">
        <v>168.29</v>
      </c>
    </row>
    <row r="9483" spans="1:5" x14ac:dyDescent="0.2">
      <c r="A9483">
        <v>103911</v>
      </c>
      <c r="B9483" t="s">
        <v>2009</v>
      </c>
      <c r="C9483" t="s">
        <v>16181</v>
      </c>
      <c r="D9483" s="16" t="s">
        <v>656</v>
      </c>
      <c r="E9483">
        <v>246.28</v>
      </c>
    </row>
    <row r="9484" spans="1:5" x14ac:dyDescent="0.2">
      <c r="A9484">
        <v>97104</v>
      </c>
      <c r="B9484" t="s">
        <v>2009</v>
      </c>
      <c r="C9484" t="s">
        <v>16182</v>
      </c>
      <c r="D9484" s="16" t="s">
        <v>656</v>
      </c>
      <c r="E9484">
        <v>155.22</v>
      </c>
    </row>
    <row r="9485" spans="1:5" x14ac:dyDescent="0.2">
      <c r="A9485">
        <v>103906</v>
      </c>
      <c r="B9485" t="s">
        <v>2009</v>
      </c>
      <c r="C9485" t="s">
        <v>16183</v>
      </c>
      <c r="D9485" s="16" t="s">
        <v>656</v>
      </c>
      <c r="E9485">
        <v>193.34</v>
      </c>
    </row>
    <row r="9486" spans="1:5" x14ac:dyDescent="0.2">
      <c r="A9486">
        <v>97105</v>
      </c>
      <c r="B9486" t="s">
        <v>2009</v>
      </c>
      <c r="C9486" t="s">
        <v>16184</v>
      </c>
      <c r="D9486" s="16" t="s">
        <v>656</v>
      </c>
      <c r="E9486">
        <v>175.9</v>
      </c>
    </row>
    <row r="9487" spans="1:5" x14ac:dyDescent="0.2">
      <c r="A9487">
        <v>97106</v>
      </c>
      <c r="B9487" t="s">
        <v>2009</v>
      </c>
      <c r="C9487" t="s">
        <v>16185</v>
      </c>
      <c r="D9487" s="16" t="s">
        <v>656</v>
      </c>
      <c r="E9487">
        <v>195.59</v>
      </c>
    </row>
    <row r="9488" spans="1:5" x14ac:dyDescent="0.2">
      <c r="A9488">
        <v>97107</v>
      </c>
      <c r="B9488" t="s">
        <v>2009</v>
      </c>
      <c r="C9488" t="s">
        <v>16186</v>
      </c>
      <c r="D9488" s="16" t="s">
        <v>656</v>
      </c>
      <c r="E9488">
        <v>222.77</v>
      </c>
    </row>
    <row r="9489" spans="1:5" x14ac:dyDescent="0.2">
      <c r="A9489">
        <v>97108</v>
      </c>
      <c r="B9489" t="s">
        <v>2009</v>
      </c>
      <c r="C9489" t="s">
        <v>16187</v>
      </c>
      <c r="D9489" s="16" t="s">
        <v>656</v>
      </c>
      <c r="E9489">
        <v>253.65</v>
      </c>
    </row>
    <row r="9490" spans="1:5" x14ac:dyDescent="0.2">
      <c r="A9490">
        <v>97109</v>
      </c>
      <c r="B9490" t="s">
        <v>2009</v>
      </c>
      <c r="C9490" t="s">
        <v>16188</v>
      </c>
      <c r="D9490" s="16" t="s">
        <v>656</v>
      </c>
      <c r="E9490">
        <v>280.23</v>
      </c>
    </row>
    <row r="9491" spans="1:5" x14ac:dyDescent="0.2">
      <c r="A9491">
        <v>103913</v>
      </c>
      <c r="B9491" t="s">
        <v>2009</v>
      </c>
      <c r="C9491" t="s">
        <v>16189</v>
      </c>
      <c r="D9491" s="16" t="s">
        <v>656</v>
      </c>
      <c r="E9491">
        <v>133.44999999999999</v>
      </c>
    </row>
    <row r="9492" spans="1:5" x14ac:dyDescent="0.2">
      <c r="A9492">
        <v>103914</v>
      </c>
      <c r="B9492" t="s">
        <v>2009</v>
      </c>
      <c r="C9492" t="s">
        <v>16190</v>
      </c>
      <c r="D9492" s="16" t="s">
        <v>656</v>
      </c>
      <c r="E9492">
        <v>156.16</v>
      </c>
    </row>
    <row r="9493" spans="1:5" x14ac:dyDescent="0.2">
      <c r="A9493">
        <v>103915</v>
      </c>
      <c r="B9493" t="s">
        <v>2009</v>
      </c>
      <c r="C9493" t="s">
        <v>16191</v>
      </c>
      <c r="D9493" s="16" t="s">
        <v>656</v>
      </c>
      <c r="E9493">
        <v>169.3</v>
      </c>
    </row>
    <row r="9494" spans="1:5" x14ac:dyDescent="0.2">
      <c r="A9494">
        <v>103916</v>
      </c>
      <c r="B9494" t="s">
        <v>2009</v>
      </c>
      <c r="C9494" t="s">
        <v>16192</v>
      </c>
      <c r="D9494" s="16" t="s">
        <v>656</v>
      </c>
      <c r="E9494">
        <v>196.28</v>
      </c>
    </row>
    <row r="9495" spans="1:5" x14ac:dyDescent="0.2">
      <c r="A9495">
        <v>103917</v>
      </c>
      <c r="B9495" t="s">
        <v>2009</v>
      </c>
      <c r="C9495" t="s">
        <v>16193</v>
      </c>
      <c r="D9495" s="16" t="s">
        <v>656</v>
      </c>
      <c r="E9495">
        <v>223.28</v>
      </c>
    </row>
    <row r="9496" spans="1:5" x14ac:dyDescent="0.2">
      <c r="A9496">
        <v>103918</v>
      </c>
      <c r="B9496" t="s">
        <v>2009</v>
      </c>
      <c r="C9496" t="s">
        <v>16194</v>
      </c>
      <c r="D9496" s="16" t="s">
        <v>656</v>
      </c>
      <c r="E9496">
        <v>237.51</v>
      </c>
    </row>
    <row r="9497" spans="1:5" x14ac:dyDescent="0.2">
      <c r="A9497">
        <v>103919</v>
      </c>
      <c r="B9497" t="s">
        <v>2009</v>
      </c>
      <c r="C9497" t="s">
        <v>16195</v>
      </c>
      <c r="D9497" s="16" t="s">
        <v>656</v>
      </c>
      <c r="E9497">
        <v>0</v>
      </c>
    </row>
    <row r="9498" spans="1:5" x14ac:dyDescent="0.2">
      <c r="A9498">
        <v>103920</v>
      </c>
      <c r="B9498" t="s">
        <v>2009</v>
      </c>
      <c r="C9498" t="s">
        <v>16196</v>
      </c>
      <c r="D9498" s="16" t="s">
        <v>656</v>
      </c>
      <c r="E9498">
        <v>0</v>
      </c>
    </row>
    <row r="9499" spans="1:5" x14ac:dyDescent="0.2">
      <c r="A9499">
        <v>103921</v>
      </c>
      <c r="B9499" t="s">
        <v>2009</v>
      </c>
      <c r="C9499" t="s">
        <v>16197</v>
      </c>
      <c r="D9499" s="16" t="s">
        <v>656</v>
      </c>
      <c r="E9499">
        <v>0</v>
      </c>
    </row>
    <row r="9500" spans="1:5" x14ac:dyDescent="0.2">
      <c r="A9500">
        <v>103922</v>
      </c>
      <c r="B9500" t="s">
        <v>2009</v>
      </c>
      <c r="C9500" t="s">
        <v>16198</v>
      </c>
      <c r="D9500" s="16" t="s">
        <v>656</v>
      </c>
      <c r="E9500">
        <v>0</v>
      </c>
    </row>
    <row r="9501" spans="1:5" x14ac:dyDescent="0.2">
      <c r="A9501">
        <v>103923</v>
      </c>
      <c r="B9501" t="s">
        <v>2009</v>
      </c>
      <c r="C9501" t="s">
        <v>16199</v>
      </c>
      <c r="D9501" s="16" t="s">
        <v>656</v>
      </c>
      <c r="E9501">
        <v>0</v>
      </c>
    </row>
    <row r="9502" spans="1:5" x14ac:dyDescent="0.2">
      <c r="A9502">
        <v>103908</v>
      </c>
      <c r="B9502" t="s">
        <v>2009</v>
      </c>
      <c r="C9502" t="s">
        <v>16200</v>
      </c>
      <c r="D9502" s="16" t="s">
        <v>656</v>
      </c>
      <c r="E9502">
        <v>189.71</v>
      </c>
    </row>
    <row r="9503" spans="1:5" x14ac:dyDescent="0.2">
      <c r="A9503">
        <v>103909</v>
      </c>
      <c r="B9503" t="s">
        <v>2009</v>
      </c>
      <c r="C9503" t="s">
        <v>16201</v>
      </c>
      <c r="D9503" s="16" t="s">
        <v>656</v>
      </c>
      <c r="E9503">
        <v>216.14</v>
      </c>
    </row>
    <row r="9504" spans="1:5" x14ac:dyDescent="0.2">
      <c r="A9504">
        <v>103912</v>
      </c>
      <c r="B9504" t="s">
        <v>2009</v>
      </c>
      <c r="C9504" t="s">
        <v>16202</v>
      </c>
      <c r="D9504" s="16" t="s">
        <v>656</v>
      </c>
      <c r="E9504">
        <v>272.12</v>
      </c>
    </row>
    <row r="9505" spans="1:5" x14ac:dyDescent="0.2">
      <c r="A9505">
        <v>101979</v>
      </c>
      <c r="B9505" t="s">
        <v>2009</v>
      </c>
      <c r="C9505" t="s">
        <v>16203</v>
      </c>
      <c r="D9505" s="16" t="s">
        <v>658</v>
      </c>
      <c r="E9505">
        <v>39.65</v>
      </c>
    </row>
    <row r="9506" spans="1:5" x14ac:dyDescent="0.2">
      <c r="A9506">
        <v>101970</v>
      </c>
      <c r="B9506" t="s">
        <v>2009</v>
      </c>
      <c r="C9506" t="s">
        <v>16204</v>
      </c>
      <c r="D9506" s="16" t="s">
        <v>658</v>
      </c>
      <c r="E9506">
        <v>0</v>
      </c>
    </row>
    <row r="9507" spans="1:5" x14ac:dyDescent="0.2">
      <c r="A9507">
        <v>101972</v>
      </c>
      <c r="B9507" t="s">
        <v>2009</v>
      </c>
      <c r="C9507" t="s">
        <v>16205</v>
      </c>
      <c r="D9507" s="16" t="s">
        <v>658</v>
      </c>
      <c r="E9507">
        <v>0</v>
      </c>
    </row>
    <row r="9508" spans="1:5" x14ac:dyDescent="0.2">
      <c r="A9508">
        <v>101966</v>
      </c>
      <c r="B9508" t="s">
        <v>2009</v>
      </c>
      <c r="C9508" t="s">
        <v>16206</v>
      </c>
      <c r="D9508" s="16" t="s">
        <v>658</v>
      </c>
      <c r="E9508">
        <v>97.15</v>
      </c>
    </row>
    <row r="9509" spans="1:5" x14ac:dyDescent="0.2">
      <c r="A9509">
        <v>101976</v>
      </c>
      <c r="B9509" t="s">
        <v>2009</v>
      </c>
      <c r="C9509" t="s">
        <v>16207</v>
      </c>
      <c r="D9509" s="16" t="s">
        <v>658</v>
      </c>
      <c r="E9509">
        <v>0</v>
      </c>
    </row>
    <row r="9510" spans="1:5" x14ac:dyDescent="0.2">
      <c r="A9510">
        <v>101978</v>
      </c>
      <c r="B9510" t="s">
        <v>2009</v>
      </c>
      <c r="C9510" t="s">
        <v>16208</v>
      </c>
      <c r="D9510" s="16" t="s">
        <v>658</v>
      </c>
      <c r="E9510">
        <v>0</v>
      </c>
    </row>
    <row r="9511" spans="1:5" x14ac:dyDescent="0.2">
      <c r="A9511">
        <v>101967</v>
      </c>
      <c r="B9511" t="s">
        <v>2009</v>
      </c>
      <c r="C9511" t="s">
        <v>16209</v>
      </c>
      <c r="D9511" s="16" t="s">
        <v>658</v>
      </c>
      <c r="E9511">
        <v>0</v>
      </c>
    </row>
    <row r="9512" spans="1:5" x14ac:dyDescent="0.2">
      <c r="A9512">
        <v>101968</v>
      </c>
      <c r="B9512" t="s">
        <v>2009</v>
      </c>
      <c r="C9512" t="s">
        <v>16210</v>
      </c>
      <c r="D9512" s="16" t="s">
        <v>658</v>
      </c>
      <c r="E9512">
        <v>0</v>
      </c>
    </row>
    <row r="9513" spans="1:5" x14ac:dyDescent="0.2">
      <c r="A9513">
        <v>101965</v>
      </c>
      <c r="B9513" t="s">
        <v>2009</v>
      </c>
      <c r="C9513" t="s">
        <v>16211</v>
      </c>
      <c r="D9513" s="16" t="s">
        <v>658</v>
      </c>
      <c r="E9513">
        <v>93.51</v>
      </c>
    </row>
    <row r="9514" spans="1:5" x14ac:dyDescent="0.2">
      <c r="A9514">
        <v>104100</v>
      </c>
      <c r="B9514" t="s">
        <v>2009</v>
      </c>
      <c r="C9514" t="s">
        <v>16212</v>
      </c>
      <c r="D9514" s="16" t="s">
        <v>656</v>
      </c>
      <c r="E9514">
        <v>0</v>
      </c>
    </row>
    <row r="9515" spans="1:5" x14ac:dyDescent="0.2">
      <c r="A9515">
        <v>104099</v>
      </c>
      <c r="B9515" t="s">
        <v>2009</v>
      </c>
      <c r="C9515" t="s">
        <v>16213</v>
      </c>
      <c r="D9515" s="16" t="s">
        <v>656</v>
      </c>
      <c r="E9515">
        <v>0</v>
      </c>
    </row>
    <row r="9516" spans="1:5" x14ac:dyDescent="0.2">
      <c r="A9516">
        <v>104102</v>
      </c>
      <c r="B9516" t="s">
        <v>2009</v>
      </c>
      <c r="C9516" t="s">
        <v>16214</v>
      </c>
      <c r="D9516" s="16" t="s">
        <v>656</v>
      </c>
      <c r="E9516">
        <v>0</v>
      </c>
    </row>
    <row r="9517" spans="1:5" x14ac:dyDescent="0.2">
      <c r="A9517">
        <v>104101</v>
      </c>
      <c r="B9517" t="s">
        <v>2009</v>
      </c>
      <c r="C9517" t="s">
        <v>16215</v>
      </c>
      <c r="D9517" s="16" t="s">
        <v>656</v>
      </c>
      <c r="E9517">
        <v>0</v>
      </c>
    </row>
    <row r="9518" spans="1:5" x14ac:dyDescent="0.2">
      <c r="A9518">
        <v>104103</v>
      </c>
      <c r="B9518" t="s">
        <v>2009</v>
      </c>
      <c r="C9518" t="s">
        <v>16216</v>
      </c>
      <c r="D9518" s="16" t="s">
        <v>656</v>
      </c>
      <c r="E9518">
        <v>0</v>
      </c>
    </row>
    <row r="9519" spans="1:5" x14ac:dyDescent="0.2">
      <c r="A9519">
        <v>92123</v>
      </c>
      <c r="B9519" t="s">
        <v>2009</v>
      </c>
      <c r="C9519" t="s">
        <v>16217</v>
      </c>
      <c r="D9519" s="16" t="s">
        <v>624</v>
      </c>
      <c r="E9519">
        <v>90.89</v>
      </c>
    </row>
    <row r="9520" spans="1:5" x14ac:dyDescent="0.2">
      <c r="A9520">
        <v>106665</v>
      </c>
      <c r="B9520" t="s">
        <v>2009</v>
      </c>
      <c r="C9520" t="s">
        <v>16218</v>
      </c>
      <c r="D9520" s="16" t="s">
        <v>624</v>
      </c>
      <c r="E9520">
        <v>0</v>
      </c>
    </row>
    <row r="9521" spans="1:5" x14ac:dyDescent="0.2">
      <c r="A9521">
        <v>92122</v>
      </c>
      <c r="B9521" t="s">
        <v>2009</v>
      </c>
      <c r="C9521" t="s">
        <v>16219</v>
      </c>
      <c r="D9521" s="16" t="s">
        <v>624</v>
      </c>
      <c r="E9521">
        <v>95.37</v>
      </c>
    </row>
    <row r="9522" spans="1:5" x14ac:dyDescent="0.2">
      <c r="A9522">
        <v>103615</v>
      </c>
      <c r="B9522" t="s">
        <v>2009</v>
      </c>
      <c r="C9522" t="s">
        <v>16220</v>
      </c>
      <c r="D9522" s="16" t="s">
        <v>658</v>
      </c>
      <c r="E9522">
        <v>0</v>
      </c>
    </row>
    <row r="9523" spans="1:5" x14ac:dyDescent="0.2">
      <c r="A9523">
        <v>103637</v>
      </c>
      <c r="B9523" t="s">
        <v>2009</v>
      </c>
      <c r="C9523" t="s">
        <v>16221</v>
      </c>
      <c r="D9523" s="16" t="s">
        <v>658</v>
      </c>
      <c r="E9523">
        <v>0</v>
      </c>
    </row>
    <row r="9524" spans="1:5" x14ac:dyDescent="0.2">
      <c r="A9524">
        <v>103593</v>
      </c>
      <c r="B9524" t="s">
        <v>2009</v>
      </c>
      <c r="C9524" t="s">
        <v>16222</v>
      </c>
      <c r="D9524" s="16" t="s">
        <v>658</v>
      </c>
      <c r="E9524">
        <v>0</v>
      </c>
    </row>
    <row r="9525" spans="1:5" x14ac:dyDescent="0.2">
      <c r="A9525">
        <v>103616</v>
      </c>
      <c r="B9525" t="s">
        <v>2009</v>
      </c>
      <c r="C9525" t="s">
        <v>16223</v>
      </c>
      <c r="D9525" s="16" t="s">
        <v>658</v>
      </c>
      <c r="E9525">
        <v>0</v>
      </c>
    </row>
    <row r="9526" spans="1:5" x14ac:dyDescent="0.2">
      <c r="A9526">
        <v>103638</v>
      </c>
      <c r="B9526" t="s">
        <v>2009</v>
      </c>
      <c r="C9526" t="s">
        <v>16224</v>
      </c>
      <c r="D9526" s="16" t="s">
        <v>658</v>
      </c>
      <c r="E9526">
        <v>0</v>
      </c>
    </row>
    <row r="9527" spans="1:5" x14ac:dyDescent="0.2">
      <c r="A9527">
        <v>103594</v>
      </c>
      <c r="B9527" t="s">
        <v>2009</v>
      </c>
      <c r="C9527" t="s">
        <v>16225</v>
      </c>
      <c r="D9527" s="16" t="s">
        <v>658</v>
      </c>
      <c r="E9527">
        <v>0</v>
      </c>
    </row>
    <row r="9528" spans="1:5" x14ac:dyDescent="0.2">
      <c r="A9528">
        <v>103617</v>
      </c>
      <c r="B9528" t="s">
        <v>2009</v>
      </c>
      <c r="C9528" t="s">
        <v>16226</v>
      </c>
      <c r="D9528" s="16" t="s">
        <v>658</v>
      </c>
      <c r="E9528">
        <v>0</v>
      </c>
    </row>
    <row r="9529" spans="1:5" x14ac:dyDescent="0.2">
      <c r="A9529">
        <v>103639</v>
      </c>
      <c r="B9529" t="s">
        <v>2009</v>
      </c>
      <c r="C9529" t="s">
        <v>16227</v>
      </c>
      <c r="D9529" s="16" t="s">
        <v>658</v>
      </c>
      <c r="E9529">
        <v>0</v>
      </c>
    </row>
    <row r="9530" spans="1:5" x14ac:dyDescent="0.2">
      <c r="A9530">
        <v>103595</v>
      </c>
      <c r="B9530" t="s">
        <v>2009</v>
      </c>
      <c r="C9530" t="s">
        <v>16228</v>
      </c>
      <c r="D9530" s="16" t="s">
        <v>658</v>
      </c>
      <c r="E9530">
        <v>0</v>
      </c>
    </row>
    <row r="9531" spans="1:5" x14ac:dyDescent="0.2">
      <c r="A9531">
        <v>103609</v>
      </c>
      <c r="B9531" t="s">
        <v>2009</v>
      </c>
      <c r="C9531" t="s">
        <v>16229</v>
      </c>
      <c r="D9531" s="16" t="s">
        <v>658</v>
      </c>
      <c r="E9531">
        <v>0</v>
      </c>
    </row>
    <row r="9532" spans="1:5" x14ac:dyDescent="0.2">
      <c r="A9532">
        <v>103631</v>
      </c>
      <c r="B9532" t="s">
        <v>2009</v>
      </c>
      <c r="C9532" t="s">
        <v>16230</v>
      </c>
      <c r="D9532" s="16" t="s">
        <v>658</v>
      </c>
      <c r="E9532">
        <v>0</v>
      </c>
    </row>
    <row r="9533" spans="1:5" x14ac:dyDescent="0.2">
      <c r="A9533">
        <v>103587</v>
      </c>
      <c r="B9533" t="s">
        <v>2009</v>
      </c>
      <c r="C9533" t="s">
        <v>16231</v>
      </c>
      <c r="D9533" s="16" t="s">
        <v>658</v>
      </c>
      <c r="E9533">
        <v>0</v>
      </c>
    </row>
    <row r="9534" spans="1:5" x14ac:dyDescent="0.2">
      <c r="A9534">
        <v>103618</v>
      </c>
      <c r="B9534" t="s">
        <v>2009</v>
      </c>
      <c r="C9534" t="s">
        <v>16232</v>
      </c>
      <c r="D9534" s="16" t="s">
        <v>658</v>
      </c>
      <c r="E9534">
        <v>0</v>
      </c>
    </row>
    <row r="9535" spans="1:5" x14ac:dyDescent="0.2">
      <c r="A9535">
        <v>103640</v>
      </c>
      <c r="B9535" t="s">
        <v>2009</v>
      </c>
      <c r="C9535" t="s">
        <v>16233</v>
      </c>
      <c r="D9535" s="16" t="s">
        <v>658</v>
      </c>
      <c r="E9535">
        <v>0</v>
      </c>
    </row>
    <row r="9536" spans="1:5" x14ac:dyDescent="0.2">
      <c r="A9536">
        <v>103596</v>
      </c>
      <c r="B9536" t="s">
        <v>2009</v>
      </c>
      <c r="C9536" t="s">
        <v>16234</v>
      </c>
      <c r="D9536" s="16" t="s">
        <v>658</v>
      </c>
      <c r="E9536">
        <v>0</v>
      </c>
    </row>
    <row r="9537" spans="1:5" x14ac:dyDescent="0.2">
      <c r="A9537">
        <v>103619</v>
      </c>
      <c r="B9537" t="s">
        <v>2009</v>
      </c>
      <c r="C9537" t="s">
        <v>16235</v>
      </c>
      <c r="D9537" s="16" t="s">
        <v>658</v>
      </c>
      <c r="E9537">
        <v>0</v>
      </c>
    </row>
    <row r="9538" spans="1:5" x14ac:dyDescent="0.2">
      <c r="A9538">
        <v>103641</v>
      </c>
      <c r="B9538" t="s">
        <v>2009</v>
      </c>
      <c r="C9538" t="s">
        <v>16236</v>
      </c>
      <c r="D9538" s="16" t="s">
        <v>658</v>
      </c>
      <c r="E9538">
        <v>0</v>
      </c>
    </row>
    <row r="9539" spans="1:5" x14ac:dyDescent="0.2">
      <c r="A9539">
        <v>103597</v>
      </c>
      <c r="B9539" t="s">
        <v>2009</v>
      </c>
      <c r="C9539" t="s">
        <v>16237</v>
      </c>
      <c r="D9539" s="16" t="s">
        <v>658</v>
      </c>
      <c r="E9539">
        <v>0</v>
      </c>
    </row>
    <row r="9540" spans="1:5" x14ac:dyDescent="0.2">
      <c r="A9540">
        <v>103620</v>
      </c>
      <c r="B9540" t="s">
        <v>2009</v>
      </c>
      <c r="C9540" t="s">
        <v>16238</v>
      </c>
      <c r="D9540" s="16" t="s">
        <v>658</v>
      </c>
      <c r="E9540">
        <v>0</v>
      </c>
    </row>
    <row r="9541" spans="1:5" x14ac:dyDescent="0.2">
      <c r="A9541">
        <v>103642</v>
      </c>
      <c r="B9541" t="s">
        <v>2009</v>
      </c>
      <c r="C9541" t="s">
        <v>16239</v>
      </c>
      <c r="D9541" s="16" t="s">
        <v>658</v>
      </c>
      <c r="E9541">
        <v>0</v>
      </c>
    </row>
    <row r="9542" spans="1:5" x14ac:dyDescent="0.2">
      <c r="A9542">
        <v>103598</v>
      </c>
      <c r="B9542" t="s">
        <v>2009</v>
      </c>
      <c r="C9542" t="s">
        <v>16240</v>
      </c>
      <c r="D9542" s="16" t="s">
        <v>658</v>
      </c>
      <c r="E9542">
        <v>0</v>
      </c>
    </row>
    <row r="9543" spans="1:5" x14ac:dyDescent="0.2">
      <c r="A9543">
        <v>103621</v>
      </c>
      <c r="B9543" t="s">
        <v>2009</v>
      </c>
      <c r="C9543" t="s">
        <v>16241</v>
      </c>
      <c r="D9543" s="16" t="s">
        <v>658</v>
      </c>
      <c r="E9543">
        <v>0</v>
      </c>
    </row>
    <row r="9544" spans="1:5" x14ac:dyDescent="0.2">
      <c r="A9544">
        <v>103643</v>
      </c>
      <c r="B9544" t="s">
        <v>2009</v>
      </c>
      <c r="C9544" t="s">
        <v>16242</v>
      </c>
      <c r="D9544" s="16" t="s">
        <v>658</v>
      </c>
      <c r="E9544">
        <v>0</v>
      </c>
    </row>
    <row r="9545" spans="1:5" x14ac:dyDescent="0.2">
      <c r="A9545">
        <v>103599</v>
      </c>
      <c r="B9545" t="s">
        <v>2009</v>
      </c>
      <c r="C9545" t="s">
        <v>16243</v>
      </c>
      <c r="D9545" s="16" t="s">
        <v>658</v>
      </c>
      <c r="E9545">
        <v>0</v>
      </c>
    </row>
    <row r="9546" spans="1:5" x14ac:dyDescent="0.2">
      <c r="A9546">
        <v>103622</v>
      </c>
      <c r="B9546" t="s">
        <v>2009</v>
      </c>
      <c r="C9546" t="s">
        <v>16244</v>
      </c>
      <c r="D9546" s="16" t="s">
        <v>658</v>
      </c>
      <c r="E9546">
        <v>0</v>
      </c>
    </row>
    <row r="9547" spans="1:5" x14ac:dyDescent="0.2">
      <c r="A9547">
        <v>103644</v>
      </c>
      <c r="B9547" t="s">
        <v>2009</v>
      </c>
      <c r="C9547" t="s">
        <v>16245</v>
      </c>
      <c r="D9547" s="16" t="s">
        <v>658</v>
      </c>
      <c r="E9547">
        <v>0</v>
      </c>
    </row>
    <row r="9548" spans="1:5" x14ac:dyDescent="0.2">
      <c r="A9548">
        <v>103600</v>
      </c>
      <c r="B9548" t="s">
        <v>2009</v>
      </c>
      <c r="C9548" t="s">
        <v>16246</v>
      </c>
      <c r="D9548" s="16" t="s">
        <v>658</v>
      </c>
      <c r="E9548">
        <v>0</v>
      </c>
    </row>
    <row r="9549" spans="1:5" x14ac:dyDescent="0.2">
      <c r="A9549">
        <v>103610</v>
      </c>
      <c r="B9549" t="s">
        <v>2009</v>
      </c>
      <c r="C9549" t="s">
        <v>16247</v>
      </c>
      <c r="D9549" s="16" t="s">
        <v>658</v>
      </c>
      <c r="E9549">
        <v>0</v>
      </c>
    </row>
    <row r="9550" spans="1:5" x14ac:dyDescent="0.2">
      <c r="A9550">
        <v>103632</v>
      </c>
      <c r="B9550" t="s">
        <v>2009</v>
      </c>
      <c r="C9550" t="s">
        <v>16248</v>
      </c>
      <c r="D9550" s="16" t="s">
        <v>658</v>
      </c>
      <c r="E9550">
        <v>0</v>
      </c>
    </row>
    <row r="9551" spans="1:5" x14ac:dyDescent="0.2">
      <c r="A9551">
        <v>103588</v>
      </c>
      <c r="B9551" t="s">
        <v>2009</v>
      </c>
      <c r="C9551" t="s">
        <v>16249</v>
      </c>
      <c r="D9551" s="16" t="s">
        <v>658</v>
      </c>
      <c r="E9551">
        <v>0</v>
      </c>
    </row>
    <row r="9552" spans="1:5" x14ac:dyDescent="0.2">
      <c r="A9552">
        <v>103623</v>
      </c>
      <c r="B9552" t="s">
        <v>2009</v>
      </c>
      <c r="C9552" t="s">
        <v>16250</v>
      </c>
      <c r="D9552" s="16" t="s">
        <v>658</v>
      </c>
      <c r="E9552">
        <v>0</v>
      </c>
    </row>
    <row r="9553" spans="1:5" x14ac:dyDescent="0.2">
      <c r="A9553">
        <v>103645</v>
      </c>
      <c r="B9553" t="s">
        <v>2009</v>
      </c>
      <c r="C9553" t="s">
        <v>16251</v>
      </c>
      <c r="D9553" s="16" t="s">
        <v>658</v>
      </c>
      <c r="E9553">
        <v>0</v>
      </c>
    </row>
    <row r="9554" spans="1:5" x14ac:dyDescent="0.2">
      <c r="A9554">
        <v>103601</v>
      </c>
      <c r="B9554" t="s">
        <v>2009</v>
      </c>
      <c r="C9554" t="s">
        <v>16252</v>
      </c>
      <c r="D9554" s="16" t="s">
        <v>658</v>
      </c>
      <c r="E9554">
        <v>0</v>
      </c>
    </row>
    <row r="9555" spans="1:5" x14ac:dyDescent="0.2">
      <c r="A9555">
        <v>103624</v>
      </c>
      <c r="B9555" t="s">
        <v>2009</v>
      </c>
      <c r="C9555" t="s">
        <v>16253</v>
      </c>
      <c r="D9555" s="16" t="s">
        <v>658</v>
      </c>
      <c r="E9555">
        <v>0</v>
      </c>
    </row>
    <row r="9556" spans="1:5" x14ac:dyDescent="0.2">
      <c r="A9556">
        <v>103646</v>
      </c>
      <c r="B9556" t="s">
        <v>2009</v>
      </c>
      <c r="C9556" t="s">
        <v>16254</v>
      </c>
      <c r="D9556" s="16" t="s">
        <v>658</v>
      </c>
      <c r="E9556">
        <v>0</v>
      </c>
    </row>
    <row r="9557" spans="1:5" x14ac:dyDescent="0.2">
      <c r="A9557">
        <v>103602</v>
      </c>
      <c r="B9557" t="s">
        <v>2009</v>
      </c>
      <c r="C9557" t="s">
        <v>16255</v>
      </c>
      <c r="D9557" s="16" t="s">
        <v>658</v>
      </c>
      <c r="E9557">
        <v>0</v>
      </c>
    </row>
    <row r="9558" spans="1:5" x14ac:dyDescent="0.2">
      <c r="A9558">
        <v>103625</v>
      </c>
      <c r="B9558" t="s">
        <v>2009</v>
      </c>
      <c r="C9558" t="s">
        <v>16256</v>
      </c>
      <c r="D9558" s="16" t="s">
        <v>658</v>
      </c>
      <c r="E9558">
        <v>0</v>
      </c>
    </row>
    <row r="9559" spans="1:5" x14ac:dyDescent="0.2">
      <c r="A9559">
        <v>103647</v>
      </c>
      <c r="B9559" t="s">
        <v>2009</v>
      </c>
      <c r="C9559" t="s">
        <v>16257</v>
      </c>
      <c r="D9559" s="16" t="s">
        <v>658</v>
      </c>
      <c r="E9559">
        <v>0</v>
      </c>
    </row>
    <row r="9560" spans="1:5" x14ac:dyDescent="0.2">
      <c r="A9560">
        <v>103603</v>
      </c>
      <c r="B9560" t="s">
        <v>2009</v>
      </c>
      <c r="C9560" t="s">
        <v>16258</v>
      </c>
      <c r="D9560" s="16" t="s">
        <v>658</v>
      </c>
      <c r="E9560">
        <v>0</v>
      </c>
    </row>
    <row r="9561" spans="1:5" x14ac:dyDescent="0.2">
      <c r="A9561">
        <v>103611</v>
      </c>
      <c r="B9561" t="s">
        <v>2009</v>
      </c>
      <c r="C9561" t="s">
        <v>16259</v>
      </c>
      <c r="D9561" s="16" t="s">
        <v>658</v>
      </c>
      <c r="E9561">
        <v>0</v>
      </c>
    </row>
    <row r="9562" spans="1:5" x14ac:dyDescent="0.2">
      <c r="A9562">
        <v>103633</v>
      </c>
      <c r="B9562" t="s">
        <v>2009</v>
      </c>
      <c r="C9562" t="s">
        <v>16260</v>
      </c>
      <c r="D9562" s="16" t="s">
        <v>658</v>
      </c>
      <c r="E9562">
        <v>0</v>
      </c>
    </row>
    <row r="9563" spans="1:5" x14ac:dyDescent="0.2">
      <c r="A9563">
        <v>103589</v>
      </c>
      <c r="B9563" t="s">
        <v>2009</v>
      </c>
      <c r="C9563" t="s">
        <v>16261</v>
      </c>
      <c r="D9563" s="16" t="s">
        <v>658</v>
      </c>
      <c r="E9563">
        <v>0</v>
      </c>
    </row>
    <row r="9564" spans="1:5" x14ac:dyDescent="0.2">
      <c r="A9564">
        <v>103626</v>
      </c>
      <c r="B9564" t="s">
        <v>2009</v>
      </c>
      <c r="C9564" t="s">
        <v>16262</v>
      </c>
      <c r="D9564" s="16" t="s">
        <v>658</v>
      </c>
      <c r="E9564">
        <v>0</v>
      </c>
    </row>
    <row r="9565" spans="1:5" x14ac:dyDescent="0.2">
      <c r="A9565">
        <v>103648</v>
      </c>
      <c r="B9565" t="s">
        <v>2009</v>
      </c>
      <c r="C9565" t="s">
        <v>16263</v>
      </c>
      <c r="D9565" s="16" t="s">
        <v>658</v>
      </c>
      <c r="E9565">
        <v>0</v>
      </c>
    </row>
    <row r="9566" spans="1:5" x14ac:dyDescent="0.2">
      <c r="A9566">
        <v>103604</v>
      </c>
      <c r="B9566" t="s">
        <v>2009</v>
      </c>
      <c r="C9566" t="s">
        <v>16264</v>
      </c>
      <c r="D9566" s="16" t="s">
        <v>658</v>
      </c>
      <c r="E9566">
        <v>0</v>
      </c>
    </row>
    <row r="9567" spans="1:5" x14ac:dyDescent="0.2">
      <c r="A9567">
        <v>103627</v>
      </c>
      <c r="B9567" t="s">
        <v>2009</v>
      </c>
      <c r="C9567" t="s">
        <v>16265</v>
      </c>
      <c r="D9567" s="16" t="s">
        <v>658</v>
      </c>
      <c r="E9567">
        <v>0</v>
      </c>
    </row>
    <row r="9568" spans="1:5" x14ac:dyDescent="0.2">
      <c r="A9568">
        <v>103649</v>
      </c>
      <c r="B9568" t="s">
        <v>2009</v>
      </c>
      <c r="C9568" t="s">
        <v>16266</v>
      </c>
      <c r="D9568" s="16" t="s">
        <v>658</v>
      </c>
      <c r="E9568">
        <v>0</v>
      </c>
    </row>
    <row r="9569" spans="1:5" x14ac:dyDescent="0.2">
      <c r="A9569">
        <v>103605</v>
      </c>
      <c r="B9569" t="s">
        <v>2009</v>
      </c>
      <c r="C9569" t="s">
        <v>16267</v>
      </c>
      <c r="D9569" s="16" t="s">
        <v>658</v>
      </c>
      <c r="E9569">
        <v>0</v>
      </c>
    </row>
    <row r="9570" spans="1:5" x14ac:dyDescent="0.2">
      <c r="A9570">
        <v>103612</v>
      </c>
      <c r="B9570" t="s">
        <v>2009</v>
      </c>
      <c r="C9570" t="s">
        <v>16268</v>
      </c>
      <c r="D9570" s="16" t="s">
        <v>658</v>
      </c>
      <c r="E9570">
        <v>0</v>
      </c>
    </row>
    <row r="9571" spans="1:5" x14ac:dyDescent="0.2">
      <c r="A9571">
        <v>103634</v>
      </c>
      <c r="B9571" t="s">
        <v>2009</v>
      </c>
      <c r="C9571" t="s">
        <v>16269</v>
      </c>
      <c r="D9571" s="16" t="s">
        <v>658</v>
      </c>
      <c r="E9571">
        <v>0</v>
      </c>
    </row>
    <row r="9572" spans="1:5" x14ac:dyDescent="0.2">
      <c r="A9572">
        <v>103590</v>
      </c>
      <c r="B9572" t="s">
        <v>2009</v>
      </c>
      <c r="C9572" t="s">
        <v>16270</v>
      </c>
      <c r="D9572" s="16" t="s">
        <v>658</v>
      </c>
      <c r="E9572">
        <v>0</v>
      </c>
    </row>
    <row r="9573" spans="1:5" x14ac:dyDescent="0.2">
      <c r="A9573">
        <v>103628</v>
      </c>
      <c r="B9573" t="s">
        <v>2009</v>
      </c>
      <c r="C9573" t="s">
        <v>16271</v>
      </c>
      <c r="D9573" s="16" t="s">
        <v>658</v>
      </c>
      <c r="E9573">
        <v>0</v>
      </c>
    </row>
    <row r="9574" spans="1:5" x14ac:dyDescent="0.2">
      <c r="A9574">
        <v>103650</v>
      </c>
      <c r="B9574" t="s">
        <v>2009</v>
      </c>
      <c r="C9574" t="s">
        <v>16272</v>
      </c>
      <c r="D9574" s="16" t="s">
        <v>658</v>
      </c>
      <c r="E9574">
        <v>0</v>
      </c>
    </row>
    <row r="9575" spans="1:5" x14ac:dyDescent="0.2">
      <c r="A9575">
        <v>103606</v>
      </c>
      <c r="B9575" t="s">
        <v>2009</v>
      </c>
      <c r="C9575" t="s">
        <v>16273</v>
      </c>
      <c r="D9575" s="16" t="s">
        <v>658</v>
      </c>
      <c r="E9575">
        <v>0</v>
      </c>
    </row>
    <row r="9576" spans="1:5" x14ac:dyDescent="0.2">
      <c r="A9576">
        <v>103629</v>
      </c>
      <c r="B9576" t="s">
        <v>2009</v>
      </c>
      <c r="C9576" t="s">
        <v>16274</v>
      </c>
      <c r="D9576" s="16" t="s">
        <v>658</v>
      </c>
      <c r="E9576">
        <v>0</v>
      </c>
    </row>
    <row r="9577" spans="1:5" x14ac:dyDescent="0.2">
      <c r="A9577">
        <v>103651</v>
      </c>
      <c r="B9577" t="s">
        <v>2009</v>
      </c>
      <c r="C9577" t="s">
        <v>16275</v>
      </c>
      <c r="D9577" s="16" t="s">
        <v>658</v>
      </c>
      <c r="E9577">
        <v>0</v>
      </c>
    </row>
    <row r="9578" spans="1:5" x14ac:dyDescent="0.2">
      <c r="A9578">
        <v>103607</v>
      </c>
      <c r="B9578" t="s">
        <v>2009</v>
      </c>
      <c r="C9578" t="s">
        <v>16276</v>
      </c>
      <c r="D9578" s="16" t="s">
        <v>658</v>
      </c>
      <c r="E9578">
        <v>0</v>
      </c>
    </row>
    <row r="9579" spans="1:5" x14ac:dyDescent="0.2">
      <c r="A9579">
        <v>103613</v>
      </c>
      <c r="B9579" t="s">
        <v>2009</v>
      </c>
      <c r="C9579" t="s">
        <v>16277</v>
      </c>
      <c r="D9579" s="16" t="s">
        <v>658</v>
      </c>
      <c r="E9579">
        <v>0</v>
      </c>
    </row>
    <row r="9580" spans="1:5" x14ac:dyDescent="0.2">
      <c r="A9580">
        <v>103635</v>
      </c>
      <c r="B9580" t="s">
        <v>2009</v>
      </c>
      <c r="C9580" t="s">
        <v>16278</v>
      </c>
      <c r="D9580" s="16" t="s">
        <v>658</v>
      </c>
      <c r="E9580">
        <v>0</v>
      </c>
    </row>
    <row r="9581" spans="1:5" x14ac:dyDescent="0.2">
      <c r="A9581">
        <v>103591</v>
      </c>
      <c r="B9581" t="s">
        <v>2009</v>
      </c>
      <c r="C9581" t="s">
        <v>16279</v>
      </c>
      <c r="D9581" s="16" t="s">
        <v>658</v>
      </c>
      <c r="E9581">
        <v>0</v>
      </c>
    </row>
    <row r="9582" spans="1:5" x14ac:dyDescent="0.2">
      <c r="A9582">
        <v>103630</v>
      </c>
      <c r="B9582" t="s">
        <v>2009</v>
      </c>
      <c r="C9582" t="s">
        <v>16280</v>
      </c>
      <c r="D9582" s="16" t="s">
        <v>658</v>
      </c>
      <c r="E9582">
        <v>0</v>
      </c>
    </row>
    <row r="9583" spans="1:5" x14ac:dyDescent="0.2">
      <c r="A9583">
        <v>103652</v>
      </c>
      <c r="B9583" t="s">
        <v>2009</v>
      </c>
      <c r="C9583" t="s">
        <v>16281</v>
      </c>
      <c r="D9583" s="16" t="s">
        <v>658</v>
      </c>
      <c r="E9583">
        <v>0</v>
      </c>
    </row>
    <row r="9584" spans="1:5" x14ac:dyDescent="0.2">
      <c r="A9584">
        <v>103608</v>
      </c>
      <c r="B9584" t="s">
        <v>2009</v>
      </c>
      <c r="C9584" t="s">
        <v>16282</v>
      </c>
      <c r="D9584" s="16" t="s">
        <v>658</v>
      </c>
      <c r="E9584">
        <v>0</v>
      </c>
    </row>
    <row r="9585" spans="1:5" x14ac:dyDescent="0.2">
      <c r="A9585">
        <v>103614</v>
      </c>
      <c r="B9585" t="s">
        <v>2009</v>
      </c>
      <c r="C9585" t="s">
        <v>16283</v>
      </c>
      <c r="D9585" s="16" t="s">
        <v>658</v>
      </c>
      <c r="E9585">
        <v>0</v>
      </c>
    </row>
    <row r="9586" spans="1:5" x14ac:dyDescent="0.2">
      <c r="A9586">
        <v>103636</v>
      </c>
      <c r="B9586" t="s">
        <v>2009</v>
      </c>
      <c r="C9586" t="s">
        <v>16284</v>
      </c>
      <c r="D9586" s="16" t="s">
        <v>658</v>
      </c>
      <c r="E9586">
        <v>0</v>
      </c>
    </row>
    <row r="9587" spans="1:5" x14ac:dyDescent="0.2">
      <c r="A9587">
        <v>103592</v>
      </c>
      <c r="B9587" t="s">
        <v>2009</v>
      </c>
      <c r="C9587" t="s">
        <v>16285</v>
      </c>
      <c r="D9587" s="16" t="s">
        <v>658</v>
      </c>
      <c r="E9587">
        <v>0</v>
      </c>
    </row>
    <row r="9588" spans="1:5" x14ac:dyDescent="0.2">
      <c r="A9588">
        <v>88412</v>
      </c>
      <c r="B9588" t="s">
        <v>2009</v>
      </c>
      <c r="C9588" t="s">
        <v>16286</v>
      </c>
      <c r="D9588" s="16" t="s">
        <v>656</v>
      </c>
      <c r="E9588">
        <v>4.84</v>
      </c>
    </row>
    <row r="9589" spans="1:5" x14ac:dyDescent="0.2">
      <c r="A9589">
        <v>88411</v>
      </c>
      <c r="B9589" t="s">
        <v>2009</v>
      </c>
      <c r="C9589" t="s">
        <v>16287</v>
      </c>
      <c r="D9589" s="16" t="s">
        <v>656</v>
      </c>
      <c r="E9589">
        <v>5.98</v>
      </c>
    </row>
    <row r="9590" spans="1:5" x14ac:dyDescent="0.2">
      <c r="A9590">
        <v>88415</v>
      </c>
      <c r="B9590" t="s">
        <v>2009</v>
      </c>
      <c r="C9590" t="s">
        <v>16288</v>
      </c>
      <c r="D9590" s="16" t="s">
        <v>656</v>
      </c>
      <c r="E9590">
        <v>6.09</v>
      </c>
    </row>
    <row r="9591" spans="1:5" x14ac:dyDescent="0.2">
      <c r="A9591">
        <v>88413</v>
      </c>
      <c r="B9591" t="s">
        <v>2009</v>
      </c>
      <c r="C9591" t="s">
        <v>16289</v>
      </c>
      <c r="D9591" s="16" t="s">
        <v>656</v>
      </c>
      <c r="E9591">
        <v>7.48</v>
      </c>
    </row>
    <row r="9592" spans="1:5" x14ac:dyDescent="0.2">
      <c r="A9592">
        <v>88414</v>
      </c>
      <c r="B9592" t="s">
        <v>2009</v>
      </c>
      <c r="C9592" t="s">
        <v>16290</v>
      </c>
      <c r="D9592" s="16" t="s">
        <v>656</v>
      </c>
      <c r="E9592">
        <v>8.89</v>
      </c>
    </row>
    <row r="9593" spans="1:5" x14ac:dyDescent="0.2">
      <c r="A9593">
        <v>96131</v>
      </c>
      <c r="B9593" t="s">
        <v>2009</v>
      </c>
      <c r="C9593" t="s">
        <v>16291</v>
      </c>
      <c r="D9593" s="16" t="s">
        <v>656</v>
      </c>
      <c r="E9593">
        <v>37.590000000000003</v>
      </c>
    </row>
    <row r="9594" spans="1:5" x14ac:dyDescent="0.2">
      <c r="A9594">
        <v>96126</v>
      </c>
      <c r="B9594" t="s">
        <v>2009</v>
      </c>
      <c r="C9594" t="s">
        <v>16292</v>
      </c>
      <c r="D9594" s="16" t="s">
        <v>656</v>
      </c>
      <c r="E9594">
        <v>23.89</v>
      </c>
    </row>
    <row r="9595" spans="1:5" x14ac:dyDescent="0.2">
      <c r="A9595">
        <v>96132</v>
      </c>
      <c r="B9595" t="s">
        <v>2009</v>
      </c>
      <c r="C9595" t="s">
        <v>16293</v>
      </c>
      <c r="D9595" s="16" t="s">
        <v>656</v>
      </c>
      <c r="E9595">
        <v>24.93</v>
      </c>
    </row>
    <row r="9596" spans="1:5" x14ac:dyDescent="0.2">
      <c r="A9596">
        <v>96127</v>
      </c>
      <c r="B9596" t="s">
        <v>2009</v>
      </c>
      <c r="C9596" t="s">
        <v>16294</v>
      </c>
      <c r="D9596" s="16" t="s">
        <v>656</v>
      </c>
      <c r="E9596">
        <v>15.38</v>
      </c>
    </row>
    <row r="9597" spans="1:5" x14ac:dyDescent="0.2">
      <c r="A9597">
        <v>96135</v>
      </c>
      <c r="B9597" t="s">
        <v>2009</v>
      </c>
      <c r="C9597" t="s">
        <v>16295</v>
      </c>
      <c r="D9597" s="16" t="s">
        <v>656</v>
      </c>
      <c r="E9597">
        <v>40.369999999999997</v>
      </c>
    </row>
    <row r="9598" spans="1:5" x14ac:dyDescent="0.2">
      <c r="A9598">
        <v>96130</v>
      </c>
      <c r="B9598" t="s">
        <v>2009</v>
      </c>
      <c r="C9598" t="s">
        <v>16296</v>
      </c>
      <c r="D9598" s="16" t="s">
        <v>656</v>
      </c>
      <c r="E9598">
        <v>25.84</v>
      </c>
    </row>
    <row r="9599" spans="1:5" x14ac:dyDescent="0.2">
      <c r="A9599">
        <v>96133</v>
      </c>
      <c r="B9599" t="s">
        <v>2009</v>
      </c>
      <c r="C9599" t="s">
        <v>16297</v>
      </c>
      <c r="D9599" s="16" t="s">
        <v>656</v>
      </c>
      <c r="E9599">
        <v>60.34</v>
      </c>
    </row>
    <row r="9600" spans="1:5" x14ac:dyDescent="0.2">
      <c r="A9600">
        <v>96128</v>
      </c>
      <c r="B9600" t="s">
        <v>2009</v>
      </c>
      <c r="C9600" t="s">
        <v>16298</v>
      </c>
      <c r="D9600" s="16" t="s">
        <v>656</v>
      </c>
      <c r="E9600">
        <v>39.51</v>
      </c>
    </row>
    <row r="9601" spans="1:5" x14ac:dyDescent="0.2">
      <c r="A9601">
        <v>96134</v>
      </c>
      <c r="B9601" t="s">
        <v>2009</v>
      </c>
      <c r="C9601" t="s">
        <v>16299</v>
      </c>
      <c r="D9601" s="16" t="s">
        <v>656</v>
      </c>
      <c r="E9601">
        <v>71.06</v>
      </c>
    </row>
    <row r="9602" spans="1:5" x14ac:dyDescent="0.2">
      <c r="A9602">
        <v>96129</v>
      </c>
      <c r="B9602" t="s">
        <v>2009</v>
      </c>
      <c r="C9602" t="s">
        <v>16300</v>
      </c>
      <c r="D9602" s="16" t="s">
        <v>656</v>
      </c>
      <c r="E9602">
        <v>46.44</v>
      </c>
    </row>
    <row r="9603" spans="1:5" x14ac:dyDescent="0.2">
      <c r="A9603">
        <v>88432</v>
      </c>
      <c r="B9603" t="s">
        <v>2009</v>
      </c>
      <c r="C9603" t="s">
        <v>16301</v>
      </c>
      <c r="D9603" s="16" t="s">
        <v>656</v>
      </c>
      <c r="E9603">
        <v>37.47</v>
      </c>
    </row>
    <row r="9604" spans="1:5" x14ac:dyDescent="0.2">
      <c r="A9604">
        <v>88426</v>
      </c>
      <c r="B9604" t="s">
        <v>2009</v>
      </c>
      <c r="C9604" t="s">
        <v>16302</v>
      </c>
      <c r="D9604" s="16" t="s">
        <v>656</v>
      </c>
      <c r="E9604">
        <v>21.78</v>
      </c>
    </row>
    <row r="9605" spans="1:5" x14ac:dyDescent="0.2">
      <c r="A9605">
        <v>88417</v>
      </c>
      <c r="B9605" t="s">
        <v>2009</v>
      </c>
      <c r="C9605" t="s">
        <v>16303</v>
      </c>
      <c r="D9605" s="16" t="s">
        <v>656</v>
      </c>
      <c r="E9605">
        <v>19.23</v>
      </c>
    </row>
    <row r="9606" spans="1:5" x14ac:dyDescent="0.2">
      <c r="A9606">
        <v>88424</v>
      </c>
      <c r="B9606" t="s">
        <v>2009</v>
      </c>
      <c r="C9606" t="s">
        <v>16304</v>
      </c>
      <c r="D9606" s="16" t="s">
        <v>656</v>
      </c>
      <c r="E9606">
        <v>27.92</v>
      </c>
    </row>
    <row r="9607" spans="1:5" x14ac:dyDescent="0.2">
      <c r="A9607">
        <v>88416</v>
      </c>
      <c r="B9607" t="s">
        <v>2009</v>
      </c>
      <c r="C9607" t="s">
        <v>16305</v>
      </c>
      <c r="D9607" s="16" t="s">
        <v>656</v>
      </c>
      <c r="E9607">
        <v>23.18</v>
      </c>
    </row>
    <row r="9608" spans="1:5" x14ac:dyDescent="0.2">
      <c r="A9608">
        <v>88431</v>
      </c>
      <c r="B9608" t="s">
        <v>2009</v>
      </c>
      <c r="C9608" t="s">
        <v>16306</v>
      </c>
      <c r="D9608" s="16" t="s">
        <v>656</v>
      </c>
      <c r="E9608">
        <v>28.68</v>
      </c>
    </row>
    <row r="9609" spans="1:5" x14ac:dyDescent="0.2">
      <c r="A9609">
        <v>88423</v>
      </c>
      <c r="B9609" t="s">
        <v>2009</v>
      </c>
      <c r="C9609" t="s">
        <v>16307</v>
      </c>
      <c r="D9609" s="16" t="s">
        <v>656</v>
      </c>
      <c r="E9609">
        <v>23.36</v>
      </c>
    </row>
    <row r="9610" spans="1:5" x14ac:dyDescent="0.2">
      <c r="A9610">
        <v>88428</v>
      </c>
      <c r="B9610" t="s">
        <v>2009</v>
      </c>
      <c r="C9610" t="s">
        <v>16308</v>
      </c>
      <c r="D9610" s="16" t="s">
        <v>656</v>
      </c>
      <c r="E9610">
        <v>36.700000000000003</v>
      </c>
    </row>
    <row r="9611" spans="1:5" x14ac:dyDescent="0.2">
      <c r="A9611">
        <v>88420</v>
      </c>
      <c r="B9611" t="s">
        <v>2009</v>
      </c>
      <c r="C9611" t="s">
        <v>16309</v>
      </c>
      <c r="D9611" s="16" t="s">
        <v>656</v>
      </c>
      <c r="E9611">
        <v>27.61</v>
      </c>
    </row>
    <row r="9612" spans="1:5" x14ac:dyDescent="0.2">
      <c r="A9612">
        <v>88429</v>
      </c>
      <c r="B9612" t="s">
        <v>2009</v>
      </c>
      <c r="C9612" t="s">
        <v>16310</v>
      </c>
      <c r="D9612" s="16" t="s">
        <v>656</v>
      </c>
      <c r="E9612">
        <v>43.79</v>
      </c>
    </row>
    <row r="9613" spans="1:5" x14ac:dyDescent="0.2">
      <c r="A9613">
        <v>88421</v>
      </c>
      <c r="B9613" t="s">
        <v>2009</v>
      </c>
      <c r="C9613" t="s">
        <v>16311</v>
      </c>
      <c r="D9613" s="16" t="s">
        <v>656</v>
      </c>
      <c r="E9613">
        <v>33.21</v>
      </c>
    </row>
    <row r="9614" spans="1:5" x14ac:dyDescent="0.2">
      <c r="A9614">
        <v>95622</v>
      </c>
      <c r="B9614" t="s">
        <v>2009</v>
      </c>
      <c r="C9614" t="s">
        <v>16312</v>
      </c>
      <c r="D9614" s="16" t="s">
        <v>656</v>
      </c>
      <c r="E9614">
        <v>17.91</v>
      </c>
    </row>
    <row r="9615" spans="1:5" x14ac:dyDescent="0.2">
      <c r="A9615">
        <v>95623</v>
      </c>
      <c r="B9615" t="s">
        <v>2009</v>
      </c>
      <c r="C9615" t="s">
        <v>16313</v>
      </c>
      <c r="D9615" s="16" t="s">
        <v>656</v>
      </c>
      <c r="E9615">
        <v>12.12</v>
      </c>
    </row>
    <row r="9616" spans="1:5" x14ac:dyDescent="0.2">
      <c r="A9616">
        <v>95626</v>
      </c>
      <c r="B9616" t="s">
        <v>2009</v>
      </c>
      <c r="C9616" t="s">
        <v>16314</v>
      </c>
      <c r="D9616" s="16" t="s">
        <v>656</v>
      </c>
      <c r="E9616">
        <v>19.13</v>
      </c>
    </row>
    <row r="9617" spans="1:5" x14ac:dyDescent="0.2">
      <c r="A9617">
        <v>95624</v>
      </c>
      <c r="B9617" t="s">
        <v>2009</v>
      </c>
      <c r="C9617" t="s">
        <v>16315</v>
      </c>
      <c r="D9617" s="16" t="s">
        <v>656</v>
      </c>
      <c r="E9617">
        <v>28.12</v>
      </c>
    </row>
    <row r="9618" spans="1:5" x14ac:dyDescent="0.2">
      <c r="A9618">
        <v>95625</v>
      </c>
      <c r="B9618" t="s">
        <v>2009</v>
      </c>
      <c r="C9618" t="s">
        <v>16316</v>
      </c>
      <c r="D9618" s="16" t="s">
        <v>656</v>
      </c>
      <c r="E9618">
        <v>33.17</v>
      </c>
    </row>
    <row r="9619" spans="1:5" x14ac:dyDescent="0.2">
      <c r="A9619">
        <v>88497</v>
      </c>
      <c r="B9619" t="s">
        <v>2009</v>
      </c>
      <c r="C9619" t="s">
        <v>16317</v>
      </c>
      <c r="D9619" s="16" t="s">
        <v>656</v>
      </c>
      <c r="E9619">
        <v>24.41</v>
      </c>
    </row>
    <row r="9620" spans="1:5" x14ac:dyDescent="0.2">
      <c r="A9620">
        <v>104648</v>
      </c>
      <c r="B9620" t="s">
        <v>2009</v>
      </c>
      <c r="C9620" t="s">
        <v>16318</v>
      </c>
      <c r="D9620" s="16" t="s">
        <v>656</v>
      </c>
      <c r="E9620">
        <v>0</v>
      </c>
    </row>
    <row r="9621" spans="1:5" x14ac:dyDescent="0.2">
      <c r="A9621">
        <v>88495</v>
      </c>
      <c r="B9621" t="s">
        <v>2009</v>
      </c>
      <c r="C9621" t="s">
        <v>16319</v>
      </c>
      <c r="D9621" s="16" t="s">
        <v>656</v>
      </c>
      <c r="E9621">
        <v>15.72</v>
      </c>
    </row>
    <row r="9622" spans="1:5" x14ac:dyDescent="0.2">
      <c r="A9622">
        <v>104646</v>
      </c>
      <c r="B9622" t="s">
        <v>2009</v>
      </c>
      <c r="C9622" t="s">
        <v>16320</v>
      </c>
      <c r="D9622" s="16" t="s">
        <v>656</v>
      </c>
      <c r="E9622">
        <v>0</v>
      </c>
    </row>
    <row r="9623" spans="1:5" x14ac:dyDescent="0.2">
      <c r="A9623">
        <v>88496</v>
      </c>
      <c r="B9623" t="s">
        <v>2009</v>
      </c>
      <c r="C9623" t="s">
        <v>16321</v>
      </c>
      <c r="D9623" s="16" t="s">
        <v>656</v>
      </c>
      <c r="E9623">
        <v>43.32</v>
      </c>
    </row>
    <row r="9624" spans="1:5" x14ac:dyDescent="0.2">
      <c r="A9624">
        <v>104647</v>
      </c>
      <c r="B9624" t="s">
        <v>2009</v>
      </c>
      <c r="C9624" t="s">
        <v>16322</v>
      </c>
      <c r="D9624" s="16" t="s">
        <v>656</v>
      </c>
      <c r="E9624">
        <v>0</v>
      </c>
    </row>
    <row r="9625" spans="1:5" x14ac:dyDescent="0.2">
      <c r="A9625">
        <v>88494</v>
      </c>
      <c r="B9625" t="s">
        <v>2009</v>
      </c>
      <c r="C9625" t="s">
        <v>16323</v>
      </c>
      <c r="D9625" s="16" t="s">
        <v>656</v>
      </c>
      <c r="E9625">
        <v>28.61</v>
      </c>
    </row>
    <row r="9626" spans="1:5" x14ac:dyDescent="0.2">
      <c r="A9626">
        <v>104645</v>
      </c>
      <c r="B9626" t="s">
        <v>2009</v>
      </c>
      <c r="C9626" t="s">
        <v>16324</v>
      </c>
      <c r="D9626" s="16" t="s">
        <v>656</v>
      </c>
      <c r="E9626">
        <v>0</v>
      </c>
    </row>
    <row r="9627" spans="1:5" x14ac:dyDescent="0.2">
      <c r="A9627">
        <v>88485</v>
      </c>
      <c r="B9627" t="s">
        <v>2009</v>
      </c>
      <c r="C9627" t="s">
        <v>16325</v>
      </c>
      <c r="D9627" s="16" t="s">
        <v>656</v>
      </c>
      <c r="E9627">
        <v>5.31</v>
      </c>
    </row>
    <row r="9628" spans="1:5" x14ac:dyDescent="0.2">
      <c r="A9628">
        <v>88484</v>
      </c>
      <c r="B9628" t="s">
        <v>2009</v>
      </c>
      <c r="C9628" t="s">
        <v>16326</v>
      </c>
      <c r="D9628" s="16" t="s">
        <v>656</v>
      </c>
      <c r="E9628">
        <v>6.6</v>
      </c>
    </row>
    <row r="9629" spans="1:5" x14ac:dyDescent="0.2">
      <c r="A9629">
        <v>104638</v>
      </c>
      <c r="B9629" t="s">
        <v>2009</v>
      </c>
      <c r="C9629" t="s">
        <v>16327</v>
      </c>
      <c r="D9629" s="16" t="s">
        <v>656</v>
      </c>
      <c r="E9629">
        <v>0</v>
      </c>
    </row>
    <row r="9630" spans="1:5" x14ac:dyDescent="0.2">
      <c r="A9630">
        <v>104637</v>
      </c>
      <c r="B9630" t="s">
        <v>2009</v>
      </c>
      <c r="C9630" t="s">
        <v>16328</v>
      </c>
      <c r="D9630" s="16" t="s">
        <v>656</v>
      </c>
      <c r="E9630">
        <v>0</v>
      </c>
    </row>
    <row r="9631" spans="1:5" x14ac:dyDescent="0.2">
      <c r="A9631">
        <v>104641</v>
      </c>
      <c r="B9631" t="s">
        <v>2009</v>
      </c>
      <c r="C9631" t="s">
        <v>16329</v>
      </c>
      <c r="D9631" s="16" t="s">
        <v>656</v>
      </c>
      <c r="E9631">
        <v>11.51</v>
      </c>
    </row>
    <row r="9632" spans="1:5" x14ac:dyDescent="0.2">
      <c r="A9632">
        <v>104639</v>
      </c>
      <c r="B9632" t="s">
        <v>2009</v>
      </c>
      <c r="C9632" t="s">
        <v>16330</v>
      </c>
      <c r="D9632" s="16" t="s">
        <v>656</v>
      </c>
      <c r="E9632">
        <v>14.69</v>
      </c>
    </row>
    <row r="9633" spans="1:5" x14ac:dyDescent="0.2">
      <c r="A9633">
        <v>104644</v>
      </c>
      <c r="B9633" t="s">
        <v>2009</v>
      </c>
      <c r="C9633" t="s">
        <v>16331</v>
      </c>
      <c r="D9633" s="16" t="s">
        <v>656</v>
      </c>
      <c r="E9633">
        <v>0</v>
      </c>
    </row>
    <row r="9634" spans="1:5" x14ac:dyDescent="0.2">
      <c r="A9634">
        <v>104643</v>
      </c>
      <c r="B9634" t="s">
        <v>2009</v>
      </c>
      <c r="C9634" t="s">
        <v>16332</v>
      </c>
      <c r="D9634" s="16" t="s">
        <v>656</v>
      </c>
      <c r="E9634">
        <v>0</v>
      </c>
    </row>
    <row r="9635" spans="1:5" x14ac:dyDescent="0.2">
      <c r="A9635">
        <v>88489</v>
      </c>
      <c r="B9635" t="s">
        <v>2009</v>
      </c>
      <c r="C9635" t="s">
        <v>16333</v>
      </c>
      <c r="D9635" s="16" t="s">
        <v>656</v>
      </c>
      <c r="E9635">
        <v>15.09</v>
      </c>
    </row>
    <row r="9636" spans="1:5" x14ac:dyDescent="0.2">
      <c r="A9636">
        <v>88488</v>
      </c>
      <c r="B9636" t="s">
        <v>2009</v>
      </c>
      <c r="C9636" t="s">
        <v>16334</v>
      </c>
      <c r="D9636" s="16" t="s">
        <v>656</v>
      </c>
      <c r="E9636">
        <v>18.27</v>
      </c>
    </row>
    <row r="9637" spans="1:5" x14ac:dyDescent="0.2">
      <c r="A9637">
        <v>104642</v>
      </c>
      <c r="B9637" t="s">
        <v>2009</v>
      </c>
      <c r="C9637" t="s">
        <v>16335</v>
      </c>
      <c r="D9637" s="16" t="s">
        <v>656</v>
      </c>
      <c r="E9637">
        <v>12.84</v>
      </c>
    </row>
    <row r="9638" spans="1:5" x14ac:dyDescent="0.2">
      <c r="A9638">
        <v>104640</v>
      </c>
      <c r="B9638" t="s">
        <v>2009</v>
      </c>
      <c r="C9638" t="s">
        <v>16336</v>
      </c>
      <c r="D9638" s="16" t="s">
        <v>656</v>
      </c>
      <c r="E9638">
        <v>16.02</v>
      </c>
    </row>
    <row r="9639" spans="1:5" x14ac:dyDescent="0.2">
      <c r="A9639">
        <v>95305</v>
      </c>
      <c r="B9639" t="s">
        <v>2009</v>
      </c>
      <c r="C9639" t="s">
        <v>16337</v>
      </c>
      <c r="D9639" s="16" t="s">
        <v>656</v>
      </c>
      <c r="E9639">
        <v>15.74</v>
      </c>
    </row>
    <row r="9640" spans="1:5" x14ac:dyDescent="0.2">
      <c r="A9640">
        <v>95306</v>
      </c>
      <c r="B9640" t="s">
        <v>2009</v>
      </c>
      <c r="C9640" t="s">
        <v>16338</v>
      </c>
      <c r="D9640" s="16" t="s">
        <v>656</v>
      </c>
      <c r="E9640">
        <v>18.739999999999998</v>
      </c>
    </row>
    <row r="9641" spans="1:5" x14ac:dyDescent="0.2">
      <c r="A9641">
        <v>102201</v>
      </c>
      <c r="B9641" t="s">
        <v>2009</v>
      </c>
      <c r="C9641" t="s">
        <v>16339</v>
      </c>
      <c r="D9641" s="16" t="s">
        <v>656</v>
      </c>
      <c r="E9641">
        <v>26.07</v>
      </c>
    </row>
    <row r="9642" spans="1:5" x14ac:dyDescent="0.2">
      <c r="A9642">
        <v>102200</v>
      </c>
      <c r="B9642" t="s">
        <v>2009</v>
      </c>
      <c r="C9642" t="s">
        <v>16340</v>
      </c>
      <c r="D9642" s="16" t="s">
        <v>656</v>
      </c>
      <c r="E9642">
        <v>28.22</v>
      </c>
    </row>
    <row r="9643" spans="1:5" x14ac:dyDescent="0.2">
      <c r="A9643">
        <v>102202</v>
      </c>
      <c r="B9643" t="s">
        <v>2009</v>
      </c>
      <c r="C9643" t="s">
        <v>16341</v>
      </c>
      <c r="D9643" s="16" t="s">
        <v>656</v>
      </c>
      <c r="E9643">
        <v>68.150000000000006</v>
      </c>
    </row>
    <row r="9644" spans="1:5" x14ac:dyDescent="0.2">
      <c r="A9644">
        <v>102193</v>
      </c>
      <c r="B9644" t="s">
        <v>2009</v>
      </c>
      <c r="C9644" t="s">
        <v>16342</v>
      </c>
      <c r="D9644" s="16" t="s">
        <v>656</v>
      </c>
      <c r="E9644">
        <v>2.8</v>
      </c>
    </row>
    <row r="9645" spans="1:5" x14ac:dyDescent="0.2">
      <c r="A9645">
        <v>102194</v>
      </c>
      <c r="B9645" t="s">
        <v>2009</v>
      </c>
      <c r="C9645" t="s">
        <v>16343</v>
      </c>
      <c r="D9645" s="16" t="s">
        <v>656</v>
      </c>
      <c r="E9645">
        <v>11.22</v>
      </c>
    </row>
    <row r="9646" spans="1:5" x14ac:dyDescent="0.2">
      <c r="A9646">
        <v>102198</v>
      </c>
      <c r="B9646" t="s">
        <v>2009</v>
      </c>
      <c r="C9646" t="s">
        <v>16344</v>
      </c>
      <c r="D9646" s="16" t="s">
        <v>656</v>
      </c>
      <c r="E9646">
        <v>0</v>
      </c>
    </row>
    <row r="9647" spans="1:5" x14ac:dyDescent="0.2">
      <c r="A9647">
        <v>102197</v>
      </c>
      <c r="B9647" t="s">
        <v>2009</v>
      </c>
      <c r="C9647" t="s">
        <v>16345</v>
      </c>
      <c r="D9647" s="16" t="s">
        <v>656</v>
      </c>
      <c r="E9647">
        <v>35.67</v>
      </c>
    </row>
    <row r="9648" spans="1:5" x14ac:dyDescent="0.2">
      <c r="A9648">
        <v>102195</v>
      </c>
      <c r="B9648" t="s">
        <v>2009</v>
      </c>
      <c r="C9648" t="s">
        <v>16346</v>
      </c>
      <c r="D9648" s="16" t="s">
        <v>656</v>
      </c>
      <c r="E9648">
        <v>0</v>
      </c>
    </row>
    <row r="9649" spans="1:5" x14ac:dyDescent="0.2">
      <c r="A9649">
        <v>102199</v>
      </c>
      <c r="B9649" t="s">
        <v>2009</v>
      </c>
      <c r="C9649" t="s">
        <v>16347</v>
      </c>
      <c r="D9649" s="16" t="s">
        <v>656</v>
      </c>
      <c r="E9649">
        <v>0</v>
      </c>
    </row>
    <row r="9650" spans="1:5" x14ac:dyDescent="0.2">
      <c r="A9650">
        <v>102196</v>
      </c>
      <c r="B9650" t="s">
        <v>2009</v>
      </c>
      <c r="C9650" t="s">
        <v>16348</v>
      </c>
      <c r="D9650" s="16" t="s">
        <v>656</v>
      </c>
      <c r="E9650">
        <v>0</v>
      </c>
    </row>
    <row r="9651" spans="1:5" x14ac:dyDescent="0.2">
      <c r="A9651">
        <v>102233</v>
      </c>
      <c r="B9651" t="s">
        <v>2009</v>
      </c>
      <c r="C9651" t="s">
        <v>16349</v>
      </c>
      <c r="D9651" s="16" t="s">
        <v>656</v>
      </c>
      <c r="E9651">
        <v>12.61</v>
      </c>
    </row>
    <row r="9652" spans="1:5" x14ac:dyDescent="0.2">
      <c r="A9652">
        <v>102234</v>
      </c>
      <c r="B9652" t="s">
        <v>2009</v>
      </c>
      <c r="C9652" t="s">
        <v>16350</v>
      </c>
      <c r="D9652" s="16" t="s">
        <v>656</v>
      </c>
      <c r="E9652">
        <v>25.22</v>
      </c>
    </row>
    <row r="9653" spans="1:5" x14ac:dyDescent="0.2">
      <c r="A9653">
        <v>102207</v>
      </c>
      <c r="B9653" t="s">
        <v>2009</v>
      </c>
      <c r="C9653" t="s">
        <v>16351</v>
      </c>
      <c r="D9653" s="16" t="s">
        <v>656</v>
      </c>
      <c r="E9653">
        <v>11.21</v>
      </c>
    </row>
    <row r="9654" spans="1:5" x14ac:dyDescent="0.2">
      <c r="A9654">
        <v>102217</v>
      </c>
      <c r="B9654" t="s">
        <v>2009</v>
      </c>
      <c r="C9654" t="s">
        <v>16352</v>
      </c>
      <c r="D9654" s="16" t="s">
        <v>656</v>
      </c>
      <c r="E9654">
        <v>22.45</v>
      </c>
    </row>
    <row r="9655" spans="1:5" x14ac:dyDescent="0.2">
      <c r="A9655">
        <v>102227</v>
      </c>
      <c r="B9655" t="s">
        <v>2009</v>
      </c>
      <c r="C9655" t="s">
        <v>16353</v>
      </c>
      <c r="D9655" s="16" t="s">
        <v>656</v>
      </c>
      <c r="E9655">
        <v>33.67</v>
      </c>
    </row>
    <row r="9656" spans="1:5" x14ac:dyDescent="0.2">
      <c r="A9656">
        <v>102211</v>
      </c>
      <c r="B9656" t="s">
        <v>2009</v>
      </c>
      <c r="C9656" t="s">
        <v>16354</v>
      </c>
      <c r="D9656" s="16" t="s">
        <v>656</v>
      </c>
      <c r="E9656">
        <v>0</v>
      </c>
    </row>
    <row r="9657" spans="1:5" x14ac:dyDescent="0.2">
      <c r="A9657">
        <v>102221</v>
      </c>
      <c r="B9657" t="s">
        <v>2009</v>
      </c>
      <c r="C9657" t="s">
        <v>16355</v>
      </c>
      <c r="D9657" s="16" t="s">
        <v>656</v>
      </c>
      <c r="E9657">
        <v>0</v>
      </c>
    </row>
    <row r="9658" spans="1:5" x14ac:dyDescent="0.2">
      <c r="A9658">
        <v>102231</v>
      </c>
      <c r="B9658" t="s">
        <v>2009</v>
      </c>
      <c r="C9658" t="s">
        <v>16356</v>
      </c>
      <c r="D9658" s="16" t="s">
        <v>656</v>
      </c>
      <c r="E9658">
        <v>0</v>
      </c>
    </row>
    <row r="9659" spans="1:5" x14ac:dyDescent="0.2">
      <c r="A9659">
        <v>102209</v>
      </c>
      <c r="B9659" t="s">
        <v>2009</v>
      </c>
      <c r="C9659" t="s">
        <v>16357</v>
      </c>
      <c r="D9659" s="16" t="s">
        <v>656</v>
      </c>
      <c r="E9659">
        <v>11.07</v>
      </c>
    </row>
    <row r="9660" spans="1:5" x14ac:dyDescent="0.2">
      <c r="A9660">
        <v>102219</v>
      </c>
      <c r="B9660" t="s">
        <v>2009</v>
      </c>
      <c r="C9660" t="s">
        <v>16358</v>
      </c>
      <c r="D9660" s="16" t="s">
        <v>656</v>
      </c>
      <c r="E9660">
        <v>22.13</v>
      </c>
    </row>
    <row r="9661" spans="1:5" x14ac:dyDescent="0.2">
      <c r="A9661">
        <v>102229</v>
      </c>
      <c r="B9661" t="s">
        <v>2009</v>
      </c>
      <c r="C9661" t="s">
        <v>16359</v>
      </c>
      <c r="D9661" s="16" t="s">
        <v>656</v>
      </c>
      <c r="E9661">
        <v>33.200000000000003</v>
      </c>
    </row>
    <row r="9662" spans="1:5" x14ac:dyDescent="0.2">
      <c r="A9662">
        <v>102210</v>
      </c>
      <c r="B9662" t="s">
        <v>2009</v>
      </c>
      <c r="C9662" t="s">
        <v>16360</v>
      </c>
      <c r="D9662" s="16" t="s">
        <v>656</v>
      </c>
      <c r="E9662">
        <v>10.59</v>
      </c>
    </row>
    <row r="9663" spans="1:5" x14ac:dyDescent="0.2">
      <c r="A9663">
        <v>102220</v>
      </c>
      <c r="B9663" t="s">
        <v>2009</v>
      </c>
      <c r="C9663" t="s">
        <v>16361</v>
      </c>
      <c r="D9663" s="16" t="s">
        <v>656</v>
      </c>
      <c r="E9663">
        <v>21.21</v>
      </c>
    </row>
    <row r="9664" spans="1:5" x14ac:dyDescent="0.2">
      <c r="A9664">
        <v>102230</v>
      </c>
      <c r="B9664" t="s">
        <v>2009</v>
      </c>
      <c r="C9664" t="s">
        <v>16362</v>
      </c>
      <c r="D9664" s="16" t="s">
        <v>656</v>
      </c>
      <c r="E9664">
        <v>31.8</v>
      </c>
    </row>
    <row r="9665" spans="1:5" x14ac:dyDescent="0.2">
      <c r="A9665">
        <v>102208</v>
      </c>
      <c r="B9665" t="s">
        <v>2009</v>
      </c>
      <c r="C9665" t="s">
        <v>16363</v>
      </c>
      <c r="D9665" s="16" t="s">
        <v>656</v>
      </c>
      <c r="E9665">
        <v>10.76</v>
      </c>
    </row>
    <row r="9666" spans="1:5" x14ac:dyDescent="0.2">
      <c r="A9666">
        <v>102218</v>
      </c>
      <c r="B9666" t="s">
        <v>2009</v>
      </c>
      <c r="C9666" t="s">
        <v>16364</v>
      </c>
      <c r="D9666" s="16" t="s">
        <v>656</v>
      </c>
      <c r="E9666">
        <v>21.51</v>
      </c>
    </row>
    <row r="9667" spans="1:5" x14ac:dyDescent="0.2">
      <c r="A9667">
        <v>102228</v>
      </c>
      <c r="B9667" t="s">
        <v>2009</v>
      </c>
      <c r="C9667" t="s">
        <v>16365</v>
      </c>
      <c r="D9667" s="16" t="s">
        <v>656</v>
      </c>
      <c r="E9667">
        <v>32.29</v>
      </c>
    </row>
    <row r="9668" spans="1:5" x14ac:dyDescent="0.2">
      <c r="A9668">
        <v>102212</v>
      </c>
      <c r="B9668" t="s">
        <v>2009</v>
      </c>
      <c r="C9668" t="s">
        <v>16366</v>
      </c>
      <c r="D9668" s="16" t="s">
        <v>656</v>
      </c>
      <c r="E9668">
        <v>0</v>
      </c>
    </row>
    <row r="9669" spans="1:5" x14ac:dyDescent="0.2">
      <c r="A9669">
        <v>102222</v>
      </c>
      <c r="B9669" t="s">
        <v>2009</v>
      </c>
      <c r="C9669" t="s">
        <v>16367</v>
      </c>
      <c r="D9669" s="16" t="s">
        <v>656</v>
      </c>
      <c r="E9669">
        <v>0</v>
      </c>
    </row>
    <row r="9670" spans="1:5" x14ac:dyDescent="0.2">
      <c r="A9670">
        <v>102232</v>
      </c>
      <c r="B9670" t="s">
        <v>2009</v>
      </c>
      <c r="C9670" t="s">
        <v>16368</v>
      </c>
      <c r="D9670" s="16" t="s">
        <v>656</v>
      </c>
      <c r="E9670">
        <v>0</v>
      </c>
    </row>
    <row r="9671" spans="1:5" x14ac:dyDescent="0.2">
      <c r="A9671">
        <v>102203</v>
      </c>
      <c r="B9671" t="s">
        <v>2009</v>
      </c>
      <c r="C9671" t="s">
        <v>16369</v>
      </c>
      <c r="D9671" s="16" t="s">
        <v>656</v>
      </c>
      <c r="E9671">
        <v>13.07</v>
      </c>
    </row>
    <row r="9672" spans="1:5" x14ac:dyDescent="0.2">
      <c r="A9672">
        <v>102213</v>
      </c>
      <c r="B9672" t="s">
        <v>2009</v>
      </c>
      <c r="C9672" t="s">
        <v>16370</v>
      </c>
      <c r="D9672" s="16" t="s">
        <v>656</v>
      </c>
      <c r="E9672">
        <v>26.16</v>
      </c>
    </row>
    <row r="9673" spans="1:5" x14ac:dyDescent="0.2">
      <c r="A9673">
        <v>102223</v>
      </c>
      <c r="B9673" t="s">
        <v>2009</v>
      </c>
      <c r="C9673" t="s">
        <v>16371</v>
      </c>
      <c r="D9673" s="16" t="s">
        <v>656</v>
      </c>
      <c r="E9673">
        <v>39.24</v>
      </c>
    </row>
    <row r="9674" spans="1:5" x14ac:dyDescent="0.2">
      <c r="A9674">
        <v>102204</v>
      </c>
      <c r="B9674" t="s">
        <v>2009</v>
      </c>
      <c r="C9674" t="s">
        <v>16372</v>
      </c>
      <c r="D9674" s="16" t="s">
        <v>656</v>
      </c>
      <c r="E9674">
        <v>13.4</v>
      </c>
    </row>
    <row r="9675" spans="1:5" x14ac:dyDescent="0.2">
      <c r="A9675">
        <v>102214</v>
      </c>
      <c r="B9675" t="s">
        <v>2009</v>
      </c>
      <c r="C9675" t="s">
        <v>16373</v>
      </c>
      <c r="D9675" s="16" t="s">
        <v>656</v>
      </c>
      <c r="E9675">
        <v>26.82</v>
      </c>
    </row>
    <row r="9676" spans="1:5" x14ac:dyDescent="0.2">
      <c r="A9676">
        <v>102224</v>
      </c>
      <c r="B9676" t="s">
        <v>2009</v>
      </c>
      <c r="C9676" t="s">
        <v>16374</v>
      </c>
      <c r="D9676" s="16" t="s">
        <v>656</v>
      </c>
      <c r="E9676">
        <v>40.24</v>
      </c>
    </row>
    <row r="9677" spans="1:5" x14ac:dyDescent="0.2">
      <c r="A9677">
        <v>102205</v>
      </c>
      <c r="B9677" t="s">
        <v>2009</v>
      </c>
      <c r="C9677" t="s">
        <v>16375</v>
      </c>
      <c r="D9677" s="16" t="s">
        <v>656</v>
      </c>
      <c r="E9677">
        <v>12.34</v>
      </c>
    </row>
    <row r="9678" spans="1:5" x14ac:dyDescent="0.2">
      <c r="A9678">
        <v>102215</v>
      </c>
      <c r="B9678" t="s">
        <v>2009</v>
      </c>
      <c r="C9678" t="s">
        <v>16376</v>
      </c>
      <c r="D9678" s="16" t="s">
        <v>656</v>
      </c>
      <c r="E9678">
        <v>24.7</v>
      </c>
    </row>
    <row r="9679" spans="1:5" x14ac:dyDescent="0.2">
      <c r="A9679">
        <v>102225</v>
      </c>
      <c r="B9679" t="s">
        <v>2009</v>
      </c>
      <c r="C9679" t="s">
        <v>16377</v>
      </c>
      <c r="D9679" s="16" t="s">
        <v>656</v>
      </c>
      <c r="E9679">
        <v>37.06</v>
      </c>
    </row>
    <row r="9680" spans="1:5" x14ac:dyDescent="0.2">
      <c r="A9680">
        <v>102206</v>
      </c>
      <c r="B9680" t="s">
        <v>2009</v>
      </c>
      <c r="C9680" t="s">
        <v>16378</v>
      </c>
      <c r="D9680" s="16" t="s">
        <v>656</v>
      </c>
      <c r="E9680">
        <v>0</v>
      </c>
    </row>
    <row r="9681" spans="1:5" x14ac:dyDescent="0.2">
      <c r="A9681">
        <v>102216</v>
      </c>
      <c r="B9681" t="s">
        <v>2009</v>
      </c>
      <c r="C9681" t="s">
        <v>16379</v>
      </c>
      <c r="D9681" s="16" t="s">
        <v>656</v>
      </c>
      <c r="E9681">
        <v>0</v>
      </c>
    </row>
    <row r="9682" spans="1:5" x14ac:dyDescent="0.2">
      <c r="A9682">
        <v>102226</v>
      </c>
      <c r="B9682" t="s">
        <v>2009</v>
      </c>
      <c r="C9682" t="s">
        <v>16380</v>
      </c>
      <c r="D9682" s="16" t="s">
        <v>656</v>
      </c>
      <c r="E9682">
        <v>0</v>
      </c>
    </row>
    <row r="9683" spans="1:5" x14ac:dyDescent="0.2">
      <c r="A9683">
        <v>100718</v>
      </c>
      <c r="B9683" t="s">
        <v>2009</v>
      </c>
      <c r="C9683" t="s">
        <v>16381</v>
      </c>
      <c r="D9683" s="16" t="s">
        <v>658</v>
      </c>
      <c r="E9683">
        <v>1.89</v>
      </c>
    </row>
    <row r="9684" spans="1:5" x14ac:dyDescent="0.2">
      <c r="A9684">
        <v>100716</v>
      </c>
      <c r="B9684" t="s">
        <v>2009</v>
      </c>
      <c r="C9684" t="s">
        <v>16382</v>
      </c>
      <c r="D9684" s="16" t="s">
        <v>656</v>
      </c>
      <c r="E9684">
        <v>24.61</v>
      </c>
    </row>
    <row r="9685" spans="1:5" x14ac:dyDescent="0.2">
      <c r="A9685">
        <v>100717</v>
      </c>
      <c r="B9685" t="s">
        <v>2009</v>
      </c>
      <c r="C9685" t="s">
        <v>16383</v>
      </c>
      <c r="D9685" s="16" t="s">
        <v>656</v>
      </c>
      <c r="E9685">
        <v>13.38</v>
      </c>
    </row>
    <row r="9686" spans="1:5" x14ac:dyDescent="0.2">
      <c r="A9686">
        <v>100754</v>
      </c>
      <c r="B9686" t="s">
        <v>2009</v>
      </c>
      <c r="C9686" t="s">
        <v>16384</v>
      </c>
      <c r="D9686" s="16" t="s">
        <v>656</v>
      </c>
      <c r="E9686">
        <v>40.229999999999997</v>
      </c>
    </row>
    <row r="9687" spans="1:5" x14ac:dyDescent="0.2">
      <c r="A9687">
        <v>100736</v>
      </c>
      <c r="B9687" t="s">
        <v>2009</v>
      </c>
      <c r="C9687" t="s">
        <v>16385</v>
      </c>
      <c r="D9687" s="16" t="s">
        <v>656</v>
      </c>
      <c r="E9687">
        <v>20.11</v>
      </c>
    </row>
    <row r="9688" spans="1:5" x14ac:dyDescent="0.2">
      <c r="A9688">
        <v>100753</v>
      </c>
      <c r="B9688" t="s">
        <v>2009</v>
      </c>
      <c r="C9688" t="s">
        <v>16386</v>
      </c>
      <c r="D9688" s="16" t="s">
        <v>656</v>
      </c>
      <c r="E9688">
        <v>29.87</v>
      </c>
    </row>
    <row r="9689" spans="1:5" x14ac:dyDescent="0.2">
      <c r="A9689">
        <v>100735</v>
      </c>
      <c r="B9689" t="s">
        <v>2009</v>
      </c>
      <c r="C9689" t="s">
        <v>16387</v>
      </c>
      <c r="D9689" s="16" t="s">
        <v>656</v>
      </c>
      <c r="E9689">
        <v>14.93</v>
      </c>
    </row>
    <row r="9690" spans="1:5" x14ac:dyDescent="0.2">
      <c r="A9690">
        <v>100734</v>
      </c>
      <c r="B9690" t="s">
        <v>2009</v>
      </c>
      <c r="C9690" t="s">
        <v>16388</v>
      </c>
      <c r="D9690" s="16" t="s">
        <v>656</v>
      </c>
      <c r="E9690">
        <v>21.54</v>
      </c>
    </row>
    <row r="9691" spans="1:5" x14ac:dyDescent="0.2">
      <c r="A9691">
        <v>100733</v>
      </c>
      <c r="B9691" t="s">
        <v>2009</v>
      </c>
      <c r="C9691" t="s">
        <v>16389</v>
      </c>
      <c r="D9691" s="16" t="s">
        <v>656</v>
      </c>
      <c r="E9691">
        <v>16.62</v>
      </c>
    </row>
    <row r="9692" spans="1:5" x14ac:dyDescent="0.2">
      <c r="A9692">
        <v>100740</v>
      </c>
      <c r="B9692" t="s">
        <v>2009</v>
      </c>
      <c r="C9692" t="s">
        <v>16390</v>
      </c>
      <c r="D9692" s="16" t="s">
        <v>656</v>
      </c>
      <c r="E9692">
        <v>14.7</v>
      </c>
    </row>
    <row r="9693" spans="1:5" x14ac:dyDescent="0.2">
      <c r="A9693">
        <v>100758</v>
      </c>
      <c r="B9693" t="s">
        <v>2009</v>
      </c>
      <c r="C9693" t="s">
        <v>16391</v>
      </c>
      <c r="D9693" s="16" t="s">
        <v>656</v>
      </c>
      <c r="E9693">
        <v>66.8</v>
      </c>
    </row>
    <row r="9694" spans="1:5" x14ac:dyDescent="0.2">
      <c r="A9694">
        <v>100742</v>
      </c>
      <c r="B9694" t="s">
        <v>2009</v>
      </c>
      <c r="C9694" t="s">
        <v>16392</v>
      </c>
      <c r="D9694" s="16" t="s">
        <v>656</v>
      </c>
      <c r="E9694">
        <v>33.380000000000003</v>
      </c>
    </row>
    <row r="9695" spans="1:5" x14ac:dyDescent="0.2">
      <c r="A9695">
        <v>100739</v>
      </c>
      <c r="B9695" t="s">
        <v>2009</v>
      </c>
      <c r="C9695" t="s">
        <v>16393</v>
      </c>
      <c r="D9695" s="16" t="s">
        <v>656</v>
      </c>
      <c r="E9695">
        <v>12.97</v>
      </c>
    </row>
    <row r="9696" spans="1:5" x14ac:dyDescent="0.2">
      <c r="A9696">
        <v>100757</v>
      </c>
      <c r="B9696" t="s">
        <v>2009</v>
      </c>
      <c r="C9696" t="s">
        <v>16394</v>
      </c>
      <c r="D9696" s="16" t="s">
        <v>656</v>
      </c>
      <c r="E9696">
        <v>64.290000000000006</v>
      </c>
    </row>
    <row r="9697" spans="1:5" x14ac:dyDescent="0.2">
      <c r="A9697">
        <v>100741</v>
      </c>
      <c r="B9697" t="s">
        <v>2009</v>
      </c>
      <c r="C9697" t="s">
        <v>16395</v>
      </c>
      <c r="D9697" s="16" t="s">
        <v>656</v>
      </c>
      <c r="E9697">
        <v>32.14</v>
      </c>
    </row>
    <row r="9698" spans="1:5" x14ac:dyDescent="0.2">
      <c r="A9698">
        <v>100744</v>
      </c>
      <c r="B9698" t="s">
        <v>2009</v>
      </c>
      <c r="C9698" t="s">
        <v>16396</v>
      </c>
      <c r="D9698" s="16" t="s">
        <v>656</v>
      </c>
      <c r="E9698">
        <v>14.52</v>
      </c>
    </row>
    <row r="9699" spans="1:5" x14ac:dyDescent="0.2">
      <c r="A9699">
        <v>100760</v>
      </c>
      <c r="B9699" t="s">
        <v>2009</v>
      </c>
      <c r="C9699" t="s">
        <v>16397</v>
      </c>
      <c r="D9699" s="16" t="s">
        <v>656</v>
      </c>
      <c r="E9699">
        <v>66.41</v>
      </c>
    </row>
    <row r="9700" spans="1:5" x14ac:dyDescent="0.2">
      <c r="A9700">
        <v>100746</v>
      </c>
      <c r="B9700" t="s">
        <v>2009</v>
      </c>
      <c r="C9700" t="s">
        <v>16398</v>
      </c>
      <c r="D9700" s="16" t="s">
        <v>656</v>
      </c>
      <c r="E9700">
        <v>33.19</v>
      </c>
    </row>
    <row r="9701" spans="1:5" x14ac:dyDescent="0.2">
      <c r="A9701">
        <v>100743</v>
      </c>
      <c r="B9701" t="s">
        <v>2009</v>
      </c>
      <c r="C9701" t="s">
        <v>16399</v>
      </c>
      <c r="D9701" s="16" t="s">
        <v>656</v>
      </c>
      <c r="E9701">
        <v>12.68</v>
      </c>
    </row>
    <row r="9702" spans="1:5" x14ac:dyDescent="0.2">
      <c r="A9702">
        <v>100759</v>
      </c>
      <c r="B9702" t="s">
        <v>2009</v>
      </c>
      <c r="C9702" t="s">
        <v>16400</v>
      </c>
      <c r="D9702" s="16" t="s">
        <v>656</v>
      </c>
      <c r="E9702">
        <v>63.67</v>
      </c>
    </row>
    <row r="9703" spans="1:5" x14ac:dyDescent="0.2">
      <c r="A9703">
        <v>100745</v>
      </c>
      <c r="B9703" t="s">
        <v>2009</v>
      </c>
      <c r="C9703" t="s">
        <v>16401</v>
      </c>
      <c r="D9703" s="16" t="s">
        <v>656</v>
      </c>
      <c r="E9703">
        <v>31.83</v>
      </c>
    </row>
    <row r="9704" spans="1:5" x14ac:dyDescent="0.2">
      <c r="A9704">
        <v>100748</v>
      </c>
      <c r="B9704" t="s">
        <v>2009</v>
      </c>
      <c r="C9704" t="s">
        <v>16402</v>
      </c>
      <c r="D9704" s="16" t="s">
        <v>656</v>
      </c>
      <c r="E9704">
        <v>14.59</v>
      </c>
    </row>
    <row r="9705" spans="1:5" x14ac:dyDescent="0.2">
      <c r="A9705">
        <v>100762</v>
      </c>
      <c r="B9705" t="s">
        <v>2009</v>
      </c>
      <c r="C9705" t="s">
        <v>16403</v>
      </c>
      <c r="D9705" s="16" t="s">
        <v>656</v>
      </c>
      <c r="E9705">
        <v>66.569999999999993</v>
      </c>
    </row>
    <row r="9706" spans="1:5" x14ac:dyDescent="0.2">
      <c r="A9706">
        <v>100750</v>
      </c>
      <c r="B9706" t="s">
        <v>2009</v>
      </c>
      <c r="C9706" t="s">
        <v>16404</v>
      </c>
      <c r="D9706" s="16" t="s">
        <v>656</v>
      </c>
      <c r="E9706">
        <v>33.270000000000003</v>
      </c>
    </row>
    <row r="9707" spans="1:5" x14ac:dyDescent="0.2">
      <c r="A9707">
        <v>100747</v>
      </c>
      <c r="B9707" t="s">
        <v>2009</v>
      </c>
      <c r="C9707" t="s">
        <v>16405</v>
      </c>
      <c r="D9707" s="16" t="s">
        <v>656</v>
      </c>
      <c r="E9707">
        <v>12.8</v>
      </c>
    </row>
    <row r="9708" spans="1:5" x14ac:dyDescent="0.2">
      <c r="A9708">
        <v>100761</v>
      </c>
      <c r="B9708" t="s">
        <v>2009</v>
      </c>
      <c r="C9708" t="s">
        <v>16406</v>
      </c>
      <c r="D9708" s="16" t="s">
        <v>656</v>
      </c>
      <c r="E9708">
        <v>63.93</v>
      </c>
    </row>
    <row r="9709" spans="1:5" x14ac:dyDescent="0.2">
      <c r="A9709">
        <v>100749</v>
      </c>
      <c r="B9709" t="s">
        <v>2009</v>
      </c>
      <c r="C9709" t="s">
        <v>16407</v>
      </c>
      <c r="D9709" s="16" t="s">
        <v>656</v>
      </c>
      <c r="E9709">
        <v>31.96</v>
      </c>
    </row>
    <row r="9710" spans="1:5" x14ac:dyDescent="0.2">
      <c r="A9710">
        <v>100720</v>
      </c>
      <c r="B9710" t="s">
        <v>2009</v>
      </c>
      <c r="C9710" t="s">
        <v>16408</v>
      </c>
      <c r="D9710" s="16" t="s">
        <v>656</v>
      </c>
      <c r="E9710">
        <v>14.04</v>
      </c>
    </row>
    <row r="9711" spans="1:5" x14ac:dyDescent="0.2">
      <c r="A9711">
        <v>100722</v>
      </c>
      <c r="B9711" t="s">
        <v>2009</v>
      </c>
      <c r="C9711" t="s">
        <v>16409</v>
      </c>
      <c r="D9711" s="16" t="s">
        <v>656</v>
      </c>
      <c r="E9711">
        <v>32.74</v>
      </c>
    </row>
    <row r="9712" spans="1:5" x14ac:dyDescent="0.2">
      <c r="A9712">
        <v>100719</v>
      </c>
      <c r="B9712" t="s">
        <v>2009</v>
      </c>
      <c r="C9712" t="s">
        <v>16410</v>
      </c>
      <c r="D9712" s="16" t="s">
        <v>656</v>
      </c>
      <c r="E9712">
        <v>13.17</v>
      </c>
    </row>
    <row r="9713" spans="1:5" x14ac:dyDescent="0.2">
      <c r="A9713">
        <v>100721</v>
      </c>
      <c r="B9713" t="s">
        <v>2009</v>
      </c>
      <c r="C9713" t="s">
        <v>16411</v>
      </c>
      <c r="D9713" s="16" t="s">
        <v>656</v>
      </c>
      <c r="E9713">
        <v>32.590000000000003</v>
      </c>
    </row>
    <row r="9714" spans="1:5" x14ac:dyDescent="0.2">
      <c r="A9714">
        <v>100724</v>
      </c>
      <c r="B9714" t="s">
        <v>2009</v>
      </c>
      <c r="C9714" t="s">
        <v>16412</v>
      </c>
      <c r="D9714" s="16" t="s">
        <v>656</v>
      </c>
      <c r="E9714">
        <v>17.87</v>
      </c>
    </row>
    <row r="9715" spans="1:5" x14ac:dyDescent="0.2">
      <c r="A9715">
        <v>100726</v>
      </c>
      <c r="B9715" t="s">
        <v>2009</v>
      </c>
      <c r="C9715" t="s">
        <v>16413</v>
      </c>
      <c r="D9715" s="16" t="s">
        <v>656</v>
      </c>
      <c r="E9715">
        <v>36.46</v>
      </c>
    </row>
    <row r="9716" spans="1:5" x14ac:dyDescent="0.2">
      <c r="A9716">
        <v>100723</v>
      </c>
      <c r="B9716" t="s">
        <v>2009</v>
      </c>
      <c r="C9716" t="s">
        <v>16414</v>
      </c>
      <c r="D9716" s="16" t="s">
        <v>656</v>
      </c>
      <c r="E9716">
        <v>14.12</v>
      </c>
    </row>
    <row r="9717" spans="1:5" x14ac:dyDescent="0.2">
      <c r="A9717">
        <v>100725</v>
      </c>
      <c r="B9717" t="s">
        <v>2009</v>
      </c>
      <c r="C9717" t="s">
        <v>16415</v>
      </c>
      <c r="D9717" s="16" t="s">
        <v>656</v>
      </c>
      <c r="E9717">
        <v>32.9</v>
      </c>
    </row>
    <row r="9718" spans="1:5" x14ac:dyDescent="0.2">
      <c r="A9718">
        <v>100752</v>
      </c>
      <c r="B9718" t="s">
        <v>2009</v>
      </c>
      <c r="C9718" t="s">
        <v>16416</v>
      </c>
      <c r="D9718" s="16" t="s">
        <v>656</v>
      </c>
      <c r="E9718">
        <v>58.22</v>
      </c>
    </row>
    <row r="9719" spans="1:5" x14ac:dyDescent="0.2">
      <c r="A9719">
        <v>100730</v>
      </c>
      <c r="B9719" t="s">
        <v>2009</v>
      </c>
      <c r="C9719" t="s">
        <v>16417</v>
      </c>
      <c r="D9719" s="16" t="s">
        <v>656</v>
      </c>
      <c r="E9719">
        <v>29.1</v>
      </c>
    </row>
    <row r="9720" spans="1:5" x14ac:dyDescent="0.2">
      <c r="A9720">
        <v>100751</v>
      </c>
      <c r="B9720" t="s">
        <v>2009</v>
      </c>
      <c r="C9720" t="s">
        <v>16418</v>
      </c>
      <c r="D9720" s="16" t="s">
        <v>656</v>
      </c>
      <c r="E9720">
        <v>48.26</v>
      </c>
    </row>
    <row r="9721" spans="1:5" x14ac:dyDescent="0.2">
      <c r="A9721">
        <v>100729</v>
      </c>
      <c r="B9721" t="s">
        <v>2009</v>
      </c>
      <c r="C9721" t="s">
        <v>16419</v>
      </c>
      <c r="D9721" s="16" t="s">
        <v>656</v>
      </c>
      <c r="E9721">
        <v>24.13</v>
      </c>
    </row>
    <row r="9722" spans="1:5" x14ac:dyDescent="0.2">
      <c r="A9722">
        <v>100728</v>
      </c>
      <c r="B9722" t="s">
        <v>2009</v>
      </c>
      <c r="C9722" t="s">
        <v>16420</v>
      </c>
      <c r="D9722" s="16" t="s">
        <v>656</v>
      </c>
      <c r="E9722">
        <v>29.64</v>
      </c>
    </row>
    <row r="9723" spans="1:5" x14ac:dyDescent="0.2">
      <c r="A9723">
        <v>100732</v>
      </c>
      <c r="B9723" t="s">
        <v>2009</v>
      </c>
      <c r="C9723" t="s">
        <v>16421</v>
      </c>
      <c r="D9723" s="16" t="s">
        <v>656</v>
      </c>
      <c r="E9723">
        <v>0</v>
      </c>
    </row>
    <row r="9724" spans="1:5" x14ac:dyDescent="0.2">
      <c r="A9724">
        <v>100731</v>
      </c>
      <c r="B9724" t="s">
        <v>2009</v>
      </c>
      <c r="C9724" t="s">
        <v>16422</v>
      </c>
      <c r="D9724" s="16" t="s">
        <v>656</v>
      </c>
      <c r="E9724">
        <v>0</v>
      </c>
    </row>
    <row r="9725" spans="1:5" x14ac:dyDescent="0.2">
      <c r="A9725">
        <v>100727</v>
      </c>
      <c r="B9725" t="s">
        <v>2009</v>
      </c>
      <c r="C9725" t="s">
        <v>16423</v>
      </c>
      <c r="D9725" s="16" t="s">
        <v>656</v>
      </c>
      <c r="E9725">
        <v>31.98</v>
      </c>
    </row>
    <row r="9726" spans="1:5" x14ac:dyDescent="0.2">
      <c r="A9726">
        <v>100756</v>
      </c>
      <c r="B9726" t="s">
        <v>2009</v>
      </c>
      <c r="C9726" t="s">
        <v>16424</v>
      </c>
      <c r="D9726" s="16" t="s">
        <v>656</v>
      </c>
      <c r="E9726">
        <v>0</v>
      </c>
    </row>
    <row r="9727" spans="1:5" x14ac:dyDescent="0.2">
      <c r="A9727">
        <v>100738</v>
      </c>
      <c r="B9727" t="s">
        <v>2009</v>
      </c>
      <c r="C9727" t="s">
        <v>16425</v>
      </c>
      <c r="D9727" s="16" t="s">
        <v>656</v>
      </c>
      <c r="E9727">
        <v>0</v>
      </c>
    </row>
    <row r="9728" spans="1:5" x14ac:dyDescent="0.2">
      <c r="A9728">
        <v>100755</v>
      </c>
      <c r="B9728" t="s">
        <v>2009</v>
      </c>
      <c r="C9728" t="s">
        <v>16426</v>
      </c>
      <c r="D9728" s="16" t="s">
        <v>656</v>
      </c>
      <c r="E9728">
        <v>0</v>
      </c>
    </row>
    <row r="9729" spans="1:5" x14ac:dyDescent="0.2">
      <c r="A9729">
        <v>100737</v>
      </c>
      <c r="B9729" t="s">
        <v>2009</v>
      </c>
      <c r="C9729" t="s">
        <v>16427</v>
      </c>
      <c r="D9729" s="16" t="s">
        <v>656</v>
      </c>
      <c r="E9729">
        <v>0</v>
      </c>
    </row>
    <row r="9730" spans="1:5" x14ac:dyDescent="0.2">
      <c r="A9730">
        <v>102499</v>
      </c>
      <c r="B9730" t="s">
        <v>2009</v>
      </c>
      <c r="C9730" t="s">
        <v>16428</v>
      </c>
      <c r="D9730" s="16" t="s">
        <v>656</v>
      </c>
      <c r="E9730">
        <v>3.83</v>
      </c>
    </row>
    <row r="9731" spans="1:5" x14ac:dyDescent="0.2">
      <c r="A9731">
        <v>102505</v>
      </c>
      <c r="B9731" t="s">
        <v>2009</v>
      </c>
      <c r="C9731" t="s">
        <v>16429</v>
      </c>
      <c r="D9731" s="16" t="s">
        <v>658</v>
      </c>
      <c r="E9731">
        <v>14.01</v>
      </c>
    </row>
    <row r="9732" spans="1:5" x14ac:dyDescent="0.2">
      <c r="A9732">
        <v>102504</v>
      </c>
      <c r="B9732" t="s">
        <v>2009</v>
      </c>
      <c r="C9732" t="s">
        <v>16430</v>
      </c>
      <c r="D9732" s="16" t="s">
        <v>658</v>
      </c>
      <c r="E9732">
        <v>13.38</v>
      </c>
    </row>
    <row r="9733" spans="1:5" x14ac:dyDescent="0.2">
      <c r="A9733">
        <v>102506</v>
      </c>
      <c r="B9733" t="s">
        <v>2009</v>
      </c>
      <c r="C9733" t="s">
        <v>16431</v>
      </c>
      <c r="D9733" s="16" t="s">
        <v>658</v>
      </c>
      <c r="E9733">
        <v>14.59</v>
      </c>
    </row>
    <row r="9734" spans="1:5" x14ac:dyDescent="0.2">
      <c r="A9734">
        <v>102500</v>
      </c>
      <c r="B9734" t="s">
        <v>2009</v>
      </c>
      <c r="C9734" t="s">
        <v>16432</v>
      </c>
      <c r="D9734" s="16" t="s">
        <v>658</v>
      </c>
      <c r="E9734">
        <v>5.71</v>
      </c>
    </row>
    <row r="9735" spans="1:5" x14ac:dyDescent="0.2">
      <c r="A9735">
        <v>102502</v>
      </c>
      <c r="B9735" t="s">
        <v>2009</v>
      </c>
      <c r="C9735" t="s">
        <v>16433</v>
      </c>
      <c r="D9735" s="16" t="s">
        <v>658</v>
      </c>
      <c r="E9735">
        <v>0</v>
      </c>
    </row>
    <row r="9736" spans="1:5" x14ac:dyDescent="0.2">
      <c r="A9736">
        <v>102507</v>
      </c>
      <c r="B9736" t="s">
        <v>2009</v>
      </c>
      <c r="C9736" t="s">
        <v>16434</v>
      </c>
      <c r="D9736" s="16" t="s">
        <v>658</v>
      </c>
      <c r="E9736">
        <v>8.1300000000000008</v>
      </c>
    </row>
    <row r="9737" spans="1:5" x14ac:dyDescent="0.2">
      <c r="A9737">
        <v>102510</v>
      </c>
      <c r="B9737" t="s">
        <v>2009</v>
      </c>
      <c r="C9737" t="s">
        <v>16435</v>
      </c>
      <c r="D9737" s="16" t="s">
        <v>658</v>
      </c>
      <c r="E9737">
        <v>0</v>
      </c>
    </row>
    <row r="9738" spans="1:5" x14ac:dyDescent="0.2">
      <c r="A9738">
        <v>102512</v>
      </c>
      <c r="B9738" t="s">
        <v>2009</v>
      </c>
      <c r="C9738" t="s">
        <v>16436</v>
      </c>
      <c r="D9738" s="16" t="s">
        <v>658</v>
      </c>
      <c r="E9738">
        <v>7.71</v>
      </c>
    </row>
    <row r="9739" spans="1:5" x14ac:dyDescent="0.2">
      <c r="A9739">
        <v>102501</v>
      </c>
      <c r="B9739" t="s">
        <v>2009</v>
      </c>
      <c r="C9739" t="s">
        <v>16437</v>
      </c>
      <c r="D9739" s="16" t="s">
        <v>656</v>
      </c>
      <c r="E9739">
        <v>31.41</v>
      </c>
    </row>
    <row r="9740" spans="1:5" x14ac:dyDescent="0.2">
      <c r="A9740">
        <v>102503</v>
      </c>
      <c r="B9740" t="s">
        <v>2009</v>
      </c>
      <c r="C9740" t="s">
        <v>16438</v>
      </c>
      <c r="D9740" s="16" t="s">
        <v>656</v>
      </c>
      <c r="E9740">
        <v>0</v>
      </c>
    </row>
    <row r="9741" spans="1:5" x14ac:dyDescent="0.2">
      <c r="A9741">
        <v>102508</v>
      </c>
      <c r="B9741" t="s">
        <v>2009</v>
      </c>
      <c r="C9741" t="s">
        <v>16439</v>
      </c>
      <c r="D9741" s="16" t="s">
        <v>656</v>
      </c>
      <c r="E9741">
        <v>56.13</v>
      </c>
    </row>
    <row r="9742" spans="1:5" x14ac:dyDescent="0.2">
      <c r="A9742">
        <v>102511</v>
      </c>
      <c r="B9742" t="s">
        <v>2009</v>
      </c>
      <c r="C9742" t="s">
        <v>16440</v>
      </c>
      <c r="D9742" s="16" t="s">
        <v>656</v>
      </c>
      <c r="E9742">
        <v>0</v>
      </c>
    </row>
    <row r="9743" spans="1:5" x14ac:dyDescent="0.2">
      <c r="A9743">
        <v>102509</v>
      </c>
      <c r="B9743" t="s">
        <v>2009</v>
      </c>
      <c r="C9743" t="s">
        <v>16441</v>
      </c>
      <c r="D9743" s="16" t="s">
        <v>656</v>
      </c>
      <c r="E9743">
        <v>39.909999999999997</v>
      </c>
    </row>
    <row r="9744" spans="1:5" x14ac:dyDescent="0.2">
      <c r="A9744">
        <v>102498</v>
      </c>
      <c r="B9744" t="s">
        <v>2009</v>
      </c>
      <c r="C9744" t="s">
        <v>16442</v>
      </c>
      <c r="D9744" s="16" t="s">
        <v>658</v>
      </c>
      <c r="E9744">
        <v>2.19</v>
      </c>
    </row>
    <row r="9745" spans="1:5" x14ac:dyDescent="0.2">
      <c r="A9745">
        <v>102519</v>
      </c>
      <c r="B9745" t="s">
        <v>2009</v>
      </c>
      <c r="C9745" t="s">
        <v>16443</v>
      </c>
      <c r="D9745" s="16" t="s">
        <v>621</v>
      </c>
      <c r="E9745">
        <v>0</v>
      </c>
    </row>
    <row r="9746" spans="1:5" x14ac:dyDescent="0.2">
      <c r="A9746">
        <v>102491</v>
      </c>
      <c r="B9746" t="s">
        <v>2009</v>
      </c>
      <c r="C9746" t="s">
        <v>16444</v>
      </c>
      <c r="D9746" s="16" t="s">
        <v>656</v>
      </c>
      <c r="E9746">
        <v>25.15</v>
      </c>
    </row>
    <row r="9747" spans="1:5" x14ac:dyDescent="0.2">
      <c r="A9747">
        <v>102492</v>
      </c>
      <c r="B9747" t="s">
        <v>2009</v>
      </c>
      <c r="C9747" t="s">
        <v>16445</v>
      </c>
      <c r="D9747" s="16" t="s">
        <v>656</v>
      </c>
      <c r="E9747">
        <v>32.020000000000003</v>
      </c>
    </row>
    <row r="9748" spans="1:5" x14ac:dyDescent="0.2">
      <c r="A9748">
        <v>102804</v>
      </c>
      <c r="B9748" t="s">
        <v>2009</v>
      </c>
      <c r="C9748" t="s">
        <v>16446</v>
      </c>
      <c r="D9748" s="16" t="s">
        <v>656</v>
      </c>
      <c r="E9748">
        <v>0</v>
      </c>
    </row>
    <row r="9749" spans="1:5" x14ac:dyDescent="0.2">
      <c r="A9749">
        <v>102494</v>
      </c>
      <c r="B9749" t="s">
        <v>2009</v>
      </c>
      <c r="C9749" t="s">
        <v>16447</v>
      </c>
      <c r="D9749" s="16" t="s">
        <v>656</v>
      </c>
      <c r="E9749">
        <v>76.53</v>
      </c>
    </row>
    <row r="9750" spans="1:5" x14ac:dyDescent="0.2">
      <c r="A9750">
        <v>102805</v>
      </c>
      <c r="B9750" t="s">
        <v>2009</v>
      </c>
      <c r="C9750" t="s">
        <v>16448</v>
      </c>
      <c r="D9750" s="16" t="s">
        <v>656</v>
      </c>
      <c r="E9750">
        <v>0</v>
      </c>
    </row>
    <row r="9751" spans="1:5" x14ac:dyDescent="0.2">
      <c r="A9751">
        <v>102490</v>
      </c>
      <c r="B9751" t="s">
        <v>2009</v>
      </c>
      <c r="C9751" t="s">
        <v>16449</v>
      </c>
      <c r="D9751" s="16" t="s">
        <v>656</v>
      </c>
      <c r="E9751">
        <v>0</v>
      </c>
    </row>
    <row r="9752" spans="1:5" x14ac:dyDescent="0.2">
      <c r="A9752">
        <v>102496</v>
      </c>
      <c r="B9752" t="s">
        <v>2009</v>
      </c>
      <c r="C9752" t="s">
        <v>16450</v>
      </c>
      <c r="D9752" s="16" t="s">
        <v>658</v>
      </c>
      <c r="E9752">
        <v>16.62</v>
      </c>
    </row>
    <row r="9753" spans="1:5" x14ac:dyDescent="0.2">
      <c r="A9753">
        <v>102497</v>
      </c>
      <c r="B9753" t="s">
        <v>2009</v>
      </c>
      <c r="C9753" t="s">
        <v>16451</v>
      </c>
      <c r="D9753" s="16" t="s">
        <v>658</v>
      </c>
      <c r="E9753">
        <v>6.31</v>
      </c>
    </row>
    <row r="9754" spans="1:5" x14ac:dyDescent="0.2">
      <c r="A9754">
        <v>102520</v>
      </c>
      <c r="B9754" t="s">
        <v>2009</v>
      </c>
      <c r="C9754" t="s">
        <v>16452</v>
      </c>
      <c r="D9754" s="16" t="s">
        <v>656</v>
      </c>
      <c r="E9754">
        <v>107.26</v>
      </c>
    </row>
    <row r="9755" spans="1:5" x14ac:dyDescent="0.2">
      <c r="A9755">
        <v>102518</v>
      </c>
      <c r="B9755" t="s">
        <v>2009</v>
      </c>
      <c r="C9755" t="s">
        <v>16453</v>
      </c>
      <c r="D9755" s="16" t="s">
        <v>621</v>
      </c>
      <c r="E9755">
        <v>0</v>
      </c>
    </row>
    <row r="9756" spans="1:5" x14ac:dyDescent="0.2">
      <c r="A9756">
        <v>102514</v>
      </c>
      <c r="B9756" t="s">
        <v>2009</v>
      </c>
      <c r="C9756" t="s">
        <v>16454</v>
      </c>
      <c r="D9756" s="16" t="s">
        <v>621</v>
      </c>
      <c r="E9756">
        <v>0</v>
      </c>
    </row>
    <row r="9757" spans="1:5" x14ac:dyDescent="0.2">
      <c r="A9757">
        <v>102516</v>
      </c>
      <c r="B9757" t="s">
        <v>2009</v>
      </c>
      <c r="C9757" t="s">
        <v>16455</v>
      </c>
      <c r="D9757" s="16" t="s">
        <v>621</v>
      </c>
      <c r="E9757">
        <v>0</v>
      </c>
    </row>
    <row r="9758" spans="1:5" x14ac:dyDescent="0.2">
      <c r="A9758">
        <v>102515</v>
      </c>
      <c r="B9758" t="s">
        <v>2009</v>
      </c>
      <c r="C9758" t="s">
        <v>16456</v>
      </c>
      <c r="D9758" s="16" t="s">
        <v>621</v>
      </c>
      <c r="E9758">
        <v>0</v>
      </c>
    </row>
    <row r="9759" spans="1:5" x14ac:dyDescent="0.2">
      <c r="A9759">
        <v>102517</v>
      </c>
      <c r="B9759" t="s">
        <v>2009</v>
      </c>
      <c r="C9759" t="s">
        <v>16457</v>
      </c>
      <c r="D9759" s="16" t="s">
        <v>621</v>
      </c>
      <c r="E9759">
        <v>0</v>
      </c>
    </row>
    <row r="9760" spans="1:5" x14ac:dyDescent="0.2">
      <c r="A9760">
        <v>102513</v>
      </c>
      <c r="B9760" t="s">
        <v>2009</v>
      </c>
      <c r="C9760" t="s">
        <v>16458</v>
      </c>
      <c r="D9760" s="16" t="s">
        <v>656</v>
      </c>
      <c r="E9760">
        <v>61.65</v>
      </c>
    </row>
    <row r="9761" spans="1:5" x14ac:dyDescent="0.2">
      <c r="A9761">
        <v>102489</v>
      </c>
      <c r="B9761" t="s">
        <v>2009</v>
      </c>
      <c r="C9761" t="s">
        <v>16459</v>
      </c>
      <c r="D9761" s="16" t="s">
        <v>656</v>
      </c>
      <c r="E9761">
        <v>30.95</v>
      </c>
    </row>
    <row r="9762" spans="1:5" x14ac:dyDescent="0.2">
      <c r="A9762">
        <v>102488</v>
      </c>
      <c r="B9762" t="s">
        <v>2009</v>
      </c>
      <c r="C9762" t="s">
        <v>16460</v>
      </c>
      <c r="D9762" s="16" t="s">
        <v>656</v>
      </c>
      <c r="E9762">
        <v>4.55</v>
      </c>
    </row>
    <row r="9763" spans="1:5" x14ac:dyDescent="0.2">
      <c r="A9763">
        <v>101730</v>
      </c>
      <c r="B9763" t="s">
        <v>2009</v>
      </c>
      <c r="C9763" t="s">
        <v>16461</v>
      </c>
      <c r="D9763" s="16" t="s">
        <v>656</v>
      </c>
      <c r="E9763">
        <v>0</v>
      </c>
    </row>
    <row r="9764" spans="1:5" x14ac:dyDescent="0.2">
      <c r="A9764">
        <v>101746</v>
      </c>
      <c r="B9764" t="s">
        <v>2009</v>
      </c>
      <c r="C9764" t="s">
        <v>16462</v>
      </c>
      <c r="D9764" s="16" t="s">
        <v>656</v>
      </c>
      <c r="E9764">
        <v>387.3</v>
      </c>
    </row>
    <row r="9765" spans="1:5" x14ac:dyDescent="0.2">
      <c r="A9765">
        <v>106788</v>
      </c>
      <c r="B9765" t="s">
        <v>2009</v>
      </c>
      <c r="C9765" t="s">
        <v>16463</v>
      </c>
      <c r="D9765" s="16" t="s">
        <v>656</v>
      </c>
      <c r="E9765">
        <v>33.01</v>
      </c>
    </row>
    <row r="9766" spans="1:5" x14ac:dyDescent="0.2">
      <c r="A9766">
        <v>106789</v>
      </c>
      <c r="B9766" t="s">
        <v>2009</v>
      </c>
      <c r="C9766" t="s">
        <v>16464</v>
      </c>
      <c r="D9766" s="16" t="s">
        <v>656</v>
      </c>
      <c r="E9766">
        <v>30.79</v>
      </c>
    </row>
    <row r="9767" spans="1:5" x14ac:dyDescent="0.2">
      <c r="A9767">
        <v>98679</v>
      </c>
      <c r="B9767" t="s">
        <v>2009</v>
      </c>
      <c r="C9767" t="s">
        <v>16465</v>
      </c>
      <c r="D9767" s="16" t="s">
        <v>656</v>
      </c>
      <c r="E9767">
        <v>37.270000000000003</v>
      </c>
    </row>
    <row r="9768" spans="1:5" x14ac:dyDescent="0.2">
      <c r="A9768">
        <v>98680</v>
      </c>
      <c r="B9768" t="s">
        <v>2009</v>
      </c>
      <c r="C9768" t="s">
        <v>16466</v>
      </c>
      <c r="D9768" s="16" t="s">
        <v>656</v>
      </c>
      <c r="E9768">
        <v>45.5</v>
      </c>
    </row>
    <row r="9769" spans="1:5" x14ac:dyDescent="0.2">
      <c r="A9769">
        <v>101749</v>
      </c>
      <c r="B9769" t="s">
        <v>2009</v>
      </c>
      <c r="C9769" t="s">
        <v>16467</v>
      </c>
      <c r="D9769" s="16" t="s">
        <v>656</v>
      </c>
      <c r="E9769">
        <v>52.24</v>
      </c>
    </row>
    <row r="9770" spans="1:5" x14ac:dyDescent="0.2">
      <c r="A9770">
        <v>98681</v>
      </c>
      <c r="B9770" t="s">
        <v>2009</v>
      </c>
      <c r="C9770" t="s">
        <v>16468</v>
      </c>
      <c r="D9770" s="16" t="s">
        <v>656</v>
      </c>
      <c r="E9770">
        <v>32.520000000000003</v>
      </c>
    </row>
    <row r="9771" spans="1:5" x14ac:dyDescent="0.2">
      <c r="A9771">
        <v>98682</v>
      </c>
      <c r="B9771" t="s">
        <v>2009</v>
      </c>
      <c r="C9771" t="s">
        <v>16469</v>
      </c>
      <c r="D9771" s="16" t="s">
        <v>656</v>
      </c>
      <c r="E9771">
        <v>40.75</v>
      </c>
    </row>
    <row r="9772" spans="1:5" x14ac:dyDescent="0.2">
      <c r="A9772">
        <v>101750</v>
      </c>
      <c r="B9772" t="s">
        <v>2009</v>
      </c>
      <c r="C9772" t="s">
        <v>16470</v>
      </c>
      <c r="D9772" s="16" t="s">
        <v>656</v>
      </c>
      <c r="E9772">
        <v>47.48</v>
      </c>
    </row>
    <row r="9773" spans="1:5" x14ac:dyDescent="0.2">
      <c r="A9773">
        <v>106787</v>
      </c>
      <c r="B9773" t="s">
        <v>2009</v>
      </c>
      <c r="C9773" t="s">
        <v>16471</v>
      </c>
      <c r="D9773" s="16" t="s">
        <v>656</v>
      </c>
      <c r="E9773">
        <v>0</v>
      </c>
    </row>
    <row r="9774" spans="1:5" x14ac:dyDescent="0.2">
      <c r="A9774">
        <v>101737</v>
      </c>
      <c r="B9774" t="s">
        <v>2009</v>
      </c>
      <c r="C9774" t="s">
        <v>16472</v>
      </c>
      <c r="D9774" s="16" t="s">
        <v>656</v>
      </c>
      <c r="E9774">
        <v>132.61000000000001</v>
      </c>
    </row>
    <row r="9775" spans="1:5" x14ac:dyDescent="0.2">
      <c r="A9775">
        <v>101735</v>
      </c>
      <c r="B9775" t="s">
        <v>2009</v>
      </c>
      <c r="C9775" t="s">
        <v>16473</v>
      </c>
      <c r="D9775" s="16" t="s">
        <v>656</v>
      </c>
      <c r="E9775">
        <v>395.68</v>
      </c>
    </row>
    <row r="9776" spans="1:5" x14ac:dyDescent="0.2">
      <c r="A9776">
        <v>101734</v>
      </c>
      <c r="B9776" t="s">
        <v>2009</v>
      </c>
      <c r="C9776" t="s">
        <v>16474</v>
      </c>
      <c r="D9776" s="16" t="s">
        <v>656</v>
      </c>
      <c r="E9776">
        <v>386.65</v>
      </c>
    </row>
    <row r="9777" spans="1:5" x14ac:dyDescent="0.2">
      <c r="A9777">
        <v>101736</v>
      </c>
      <c r="B9777" t="s">
        <v>2009</v>
      </c>
      <c r="C9777" t="s">
        <v>16475</v>
      </c>
      <c r="D9777" s="16" t="s">
        <v>656</v>
      </c>
      <c r="E9777">
        <v>114.72</v>
      </c>
    </row>
    <row r="9778" spans="1:5" x14ac:dyDescent="0.2">
      <c r="A9778">
        <v>101733</v>
      </c>
      <c r="B9778" t="s">
        <v>2009</v>
      </c>
      <c r="C9778" t="s">
        <v>16476</v>
      </c>
      <c r="D9778" s="16" t="s">
        <v>656</v>
      </c>
      <c r="E9778">
        <v>262.05</v>
      </c>
    </row>
    <row r="9779" spans="1:5" x14ac:dyDescent="0.2">
      <c r="A9779">
        <v>98677</v>
      </c>
      <c r="B9779" t="s">
        <v>2009</v>
      </c>
      <c r="C9779" t="s">
        <v>16477</v>
      </c>
      <c r="D9779" s="16" t="s">
        <v>656</v>
      </c>
      <c r="E9779">
        <v>0</v>
      </c>
    </row>
    <row r="9780" spans="1:5" x14ac:dyDescent="0.2">
      <c r="A9780">
        <v>98678</v>
      </c>
      <c r="B9780" t="s">
        <v>2009</v>
      </c>
      <c r="C9780" t="s">
        <v>16478</v>
      </c>
      <c r="D9780" s="16" t="s">
        <v>656</v>
      </c>
      <c r="E9780">
        <v>0</v>
      </c>
    </row>
    <row r="9781" spans="1:5" x14ac:dyDescent="0.2">
      <c r="A9781">
        <v>98676</v>
      </c>
      <c r="B9781" t="s">
        <v>2009</v>
      </c>
      <c r="C9781" t="s">
        <v>16479</v>
      </c>
      <c r="D9781" s="16" t="s">
        <v>656</v>
      </c>
      <c r="E9781">
        <v>0</v>
      </c>
    </row>
    <row r="9782" spans="1:5" x14ac:dyDescent="0.2">
      <c r="A9782">
        <v>98675</v>
      </c>
      <c r="B9782" t="s">
        <v>2009</v>
      </c>
      <c r="C9782" t="s">
        <v>16480</v>
      </c>
      <c r="D9782" s="16" t="s">
        <v>656</v>
      </c>
      <c r="E9782">
        <v>0</v>
      </c>
    </row>
    <row r="9783" spans="1:5" x14ac:dyDescent="0.2">
      <c r="A9783">
        <v>104162</v>
      </c>
      <c r="B9783" t="s">
        <v>2009</v>
      </c>
      <c r="C9783" t="s">
        <v>16481</v>
      </c>
      <c r="D9783" s="16" t="s">
        <v>656</v>
      </c>
      <c r="E9783">
        <v>102.11</v>
      </c>
    </row>
    <row r="9784" spans="1:5" x14ac:dyDescent="0.2">
      <c r="A9784">
        <v>98671</v>
      </c>
      <c r="B9784" t="s">
        <v>2009</v>
      </c>
      <c r="C9784" t="s">
        <v>16482</v>
      </c>
      <c r="D9784" s="16" t="s">
        <v>656</v>
      </c>
      <c r="E9784">
        <v>275.45</v>
      </c>
    </row>
    <row r="9785" spans="1:5" x14ac:dyDescent="0.2">
      <c r="A9785">
        <v>101726</v>
      </c>
      <c r="B9785" t="s">
        <v>2009</v>
      </c>
      <c r="C9785" t="s">
        <v>16483</v>
      </c>
      <c r="D9785" s="16" t="s">
        <v>656</v>
      </c>
      <c r="E9785">
        <v>234.37</v>
      </c>
    </row>
    <row r="9786" spans="1:5" x14ac:dyDescent="0.2">
      <c r="A9786">
        <v>101725</v>
      </c>
      <c r="B9786" t="s">
        <v>2009</v>
      </c>
      <c r="C9786" t="s">
        <v>16484</v>
      </c>
      <c r="D9786" s="16" t="s">
        <v>656</v>
      </c>
      <c r="E9786">
        <v>323.91000000000003</v>
      </c>
    </row>
    <row r="9787" spans="1:5" x14ac:dyDescent="0.2">
      <c r="A9787">
        <v>98672</v>
      </c>
      <c r="B9787" t="s">
        <v>2009</v>
      </c>
      <c r="C9787" t="s">
        <v>16485</v>
      </c>
      <c r="D9787" s="16" t="s">
        <v>656</v>
      </c>
      <c r="E9787">
        <v>314.64</v>
      </c>
    </row>
    <row r="9788" spans="1:5" x14ac:dyDescent="0.2">
      <c r="A9788">
        <v>101732</v>
      </c>
      <c r="B9788" t="s">
        <v>2009</v>
      </c>
      <c r="C9788" t="s">
        <v>16486</v>
      </c>
      <c r="D9788" s="16" t="s">
        <v>656</v>
      </c>
      <c r="E9788">
        <v>126.72</v>
      </c>
    </row>
    <row r="9789" spans="1:5" x14ac:dyDescent="0.2">
      <c r="A9789">
        <v>106793</v>
      </c>
      <c r="B9789" t="s">
        <v>2009</v>
      </c>
      <c r="C9789" t="s">
        <v>16487</v>
      </c>
      <c r="D9789" s="16" t="s">
        <v>656</v>
      </c>
      <c r="E9789">
        <v>0</v>
      </c>
    </row>
    <row r="9790" spans="1:5" x14ac:dyDescent="0.2">
      <c r="A9790">
        <v>101731</v>
      </c>
      <c r="B9790" t="s">
        <v>2009</v>
      </c>
      <c r="C9790" t="s">
        <v>16488</v>
      </c>
      <c r="D9790" s="16" t="s">
        <v>656</v>
      </c>
      <c r="E9790">
        <v>390.14</v>
      </c>
    </row>
    <row r="9791" spans="1:5" x14ac:dyDescent="0.2">
      <c r="A9791">
        <v>101751</v>
      </c>
      <c r="B9791" t="s">
        <v>2009</v>
      </c>
      <c r="C9791" t="s">
        <v>16489</v>
      </c>
      <c r="D9791" s="16" t="s">
        <v>656</v>
      </c>
      <c r="E9791">
        <v>287.92</v>
      </c>
    </row>
    <row r="9792" spans="1:5" x14ac:dyDescent="0.2">
      <c r="A9792">
        <v>101729</v>
      </c>
      <c r="B9792" t="s">
        <v>2009</v>
      </c>
      <c r="C9792" t="s">
        <v>16490</v>
      </c>
      <c r="D9792" s="16" t="s">
        <v>656</v>
      </c>
      <c r="E9792">
        <v>284.36</v>
      </c>
    </row>
    <row r="9793" spans="1:5" x14ac:dyDescent="0.2">
      <c r="A9793">
        <v>98683</v>
      </c>
      <c r="B9793" t="s">
        <v>2009</v>
      </c>
      <c r="C9793" t="s">
        <v>16491</v>
      </c>
      <c r="D9793" s="16" t="s">
        <v>656</v>
      </c>
      <c r="E9793">
        <v>0</v>
      </c>
    </row>
    <row r="9794" spans="1:5" x14ac:dyDescent="0.2">
      <c r="A9794">
        <v>106785</v>
      </c>
      <c r="B9794" t="s">
        <v>2009</v>
      </c>
      <c r="C9794" t="s">
        <v>16492</v>
      </c>
      <c r="D9794" s="16" t="s">
        <v>658</v>
      </c>
      <c r="E9794">
        <v>0</v>
      </c>
    </row>
    <row r="9795" spans="1:5" x14ac:dyDescent="0.2">
      <c r="A9795">
        <v>101094</v>
      </c>
      <c r="B9795" t="s">
        <v>2009</v>
      </c>
      <c r="C9795" t="s">
        <v>16493</v>
      </c>
      <c r="D9795" s="16" t="s">
        <v>658</v>
      </c>
      <c r="E9795">
        <v>191.42</v>
      </c>
    </row>
    <row r="9796" spans="1:5" x14ac:dyDescent="0.2">
      <c r="A9796">
        <v>101095</v>
      </c>
      <c r="B9796" t="s">
        <v>2009</v>
      </c>
      <c r="C9796" t="s">
        <v>16494</v>
      </c>
      <c r="D9796" s="16" t="s">
        <v>658</v>
      </c>
      <c r="E9796">
        <v>0</v>
      </c>
    </row>
    <row r="9797" spans="1:5" x14ac:dyDescent="0.2">
      <c r="A9797">
        <v>106786</v>
      </c>
      <c r="B9797" t="s">
        <v>2009</v>
      </c>
      <c r="C9797" t="s">
        <v>16495</v>
      </c>
      <c r="D9797" s="16" t="s">
        <v>658</v>
      </c>
      <c r="E9797">
        <v>0</v>
      </c>
    </row>
    <row r="9798" spans="1:5" x14ac:dyDescent="0.2">
      <c r="A9798">
        <v>106783</v>
      </c>
      <c r="B9798" t="s">
        <v>2009</v>
      </c>
      <c r="C9798" t="s">
        <v>16496</v>
      </c>
      <c r="D9798" s="16" t="s">
        <v>656</v>
      </c>
      <c r="E9798">
        <v>0</v>
      </c>
    </row>
    <row r="9799" spans="1:5" x14ac:dyDescent="0.2">
      <c r="A9799">
        <v>106784</v>
      </c>
      <c r="B9799" t="s">
        <v>2009</v>
      </c>
      <c r="C9799" t="s">
        <v>16497</v>
      </c>
      <c r="D9799" s="16" t="s">
        <v>656</v>
      </c>
      <c r="E9799">
        <v>0</v>
      </c>
    </row>
    <row r="9800" spans="1:5" x14ac:dyDescent="0.2">
      <c r="A9800">
        <v>106782</v>
      </c>
      <c r="B9800" t="s">
        <v>2009</v>
      </c>
      <c r="C9800" t="s">
        <v>16498</v>
      </c>
      <c r="D9800" s="16" t="s">
        <v>656</v>
      </c>
      <c r="E9800">
        <v>0</v>
      </c>
    </row>
    <row r="9801" spans="1:5" x14ac:dyDescent="0.2">
      <c r="A9801">
        <v>101728</v>
      </c>
      <c r="B9801" t="s">
        <v>2009</v>
      </c>
      <c r="C9801" t="s">
        <v>16499</v>
      </c>
      <c r="D9801" s="16" t="s">
        <v>656</v>
      </c>
      <c r="E9801">
        <v>0</v>
      </c>
    </row>
    <row r="9802" spans="1:5" x14ac:dyDescent="0.2">
      <c r="A9802">
        <v>101727</v>
      </c>
      <c r="B9802" t="s">
        <v>2009</v>
      </c>
      <c r="C9802" t="s">
        <v>16500</v>
      </c>
      <c r="D9802" s="16" t="s">
        <v>656</v>
      </c>
      <c r="E9802">
        <v>178.47</v>
      </c>
    </row>
    <row r="9803" spans="1:5" x14ac:dyDescent="0.2">
      <c r="A9803">
        <v>106790</v>
      </c>
      <c r="B9803" t="s">
        <v>2009</v>
      </c>
      <c r="C9803" t="s">
        <v>16501</v>
      </c>
      <c r="D9803" s="16" t="s">
        <v>656</v>
      </c>
      <c r="E9803">
        <v>192.99</v>
      </c>
    </row>
    <row r="9804" spans="1:5" x14ac:dyDescent="0.2">
      <c r="A9804">
        <v>106792</v>
      </c>
      <c r="B9804" t="s">
        <v>2009</v>
      </c>
      <c r="C9804" t="s">
        <v>16502</v>
      </c>
      <c r="D9804" s="16" t="s">
        <v>656</v>
      </c>
      <c r="E9804">
        <v>4.6900000000000004</v>
      </c>
    </row>
    <row r="9805" spans="1:5" x14ac:dyDescent="0.2">
      <c r="A9805">
        <v>101748</v>
      </c>
      <c r="B9805" t="s">
        <v>2009</v>
      </c>
      <c r="C9805" t="s">
        <v>16503</v>
      </c>
      <c r="D9805" s="16" t="s">
        <v>656</v>
      </c>
      <c r="E9805">
        <v>4.41</v>
      </c>
    </row>
    <row r="9806" spans="1:5" x14ac:dyDescent="0.2">
      <c r="A9806">
        <v>106791</v>
      </c>
      <c r="B9806" t="s">
        <v>2009</v>
      </c>
      <c r="C9806" t="s">
        <v>16504</v>
      </c>
      <c r="D9806" s="16" t="s">
        <v>656</v>
      </c>
      <c r="E9806">
        <v>267.39999999999998</v>
      </c>
    </row>
    <row r="9807" spans="1:5" x14ac:dyDescent="0.2">
      <c r="A9807">
        <v>101742</v>
      </c>
      <c r="B9807" t="s">
        <v>2009</v>
      </c>
      <c r="C9807" t="s">
        <v>16505</v>
      </c>
      <c r="D9807" s="16" t="s">
        <v>658</v>
      </c>
      <c r="E9807">
        <v>56.53</v>
      </c>
    </row>
    <row r="9808" spans="1:5" x14ac:dyDescent="0.2">
      <c r="A9808">
        <v>101740</v>
      </c>
      <c r="B9808" t="s">
        <v>2009</v>
      </c>
      <c r="C9808" t="s">
        <v>16506</v>
      </c>
      <c r="D9808" s="16" t="s">
        <v>658</v>
      </c>
      <c r="E9808">
        <v>61.69</v>
      </c>
    </row>
    <row r="9809" spans="1:5" x14ac:dyDescent="0.2">
      <c r="A9809">
        <v>98685</v>
      </c>
      <c r="B9809" t="s">
        <v>2009</v>
      </c>
      <c r="C9809" t="s">
        <v>16507</v>
      </c>
      <c r="D9809" s="16" t="s">
        <v>658</v>
      </c>
      <c r="E9809">
        <v>58.28</v>
      </c>
    </row>
    <row r="9810" spans="1:5" x14ac:dyDescent="0.2">
      <c r="A9810">
        <v>98686</v>
      </c>
      <c r="B9810" t="s">
        <v>2009</v>
      </c>
      <c r="C9810" t="s">
        <v>16508</v>
      </c>
      <c r="D9810" s="16" t="s">
        <v>658</v>
      </c>
      <c r="E9810">
        <v>66.36</v>
      </c>
    </row>
    <row r="9811" spans="1:5" x14ac:dyDescent="0.2">
      <c r="A9811">
        <v>101738</v>
      </c>
      <c r="B9811" t="s">
        <v>2009</v>
      </c>
      <c r="C9811" t="s">
        <v>16509</v>
      </c>
      <c r="D9811" s="16" t="s">
        <v>658</v>
      </c>
      <c r="E9811">
        <v>29.92</v>
      </c>
    </row>
    <row r="9812" spans="1:5" x14ac:dyDescent="0.2">
      <c r="A9812">
        <v>101739</v>
      </c>
      <c r="B9812" t="s">
        <v>2009</v>
      </c>
      <c r="C9812" t="s">
        <v>16510</v>
      </c>
      <c r="D9812" s="16" t="s">
        <v>658</v>
      </c>
      <c r="E9812">
        <v>47.02</v>
      </c>
    </row>
    <row r="9813" spans="1:5" x14ac:dyDescent="0.2">
      <c r="A9813">
        <v>101741</v>
      </c>
      <c r="B9813" t="s">
        <v>2009</v>
      </c>
      <c r="C9813" t="s">
        <v>16511</v>
      </c>
      <c r="D9813" s="16" t="s">
        <v>658</v>
      </c>
      <c r="E9813">
        <v>54.7</v>
      </c>
    </row>
    <row r="9814" spans="1:5" x14ac:dyDescent="0.2">
      <c r="A9814">
        <v>98697</v>
      </c>
      <c r="B9814" t="s">
        <v>2009</v>
      </c>
      <c r="C9814" t="s">
        <v>16512</v>
      </c>
      <c r="D9814" s="16" t="s">
        <v>658</v>
      </c>
      <c r="E9814">
        <v>47.37</v>
      </c>
    </row>
    <row r="9815" spans="1:5" x14ac:dyDescent="0.2">
      <c r="A9815">
        <v>98688</v>
      </c>
      <c r="B9815" t="s">
        <v>2009</v>
      </c>
      <c r="C9815" t="s">
        <v>16513</v>
      </c>
      <c r="D9815" s="16" t="s">
        <v>658</v>
      </c>
      <c r="E9815">
        <v>53.97</v>
      </c>
    </row>
    <row r="9816" spans="1:5" x14ac:dyDescent="0.2">
      <c r="A9816">
        <v>98687</v>
      </c>
      <c r="B9816" t="s">
        <v>2009</v>
      </c>
      <c r="C9816" t="s">
        <v>16514</v>
      </c>
      <c r="D9816" s="16" t="s">
        <v>658</v>
      </c>
      <c r="E9816">
        <v>0</v>
      </c>
    </row>
    <row r="9817" spans="1:5" x14ac:dyDescent="0.2">
      <c r="A9817">
        <v>98689</v>
      </c>
      <c r="B9817" t="s">
        <v>2009</v>
      </c>
      <c r="C9817" t="s">
        <v>16515</v>
      </c>
      <c r="D9817" s="16" t="s">
        <v>658</v>
      </c>
      <c r="E9817">
        <v>94.6</v>
      </c>
    </row>
    <row r="9818" spans="1:5" x14ac:dyDescent="0.2">
      <c r="A9818">
        <v>98695</v>
      </c>
      <c r="B9818" t="s">
        <v>2009</v>
      </c>
      <c r="C9818" t="s">
        <v>16516</v>
      </c>
      <c r="D9818" s="16" t="s">
        <v>658</v>
      </c>
      <c r="E9818">
        <v>82.72</v>
      </c>
    </row>
    <row r="9819" spans="1:5" x14ac:dyDescent="0.2">
      <c r="A9819">
        <v>100606</v>
      </c>
      <c r="B9819" t="s">
        <v>2009</v>
      </c>
      <c r="C9819" t="s">
        <v>16517</v>
      </c>
      <c r="D9819" s="16" t="s">
        <v>621</v>
      </c>
      <c r="E9819">
        <v>1924.92</v>
      </c>
    </row>
    <row r="9820" spans="1:5" x14ac:dyDescent="0.2">
      <c r="A9820">
        <v>100604</v>
      </c>
      <c r="B9820" t="s">
        <v>2009</v>
      </c>
      <c r="C9820" t="s">
        <v>16518</v>
      </c>
      <c r="D9820" s="16" t="s">
        <v>621</v>
      </c>
      <c r="E9820">
        <v>892.61</v>
      </c>
    </row>
    <row r="9821" spans="1:5" x14ac:dyDescent="0.2">
      <c r="A9821">
        <v>100605</v>
      </c>
      <c r="B9821" t="s">
        <v>2009</v>
      </c>
      <c r="C9821" t="s">
        <v>16519</v>
      </c>
      <c r="D9821" s="16" t="s">
        <v>621</v>
      </c>
      <c r="E9821">
        <v>1317.7</v>
      </c>
    </row>
    <row r="9822" spans="1:5" x14ac:dyDescent="0.2">
      <c r="A9822">
        <v>100580</v>
      </c>
      <c r="B9822" t="s">
        <v>2009</v>
      </c>
      <c r="C9822" t="s">
        <v>16520</v>
      </c>
      <c r="D9822" s="16" t="s">
        <v>621</v>
      </c>
      <c r="E9822">
        <v>841.53</v>
      </c>
    </row>
    <row r="9823" spans="1:5" x14ac:dyDescent="0.2">
      <c r="A9823">
        <v>100579</v>
      </c>
      <c r="B9823" t="s">
        <v>2009</v>
      </c>
      <c r="C9823" t="s">
        <v>16521</v>
      </c>
      <c r="D9823" s="16" t="s">
        <v>621</v>
      </c>
      <c r="E9823">
        <v>775.88</v>
      </c>
    </row>
    <row r="9824" spans="1:5" x14ac:dyDescent="0.2">
      <c r="A9824">
        <v>100609</v>
      </c>
      <c r="B9824" t="s">
        <v>2009</v>
      </c>
      <c r="C9824" t="s">
        <v>16522</v>
      </c>
      <c r="D9824" s="16" t="s">
        <v>621</v>
      </c>
      <c r="E9824">
        <v>1964.11</v>
      </c>
    </row>
    <row r="9825" spans="1:5" x14ac:dyDescent="0.2">
      <c r="A9825">
        <v>100607</v>
      </c>
      <c r="B9825" t="s">
        <v>2009</v>
      </c>
      <c r="C9825" t="s">
        <v>16523</v>
      </c>
      <c r="D9825" s="16" t="s">
        <v>621</v>
      </c>
      <c r="E9825">
        <v>916.27</v>
      </c>
    </row>
    <row r="9826" spans="1:5" x14ac:dyDescent="0.2">
      <c r="A9826">
        <v>100608</v>
      </c>
      <c r="B9826" t="s">
        <v>2009</v>
      </c>
      <c r="C9826" t="s">
        <v>16524</v>
      </c>
      <c r="D9826" s="16" t="s">
        <v>621</v>
      </c>
      <c r="E9826">
        <v>1347.09</v>
      </c>
    </row>
    <row r="9827" spans="1:5" x14ac:dyDescent="0.2">
      <c r="A9827">
        <v>100582</v>
      </c>
      <c r="B9827" t="s">
        <v>2009</v>
      </c>
      <c r="C9827" t="s">
        <v>16525</v>
      </c>
      <c r="D9827" s="16" t="s">
        <v>621</v>
      </c>
      <c r="E9827">
        <v>922.02</v>
      </c>
    </row>
    <row r="9828" spans="1:5" x14ac:dyDescent="0.2">
      <c r="A9828">
        <v>100581</v>
      </c>
      <c r="B9828" t="s">
        <v>2009</v>
      </c>
      <c r="C9828" t="s">
        <v>16526</v>
      </c>
      <c r="D9828" s="16" t="s">
        <v>621</v>
      </c>
      <c r="E9828">
        <v>805.34</v>
      </c>
    </row>
    <row r="9829" spans="1:5" x14ac:dyDescent="0.2">
      <c r="A9829">
        <v>100613</v>
      </c>
      <c r="B9829" t="s">
        <v>2009</v>
      </c>
      <c r="C9829" t="s">
        <v>16527</v>
      </c>
      <c r="D9829" s="16" t="s">
        <v>621</v>
      </c>
      <c r="E9829">
        <v>2003.11</v>
      </c>
    </row>
    <row r="9830" spans="1:5" x14ac:dyDescent="0.2">
      <c r="A9830">
        <v>100610</v>
      </c>
      <c r="B9830" t="s">
        <v>2009</v>
      </c>
      <c r="C9830" t="s">
        <v>16528</v>
      </c>
      <c r="D9830" s="16" t="s">
        <v>621</v>
      </c>
      <c r="E9830">
        <v>939.43</v>
      </c>
    </row>
    <row r="9831" spans="1:5" x14ac:dyDescent="0.2">
      <c r="A9831">
        <v>100611</v>
      </c>
      <c r="B9831" t="s">
        <v>2009</v>
      </c>
      <c r="C9831" t="s">
        <v>16529</v>
      </c>
      <c r="D9831" s="16" t="s">
        <v>621</v>
      </c>
      <c r="E9831">
        <v>1133.47</v>
      </c>
    </row>
    <row r="9832" spans="1:5" x14ac:dyDescent="0.2">
      <c r="A9832">
        <v>100612</v>
      </c>
      <c r="B9832" t="s">
        <v>2009</v>
      </c>
      <c r="C9832" t="s">
        <v>16530</v>
      </c>
      <c r="D9832" s="16" t="s">
        <v>621</v>
      </c>
      <c r="E9832">
        <v>1376</v>
      </c>
    </row>
    <row r="9833" spans="1:5" x14ac:dyDescent="0.2">
      <c r="A9833">
        <v>100584</v>
      </c>
      <c r="B9833" t="s">
        <v>2009</v>
      </c>
      <c r="C9833" t="s">
        <v>16531</v>
      </c>
      <c r="D9833" s="16" t="s">
        <v>621</v>
      </c>
      <c r="E9833">
        <v>908</v>
      </c>
    </row>
    <row r="9834" spans="1:5" x14ac:dyDescent="0.2">
      <c r="A9834">
        <v>100583</v>
      </c>
      <c r="B9834" t="s">
        <v>2009</v>
      </c>
      <c r="C9834" t="s">
        <v>16532</v>
      </c>
      <c r="D9834" s="16" t="s">
        <v>621</v>
      </c>
      <c r="E9834">
        <v>836.79</v>
      </c>
    </row>
    <row r="9835" spans="1:5" x14ac:dyDescent="0.2">
      <c r="A9835">
        <v>100616</v>
      </c>
      <c r="B9835" t="s">
        <v>2009</v>
      </c>
      <c r="C9835" t="s">
        <v>16533</v>
      </c>
      <c r="D9835" s="16" t="s">
        <v>621</v>
      </c>
      <c r="E9835">
        <v>2084.83</v>
      </c>
    </row>
    <row r="9836" spans="1:5" x14ac:dyDescent="0.2">
      <c r="A9836">
        <v>100614</v>
      </c>
      <c r="B9836" t="s">
        <v>2009</v>
      </c>
      <c r="C9836" t="s">
        <v>16534</v>
      </c>
      <c r="D9836" s="16" t="s">
        <v>621</v>
      </c>
      <c r="E9836">
        <v>1184.8599999999999</v>
      </c>
    </row>
    <row r="9837" spans="1:5" x14ac:dyDescent="0.2">
      <c r="A9837">
        <v>100615</v>
      </c>
      <c r="B9837" t="s">
        <v>2009</v>
      </c>
      <c r="C9837" t="s">
        <v>16535</v>
      </c>
      <c r="D9837" s="16" t="s">
        <v>621</v>
      </c>
      <c r="E9837">
        <v>1433.77</v>
      </c>
    </row>
    <row r="9838" spans="1:5" x14ac:dyDescent="0.2">
      <c r="A9838">
        <v>100586</v>
      </c>
      <c r="B9838" t="s">
        <v>2009</v>
      </c>
      <c r="C9838" t="s">
        <v>16536</v>
      </c>
      <c r="D9838" s="16" t="s">
        <v>621</v>
      </c>
      <c r="E9838">
        <v>1011.59</v>
      </c>
    </row>
    <row r="9839" spans="1:5" x14ac:dyDescent="0.2">
      <c r="A9839">
        <v>100585</v>
      </c>
      <c r="B9839" t="s">
        <v>2009</v>
      </c>
      <c r="C9839" t="s">
        <v>16537</v>
      </c>
      <c r="D9839" s="16" t="s">
        <v>621</v>
      </c>
      <c r="E9839">
        <v>898.02</v>
      </c>
    </row>
    <row r="9840" spans="1:5" x14ac:dyDescent="0.2">
      <c r="A9840">
        <v>100618</v>
      </c>
      <c r="B9840" t="s">
        <v>2009</v>
      </c>
      <c r="C9840" t="s">
        <v>16538</v>
      </c>
      <c r="D9840" s="16" t="s">
        <v>621</v>
      </c>
      <c r="E9840">
        <v>2169.34</v>
      </c>
    </row>
    <row r="9841" spans="1:5" x14ac:dyDescent="0.2">
      <c r="A9841">
        <v>100617</v>
      </c>
      <c r="B9841" t="s">
        <v>2009</v>
      </c>
      <c r="C9841" t="s">
        <v>16539</v>
      </c>
      <c r="D9841" s="16" t="s">
        <v>621</v>
      </c>
      <c r="E9841">
        <v>1491.56</v>
      </c>
    </row>
    <row r="9842" spans="1:5" x14ac:dyDescent="0.2">
      <c r="A9842">
        <v>100588</v>
      </c>
      <c r="B9842" t="s">
        <v>2009</v>
      </c>
      <c r="C9842" t="s">
        <v>16540</v>
      </c>
      <c r="D9842" s="16" t="s">
        <v>621</v>
      </c>
      <c r="E9842">
        <v>1049.75</v>
      </c>
    </row>
    <row r="9843" spans="1:5" x14ac:dyDescent="0.2">
      <c r="A9843">
        <v>100587</v>
      </c>
      <c r="B9843" t="s">
        <v>2009</v>
      </c>
      <c r="C9843" t="s">
        <v>16541</v>
      </c>
      <c r="D9843" s="16" t="s">
        <v>621</v>
      </c>
      <c r="E9843">
        <v>961.59</v>
      </c>
    </row>
    <row r="9844" spans="1:5" x14ac:dyDescent="0.2">
      <c r="A9844">
        <v>100590</v>
      </c>
      <c r="B9844" t="s">
        <v>2009</v>
      </c>
      <c r="C9844" t="s">
        <v>16542</v>
      </c>
      <c r="D9844" s="16" t="s">
        <v>621</v>
      </c>
      <c r="E9844">
        <v>1140.68</v>
      </c>
    </row>
    <row r="9845" spans="1:5" x14ac:dyDescent="0.2">
      <c r="A9845">
        <v>100589</v>
      </c>
      <c r="B9845" t="s">
        <v>2009</v>
      </c>
      <c r="C9845" t="s">
        <v>16543</v>
      </c>
      <c r="D9845" s="16" t="s">
        <v>621</v>
      </c>
      <c r="E9845">
        <v>1052.77</v>
      </c>
    </row>
    <row r="9846" spans="1:5" x14ac:dyDescent="0.2">
      <c r="A9846">
        <v>100592</v>
      </c>
      <c r="B9846" t="s">
        <v>2009</v>
      </c>
      <c r="C9846" t="s">
        <v>16544</v>
      </c>
      <c r="D9846" s="16" t="s">
        <v>621</v>
      </c>
      <c r="E9846">
        <v>1120.73</v>
      </c>
    </row>
    <row r="9847" spans="1:5" x14ac:dyDescent="0.2">
      <c r="A9847">
        <v>100591</v>
      </c>
      <c r="B9847" t="s">
        <v>2009</v>
      </c>
      <c r="C9847" t="s">
        <v>16545</v>
      </c>
      <c r="D9847" s="16" t="s">
        <v>621</v>
      </c>
      <c r="E9847">
        <v>1026.71</v>
      </c>
    </row>
    <row r="9848" spans="1:5" x14ac:dyDescent="0.2">
      <c r="A9848">
        <v>100594</v>
      </c>
      <c r="B9848" t="s">
        <v>2009</v>
      </c>
      <c r="C9848" t="s">
        <v>16546</v>
      </c>
      <c r="D9848" s="16" t="s">
        <v>621</v>
      </c>
      <c r="E9848">
        <v>1238.49</v>
      </c>
    </row>
    <row r="9849" spans="1:5" x14ac:dyDescent="0.2">
      <c r="A9849">
        <v>100593</v>
      </c>
      <c r="B9849" t="s">
        <v>2009</v>
      </c>
      <c r="C9849" t="s">
        <v>16547</v>
      </c>
      <c r="D9849" s="16" t="s">
        <v>621</v>
      </c>
      <c r="E9849">
        <v>1115.29</v>
      </c>
    </row>
    <row r="9850" spans="1:5" x14ac:dyDescent="0.2">
      <c r="A9850">
        <v>100596</v>
      </c>
      <c r="B9850" t="s">
        <v>2009</v>
      </c>
      <c r="C9850" t="s">
        <v>16548</v>
      </c>
      <c r="D9850" s="16" t="s">
        <v>621</v>
      </c>
      <c r="E9850">
        <v>1484.31</v>
      </c>
    </row>
    <row r="9851" spans="1:5" x14ac:dyDescent="0.2">
      <c r="A9851">
        <v>100595</v>
      </c>
      <c r="B9851" t="s">
        <v>2009</v>
      </c>
      <c r="C9851" t="s">
        <v>16549</v>
      </c>
      <c r="D9851" s="16" t="s">
        <v>621</v>
      </c>
      <c r="E9851">
        <v>1318.18</v>
      </c>
    </row>
    <row r="9852" spans="1:5" x14ac:dyDescent="0.2">
      <c r="A9852">
        <v>100598</v>
      </c>
      <c r="B9852" t="s">
        <v>2009</v>
      </c>
      <c r="C9852" t="s">
        <v>16550</v>
      </c>
      <c r="D9852" s="16" t="s">
        <v>621</v>
      </c>
      <c r="E9852">
        <v>1647.41</v>
      </c>
    </row>
    <row r="9853" spans="1:5" x14ac:dyDescent="0.2">
      <c r="A9853">
        <v>100597</v>
      </c>
      <c r="B9853" t="s">
        <v>2009</v>
      </c>
      <c r="C9853" t="s">
        <v>16551</v>
      </c>
      <c r="D9853" s="16" t="s">
        <v>621</v>
      </c>
      <c r="E9853">
        <v>1510.17</v>
      </c>
    </row>
    <row r="9854" spans="1:5" x14ac:dyDescent="0.2">
      <c r="A9854">
        <v>100603</v>
      </c>
      <c r="B9854" t="s">
        <v>2009</v>
      </c>
      <c r="C9854" t="s">
        <v>16552</v>
      </c>
      <c r="D9854" s="16" t="s">
        <v>621</v>
      </c>
      <c r="E9854">
        <v>1851.05</v>
      </c>
    </row>
    <row r="9855" spans="1:5" x14ac:dyDescent="0.2">
      <c r="A9855">
        <v>100599</v>
      </c>
      <c r="B9855" t="s">
        <v>2009</v>
      </c>
      <c r="C9855" t="s">
        <v>16553</v>
      </c>
      <c r="D9855" s="16" t="s">
        <v>621</v>
      </c>
      <c r="E9855">
        <v>731.89</v>
      </c>
    </row>
    <row r="9856" spans="1:5" x14ac:dyDescent="0.2">
      <c r="A9856">
        <v>100600</v>
      </c>
      <c r="B9856" t="s">
        <v>2009</v>
      </c>
      <c r="C9856" t="s">
        <v>16554</v>
      </c>
      <c r="D9856" s="16" t="s">
        <v>621</v>
      </c>
      <c r="E9856">
        <v>844.59</v>
      </c>
    </row>
    <row r="9857" spans="1:5" x14ac:dyDescent="0.2">
      <c r="A9857">
        <v>100601</v>
      </c>
      <c r="B9857" t="s">
        <v>2009</v>
      </c>
      <c r="C9857" t="s">
        <v>16555</v>
      </c>
      <c r="D9857" s="16" t="s">
        <v>621</v>
      </c>
      <c r="E9857">
        <v>1028.4100000000001</v>
      </c>
    </row>
    <row r="9858" spans="1:5" x14ac:dyDescent="0.2">
      <c r="A9858">
        <v>100602</v>
      </c>
      <c r="B9858" t="s">
        <v>2009</v>
      </c>
      <c r="C9858" t="s">
        <v>16556</v>
      </c>
      <c r="D9858" s="16" t="s">
        <v>621</v>
      </c>
      <c r="E9858">
        <v>1258.21</v>
      </c>
    </row>
    <row r="9859" spans="1:5" x14ac:dyDescent="0.2">
      <c r="A9859">
        <v>100578</v>
      </c>
      <c r="B9859" t="s">
        <v>2009</v>
      </c>
      <c r="C9859" t="s">
        <v>16557</v>
      </c>
      <c r="D9859" s="16" t="s">
        <v>621</v>
      </c>
      <c r="E9859">
        <v>716.68</v>
      </c>
    </row>
    <row r="9860" spans="1:5" x14ac:dyDescent="0.2">
      <c r="A9860">
        <v>105975</v>
      </c>
      <c r="B9860" t="s">
        <v>2009</v>
      </c>
      <c r="C9860" t="s">
        <v>16558</v>
      </c>
      <c r="D9860" s="16" t="s">
        <v>658</v>
      </c>
      <c r="E9860">
        <v>0</v>
      </c>
    </row>
    <row r="9861" spans="1:5" x14ac:dyDescent="0.2">
      <c r="A9861">
        <v>105976</v>
      </c>
      <c r="B9861" t="s">
        <v>2009</v>
      </c>
      <c r="C9861" t="s">
        <v>16559</v>
      </c>
      <c r="D9861" s="16" t="s">
        <v>658</v>
      </c>
      <c r="E9861">
        <v>0</v>
      </c>
    </row>
    <row r="9862" spans="1:5" x14ac:dyDescent="0.2">
      <c r="A9862">
        <v>105977</v>
      </c>
      <c r="B9862" t="s">
        <v>2009</v>
      </c>
      <c r="C9862" t="s">
        <v>16560</v>
      </c>
      <c r="D9862" s="16" t="s">
        <v>658</v>
      </c>
      <c r="E9862">
        <v>0</v>
      </c>
    </row>
    <row r="9863" spans="1:5" x14ac:dyDescent="0.2">
      <c r="A9863">
        <v>105978</v>
      </c>
      <c r="B9863" t="s">
        <v>2009</v>
      </c>
      <c r="C9863" t="s">
        <v>16561</v>
      </c>
      <c r="D9863" s="16" t="s">
        <v>658</v>
      </c>
      <c r="E9863">
        <v>0</v>
      </c>
    </row>
    <row r="9864" spans="1:5" x14ac:dyDescent="0.2">
      <c r="A9864">
        <v>105970</v>
      </c>
      <c r="B9864" t="s">
        <v>2009</v>
      </c>
      <c r="C9864" t="s">
        <v>16562</v>
      </c>
      <c r="D9864" s="16" t="s">
        <v>621</v>
      </c>
      <c r="E9864">
        <v>0</v>
      </c>
    </row>
    <row r="9865" spans="1:5" x14ac:dyDescent="0.2">
      <c r="A9865">
        <v>105972</v>
      </c>
      <c r="B9865" t="s">
        <v>2009</v>
      </c>
      <c r="C9865" t="s">
        <v>16563</v>
      </c>
      <c r="D9865" s="16" t="s">
        <v>621</v>
      </c>
      <c r="E9865">
        <v>0</v>
      </c>
    </row>
    <row r="9866" spans="1:5" x14ac:dyDescent="0.2">
      <c r="A9866">
        <v>105973</v>
      </c>
      <c r="B9866" t="s">
        <v>2009</v>
      </c>
      <c r="C9866" t="s">
        <v>16564</v>
      </c>
      <c r="D9866" s="16" t="s">
        <v>621</v>
      </c>
      <c r="E9866">
        <v>0</v>
      </c>
    </row>
    <row r="9867" spans="1:5" x14ac:dyDescent="0.2">
      <c r="A9867">
        <v>105974</v>
      </c>
      <c r="B9867" t="s">
        <v>2009</v>
      </c>
      <c r="C9867" t="s">
        <v>16565</v>
      </c>
      <c r="D9867" s="16" t="s">
        <v>621</v>
      </c>
      <c r="E9867">
        <v>0</v>
      </c>
    </row>
    <row r="9868" spans="1:5" x14ac:dyDescent="0.2">
      <c r="A9868">
        <v>105971</v>
      </c>
      <c r="B9868" t="s">
        <v>2009</v>
      </c>
      <c r="C9868" t="s">
        <v>16566</v>
      </c>
      <c r="D9868" s="16" t="s">
        <v>621</v>
      </c>
      <c r="E9868">
        <v>0</v>
      </c>
    </row>
    <row r="9869" spans="1:5" x14ac:dyDescent="0.2">
      <c r="A9869">
        <v>105967</v>
      </c>
      <c r="B9869" t="s">
        <v>2009</v>
      </c>
      <c r="C9869" t="s">
        <v>16567</v>
      </c>
      <c r="D9869" s="16" t="s">
        <v>621</v>
      </c>
      <c r="E9869">
        <v>0</v>
      </c>
    </row>
    <row r="9870" spans="1:5" x14ac:dyDescent="0.2">
      <c r="A9870">
        <v>105968</v>
      </c>
      <c r="B9870" t="s">
        <v>2009</v>
      </c>
      <c r="C9870" t="s">
        <v>16568</v>
      </c>
      <c r="D9870" s="16" t="s">
        <v>621</v>
      </c>
      <c r="E9870">
        <v>0</v>
      </c>
    </row>
    <row r="9871" spans="1:5" x14ac:dyDescent="0.2">
      <c r="A9871">
        <v>105969</v>
      </c>
      <c r="B9871" t="s">
        <v>2009</v>
      </c>
      <c r="C9871" t="s">
        <v>16569</v>
      </c>
      <c r="D9871" s="16" t="s">
        <v>621</v>
      </c>
      <c r="E9871">
        <v>0</v>
      </c>
    </row>
    <row r="9872" spans="1:5" x14ac:dyDescent="0.2">
      <c r="A9872">
        <v>100623</v>
      </c>
      <c r="B9872" t="s">
        <v>2009</v>
      </c>
      <c r="C9872" t="s">
        <v>16570</v>
      </c>
      <c r="D9872" s="16" t="s">
        <v>621</v>
      </c>
      <c r="E9872">
        <v>2605.2399999999998</v>
      </c>
    </row>
    <row r="9873" spans="1:5" x14ac:dyDescent="0.2">
      <c r="A9873">
        <v>105964</v>
      </c>
      <c r="B9873" t="s">
        <v>2009</v>
      </c>
      <c r="C9873" t="s">
        <v>16571</v>
      </c>
      <c r="D9873" s="16" t="s">
        <v>621</v>
      </c>
      <c r="E9873">
        <v>0</v>
      </c>
    </row>
    <row r="9874" spans="1:5" x14ac:dyDescent="0.2">
      <c r="A9874">
        <v>105965</v>
      </c>
      <c r="B9874" t="s">
        <v>2009</v>
      </c>
      <c r="C9874" t="s">
        <v>16572</v>
      </c>
      <c r="D9874" s="16" t="s">
        <v>621</v>
      </c>
      <c r="E9874">
        <v>0</v>
      </c>
    </row>
    <row r="9875" spans="1:5" x14ac:dyDescent="0.2">
      <c r="A9875">
        <v>105966</v>
      </c>
      <c r="B9875" t="s">
        <v>2009</v>
      </c>
      <c r="C9875" t="s">
        <v>16573</v>
      </c>
      <c r="D9875" s="16" t="s">
        <v>621</v>
      </c>
      <c r="E9875">
        <v>0</v>
      </c>
    </row>
    <row r="9876" spans="1:5" x14ac:dyDescent="0.2">
      <c r="A9876">
        <v>100621</v>
      </c>
      <c r="B9876" t="s">
        <v>2009</v>
      </c>
      <c r="C9876" t="s">
        <v>16574</v>
      </c>
      <c r="D9876" s="16" t="s">
        <v>621</v>
      </c>
      <c r="E9876">
        <v>3098.56</v>
      </c>
    </row>
    <row r="9877" spans="1:5" x14ac:dyDescent="0.2">
      <c r="A9877">
        <v>105960</v>
      </c>
      <c r="B9877" t="s">
        <v>2009</v>
      </c>
      <c r="C9877" t="s">
        <v>16575</v>
      </c>
      <c r="D9877" s="16" t="s">
        <v>621</v>
      </c>
      <c r="E9877">
        <v>0</v>
      </c>
    </row>
    <row r="9878" spans="1:5" x14ac:dyDescent="0.2">
      <c r="A9878">
        <v>105961</v>
      </c>
      <c r="B9878" t="s">
        <v>2009</v>
      </c>
      <c r="C9878" t="s">
        <v>16576</v>
      </c>
      <c r="D9878" s="16" t="s">
        <v>621</v>
      </c>
      <c r="E9878">
        <v>0</v>
      </c>
    </row>
    <row r="9879" spans="1:5" x14ac:dyDescent="0.2">
      <c r="A9879">
        <v>105962</v>
      </c>
      <c r="B9879" t="s">
        <v>2009</v>
      </c>
      <c r="C9879" t="s">
        <v>16577</v>
      </c>
      <c r="D9879" s="16" t="s">
        <v>621</v>
      </c>
      <c r="E9879">
        <v>0</v>
      </c>
    </row>
    <row r="9880" spans="1:5" x14ac:dyDescent="0.2">
      <c r="A9880">
        <v>105963</v>
      </c>
      <c r="B9880" t="s">
        <v>2009</v>
      </c>
      <c r="C9880" t="s">
        <v>16578</v>
      </c>
      <c r="D9880" s="16" t="s">
        <v>621</v>
      </c>
      <c r="E9880">
        <v>0</v>
      </c>
    </row>
    <row r="9881" spans="1:5" x14ac:dyDescent="0.2">
      <c r="A9881">
        <v>100622</v>
      </c>
      <c r="B9881" t="s">
        <v>2009</v>
      </c>
      <c r="C9881" t="s">
        <v>16579</v>
      </c>
      <c r="D9881" s="16" t="s">
        <v>621</v>
      </c>
      <c r="E9881">
        <v>2534.46</v>
      </c>
    </row>
    <row r="9882" spans="1:5" x14ac:dyDescent="0.2">
      <c r="A9882">
        <v>105956</v>
      </c>
      <c r="B9882" t="s">
        <v>2009</v>
      </c>
      <c r="C9882" t="s">
        <v>16580</v>
      </c>
      <c r="D9882" s="16" t="s">
        <v>621</v>
      </c>
      <c r="E9882">
        <v>0</v>
      </c>
    </row>
    <row r="9883" spans="1:5" x14ac:dyDescent="0.2">
      <c r="A9883">
        <v>105957</v>
      </c>
      <c r="B9883" t="s">
        <v>2009</v>
      </c>
      <c r="C9883" t="s">
        <v>16581</v>
      </c>
      <c r="D9883" s="16" t="s">
        <v>621</v>
      </c>
      <c r="E9883">
        <v>0</v>
      </c>
    </row>
    <row r="9884" spans="1:5" x14ac:dyDescent="0.2">
      <c r="A9884">
        <v>105958</v>
      </c>
      <c r="B9884" t="s">
        <v>2009</v>
      </c>
      <c r="C9884" t="s">
        <v>16582</v>
      </c>
      <c r="D9884" s="16" t="s">
        <v>621</v>
      </c>
      <c r="E9884">
        <v>2147.54</v>
      </c>
    </row>
    <row r="9885" spans="1:5" x14ac:dyDescent="0.2">
      <c r="A9885">
        <v>105959</v>
      </c>
      <c r="B9885" t="s">
        <v>2009</v>
      </c>
      <c r="C9885" t="s">
        <v>16583</v>
      </c>
      <c r="D9885" s="16" t="s">
        <v>621</v>
      </c>
      <c r="E9885">
        <v>0</v>
      </c>
    </row>
    <row r="9886" spans="1:5" x14ac:dyDescent="0.2">
      <c r="A9886">
        <v>100620</v>
      </c>
      <c r="B9886" t="s">
        <v>2009</v>
      </c>
      <c r="C9886" t="s">
        <v>16584</v>
      </c>
      <c r="D9886" s="16" t="s">
        <v>621</v>
      </c>
      <c r="E9886">
        <v>2761.97</v>
      </c>
    </row>
    <row r="9887" spans="1:5" x14ac:dyDescent="0.2">
      <c r="A9887">
        <v>105951</v>
      </c>
      <c r="B9887" t="s">
        <v>2009</v>
      </c>
      <c r="C9887" t="s">
        <v>16585</v>
      </c>
      <c r="D9887" s="16" t="s">
        <v>621</v>
      </c>
      <c r="E9887">
        <v>0</v>
      </c>
    </row>
    <row r="9888" spans="1:5" x14ac:dyDescent="0.2">
      <c r="A9888">
        <v>105952</v>
      </c>
      <c r="B9888" t="s">
        <v>2009</v>
      </c>
      <c r="C9888" t="s">
        <v>16586</v>
      </c>
      <c r="D9888" s="16" t="s">
        <v>621</v>
      </c>
      <c r="E9888">
        <v>0</v>
      </c>
    </row>
    <row r="9889" spans="1:5" x14ac:dyDescent="0.2">
      <c r="A9889">
        <v>105953</v>
      </c>
      <c r="B9889" t="s">
        <v>2009</v>
      </c>
      <c r="C9889" t="s">
        <v>16587</v>
      </c>
      <c r="D9889" s="16" t="s">
        <v>621</v>
      </c>
      <c r="E9889">
        <v>1979.91</v>
      </c>
    </row>
    <row r="9890" spans="1:5" x14ac:dyDescent="0.2">
      <c r="A9890">
        <v>105954</v>
      </c>
      <c r="B9890" t="s">
        <v>2009</v>
      </c>
      <c r="C9890" t="s">
        <v>16588</v>
      </c>
      <c r="D9890" s="16" t="s">
        <v>621</v>
      </c>
      <c r="E9890">
        <v>0</v>
      </c>
    </row>
    <row r="9891" spans="1:5" x14ac:dyDescent="0.2">
      <c r="A9891">
        <v>105955</v>
      </c>
      <c r="B9891" t="s">
        <v>2009</v>
      </c>
      <c r="C9891" t="s">
        <v>16589</v>
      </c>
      <c r="D9891" s="16" t="s">
        <v>621</v>
      </c>
      <c r="E9891">
        <v>2627.6</v>
      </c>
    </row>
    <row r="9892" spans="1:5" x14ac:dyDescent="0.2">
      <c r="A9892">
        <v>105946</v>
      </c>
      <c r="B9892" t="s">
        <v>2009</v>
      </c>
      <c r="C9892" t="s">
        <v>16590</v>
      </c>
      <c r="D9892" s="16" t="s">
        <v>621</v>
      </c>
      <c r="E9892">
        <v>0</v>
      </c>
    </row>
    <row r="9893" spans="1:5" x14ac:dyDescent="0.2">
      <c r="A9893">
        <v>105947</v>
      </c>
      <c r="B9893" t="s">
        <v>2009</v>
      </c>
      <c r="C9893" t="s">
        <v>16591</v>
      </c>
      <c r="D9893" s="16" t="s">
        <v>621</v>
      </c>
      <c r="E9893">
        <v>0</v>
      </c>
    </row>
    <row r="9894" spans="1:5" x14ac:dyDescent="0.2">
      <c r="A9894">
        <v>105948</v>
      </c>
      <c r="B9894" t="s">
        <v>2009</v>
      </c>
      <c r="C9894" t="s">
        <v>16592</v>
      </c>
      <c r="D9894" s="16" t="s">
        <v>621</v>
      </c>
      <c r="E9894">
        <v>0</v>
      </c>
    </row>
    <row r="9895" spans="1:5" x14ac:dyDescent="0.2">
      <c r="A9895">
        <v>105949</v>
      </c>
      <c r="B9895" t="s">
        <v>2009</v>
      </c>
      <c r="C9895" t="s">
        <v>16593</v>
      </c>
      <c r="D9895" s="16" t="s">
        <v>621</v>
      </c>
      <c r="E9895">
        <v>0</v>
      </c>
    </row>
    <row r="9896" spans="1:5" x14ac:dyDescent="0.2">
      <c r="A9896">
        <v>105950</v>
      </c>
      <c r="B9896" t="s">
        <v>2009</v>
      </c>
      <c r="C9896" t="s">
        <v>16594</v>
      </c>
      <c r="D9896" s="16" t="s">
        <v>621</v>
      </c>
      <c r="E9896">
        <v>0</v>
      </c>
    </row>
    <row r="9897" spans="1:5" x14ac:dyDescent="0.2">
      <c r="A9897">
        <v>100619</v>
      </c>
      <c r="B9897" t="s">
        <v>2009</v>
      </c>
      <c r="C9897" t="s">
        <v>16595</v>
      </c>
      <c r="D9897" s="16" t="s">
        <v>621</v>
      </c>
      <c r="E9897">
        <v>662.38</v>
      </c>
    </row>
    <row r="9898" spans="1:5" x14ac:dyDescent="0.2">
      <c r="A9898">
        <v>99283</v>
      </c>
      <c r="B9898" t="s">
        <v>2009</v>
      </c>
      <c r="C9898" t="s">
        <v>16596</v>
      </c>
      <c r="D9898" s="16" t="s">
        <v>658</v>
      </c>
      <c r="E9898">
        <v>1260.6400000000001</v>
      </c>
    </row>
    <row r="9899" spans="1:5" x14ac:dyDescent="0.2">
      <c r="A9899">
        <v>99293</v>
      </c>
      <c r="B9899" t="s">
        <v>2009</v>
      </c>
      <c r="C9899" t="s">
        <v>16597</v>
      </c>
      <c r="D9899" s="16" t="s">
        <v>658</v>
      </c>
      <c r="E9899">
        <v>1527.76</v>
      </c>
    </row>
    <row r="9900" spans="1:5" x14ac:dyDescent="0.2">
      <c r="A9900">
        <v>99243</v>
      </c>
      <c r="B9900" t="s">
        <v>2009</v>
      </c>
      <c r="C9900" t="s">
        <v>16598</v>
      </c>
      <c r="D9900" s="16" t="s">
        <v>658</v>
      </c>
      <c r="E9900">
        <v>1794.82</v>
      </c>
    </row>
    <row r="9901" spans="1:5" x14ac:dyDescent="0.2">
      <c r="A9901">
        <v>99249</v>
      </c>
      <c r="B9901" t="s">
        <v>2009</v>
      </c>
      <c r="C9901" t="s">
        <v>16599</v>
      </c>
      <c r="D9901" s="16" t="s">
        <v>658</v>
      </c>
      <c r="E9901">
        <v>2195.48</v>
      </c>
    </row>
    <row r="9902" spans="1:5" x14ac:dyDescent="0.2">
      <c r="A9902">
        <v>99278</v>
      </c>
      <c r="B9902" t="s">
        <v>2009</v>
      </c>
      <c r="C9902" t="s">
        <v>16600</v>
      </c>
      <c r="D9902" s="16" t="s">
        <v>658</v>
      </c>
      <c r="E9902">
        <v>436.19</v>
      </c>
    </row>
    <row r="9903" spans="1:5" x14ac:dyDescent="0.2">
      <c r="A9903">
        <v>99288</v>
      </c>
      <c r="B9903" t="s">
        <v>2009</v>
      </c>
      <c r="C9903" t="s">
        <v>16601</v>
      </c>
      <c r="D9903" s="16" t="s">
        <v>658</v>
      </c>
      <c r="E9903">
        <v>574.95000000000005</v>
      </c>
    </row>
    <row r="9904" spans="1:5" x14ac:dyDescent="0.2">
      <c r="A9904">
        <v>99240</v>
      </c>
      <c r="B9904" t="s">
        <v>2009</v>
      </c>
      <c r="C9904" t="s">
        <v>16602</v>
      </c>
      <c r="D9904" s="16" t="s">
        <v>658</v>
      </c>
      <c r="E9904">
        <v>764.17</v>
      </c>
    </row>
    <row r="9905" spans="1:5" x14ac:dyDescent="0.2">
      <c r="A9905">
        <v>99246</v>
      </c>
      <c r="B9905" t="s">
        <v>2009</v>
      </c>
      <c r="C9905" t="s">
        <v>16603</v>
      </c>
      <c r="D9905" s="16" t="s">
        <v>658</v>
      </c>
      <c r="E9905">
        <v>1046.57</v>
      </c>
    </row>
    <row r="9906" spans="1:5" x14ac:dyDescent="0.2">
      <c r="A9906">
        <v>97981</v>
      </c>
      <c r="B9906" t="s">
        <v>2009</v>
      </c>
      <c r="C9906" t="s">
        <v>16604</v>
      </c>
      <c r="D9906" s="16" t="s">
        <v>658</v>
      </c>
      <c r="E9906">
        <v>1326.4</v>
      </c>
    </row>
    <row r="9907" spans="1:5" x14ac:dyDescent="0.2">
      <c r="A9907">
        <v>97985</v>
      </c>
      <c r="B9907" t="s">
        <v>2009</v>
      </c>
      <c r="C9907" t="s">
        <v>16605</v>
      </c>
      <c r="D9907" s="16" t="s">
        <v>658</v>
      </c>
      <c r="E9907">
        <v>1602.12</v>
      </c>
    </row>
    <row r="9908" spans="1:5" x14ac:dyDescent="0.2">
      <c r="A9908">
        <v>97989</v>
      </c>
      <c r="B9908" t="s">
        <v>2009</v>
      </c>
      <c r="C9908" t="s">
        <v>16606</v>
      </c>
      <c r="D9908" s="16" t="s">
        <v>658</v>
      </c>
      <c r="E9908">
        <v>1877.78</v>
      </c>
    </row>
    <row r="9909" spans="1:5" x14ac:dyDescent="0.2">
      <c r="A9909">
        <v>97993</v>
      </c>
      <c r="B9909" t="s">
        <v>2009</v>
      </c>
      <c r="C9909" t="s">
        <v>16607</v>
      </c>
      <c r="D9909" s="16" t="s">
        <v>658</v>
      </c>
      <c r="E9909">
        <v>2291.36</v>
      </c>
    </row>
    <row r="9910" spans="1:5" x14ac:dyDescent="0.2">
      <c r="A9910">
        <v>98409</v>
      </c>
      <c r="B9910" t="s">
        <v>2009</v>
      </c>
      <c r="C9910" t="s">
        <v>16608</v>
      </c>
      <c r="D9910" s="16" t="s">
        <v>658</v>
      </c>
      <c r="E9910">
        <v>438.05</v>
      </c>
    </row>
    <row r="9911" spans="1:5" x14ac:dyDescent="0.2">
      <c r="A9911">
        <v>97983</v>
      </c>
      <c r="B9911" t="s">
        <v>2009</v>
      </c>
      <c r="C9911" t="s">
        <v>16609</v>
      </c>
      <c r="D9911" s="16" t="s">
        <v>658</v>
      </c>
      <c r="E9911">
        <v>577.4</v>
      </c>
    </row>
    <row r="9912" spans="1:5" x14ac:dyDescent="0.2">
      <c r="A9912">
        <v>97987</v>
      </c>
      <c r="B9912" t="s">
        <v>2009</v>
      </c>
      <c r="C9912" t="s">
        <v>16610</v>
      </c>
      <c r="D9912" s="16" t="s">
        <v>658</v>
      </c>
      <c r="E9912">
        <v>767.24</v>
      </c>
    </row>
    <row r="9913" spans="1:5" x14ac:dyDescent="0.2">
      <c r="A9913">
        <v>97991</v>
      </c>
      <c r="B9913" t="s">
        <v>2009</v>
      </c>
      <c r="C9913" t="s">
        <v>16611</v>
      </c>
      <c r="D9913" s="16" t="s">
        <v>658</v>
      </c>
      <c r="E9913">
        <v>1050.76</v>
      </c>
    </row>
    <row r="9914" spans="1:5" x14ac:dyDescent="0.2">
      <c r="A9914">
        <v>99241</v>
      </c>
      <c r="B9914" t="s">
        <v>2009</v>
      </c>
      <c r="C9914" t="s">
        <v>16612</v>
      </c>
      <c r="D9914" s="16" t="s">
        <v>658</v>
      </c>
      <c r="E9914">
        <v>2074.75</v>
      </c>
    </row>
    <row r="9915" spans="1:5" x14ac:dyDescent="0.2">
      <c r="A9915">
        <v>99247</v>
      </c>
      <c r="B9915" t="s">
        <v>2009</v>
      </c>
      <c r="C9915" t="s">
        <v>16613</v>
      </c>
      <c r="D9915" s="16" t="s">
        <v>658</v>
      </c>
      <c r="E9915">
        <v>2365.94</v>
      </c>
    </row>
    <row r="9916" spans="1:5" x14ac:dyDescent="0.2">
      <c r="A9916">
        <v>99263</v>
      </c>
      <c r="B9916" t="s">
        <v>2009</v>
      </c>
      <c r="C9916" t="s">
        <v>16614</v>
      </c>
      <c r="D9916" s="16" t="s">
        <v>658</v>
      </c>
      <c r="E9916">
        <v>2657.21</v>
      </c>
    </row>
    <row r="9917" spans="1:5" x14ac:dyDescent="0.2">
      <c r="A9917">
        <v>99276</v>
      </c>
      <c r="B9917" t="s">
        <v>2009</v>
      </c>
      <c r="C9917" t="s">
        <v>16615</v>
      </c>
      <c r="D9917" s="16" t="s">
        <v>658</v>
      </c>
      <c r="E9917">
        <v>2948.49</v>
      </c>
    </row>
    <row r="9918" spans="1:5" x14ac:dyDescent="0.2">
      <c r="A9918">
        <v>99291</v>
      </c>
      <c r="B9918" t="s">
        <v>2009</v>
      </c>
      <c r="C9918" t="s">
        <v>16616</v>
      </c>
      <c r="D9918" s="16" t="s">
        <v>658</v>
      </c>
      <c r="E9918">
        <v>3239.7</v>
      </c>
    </row>
    <row r="9919" spans="1:5" x14ac:dyDescent="0.2">
      <c r="A9919">
        <v>99297</v>
      </c>
      <c r="B9919" t="s">
        <v>2009</v>
      </c>
      <c r="C9919" t="s">
        <v>16617</v>
      </c>
      <c r="D9919" s="16" t="s">
        <v>658</v>
      </c>
      <c r="E9919">
        <v>3553.73</v>
      </c>
    </row>
    <row r="9920" spans="1:5" x14ac:dyDescent="0.2">
      <c r="A9920">
        <v>99254</v>
      </c>
      <c r="B9920" t="s">
        <v>2009</v>
      </c>
      <c r="C9920" t="s">
        <v>16618</v>
      </c>
      <c r="D9920" s="16" t="s">
        <v>658</v>
      </c>
      <c r="E9920">
        <v>1492.26</v>
      </c>
    </row>
    <row r="9921" spans="1:5" x14ac:dyDescent="0.2">
      <c r="A9921">
        <v>99261</v>
      </c>
      <c r="B9921" t="s">
        <v>2009</v>
      </c>
      <c r="C9921" t="s">
        <v>16619</v>
      </c>
      <c r="D9921" s="16" t="s">
        <v>658</v>
      </c>
      <c r="E9921">
        <v>1783.48</v>
      </c>
    </row>
    <row r="9922" spans="1:5" x14ac:dyDescent="0.2">
      <c r="A9922">
        <v>99266</v>
      </c>
      <c r="B9922" t="s">
        <v>2009</v>
      </c>
      <c r="C9922" t="s">
        <v>16620</v>
      </c>
      <c r="D9922" s="16" t="s">
        <v>658</v>
      </c>
      <c r="E9922">
        <v>2074.75</v>
      </c>
    </row>
    <row r="9923" spans="1:5" x14ac:dyDescent="0.2">
      <c r="A9923">
        <v>99269</v>
      </c>
      <c r="B9923" t="s">
        <v>2009</v>
      </c>
      <c r="C9923" t="s">
        <v>16621</v>
      </c>
      <c r="D9923" s="16" t="s">
        <v>658</v>
      </c>
      <c r="E9923">
        <v>2365.94</v>
      </c>
    </row>
    <row r="9924" spans="1:5" x14ac:dyDescent="0.2">
      <c r="A9924">
        <v>99277</v>
      </c>
      <c r="B9924" t="s">
        <v>2009</v>
      </c>
      <c r="C9924" t="s">
        <v>16622</v>
      </c>
      <c r="D9924" s="16" t="s">
        <v>658</v>
      </c>
      <c r="E9924">
        <v>2657.21</v>
      </c>
    </row>
    <row r="9925" spans="1:5" x14ac:dyDescent="0.2">
      <c r="A9925">
        <v>99281</v>
      </c>
      <c r="B9925" t="s">
        <v>2009</v>
      </c>
      <c r="C9925" t="s">
        <v>16623</v>
      </c>
      <c r="D9925" s="16" t="s">
        <v>658</v>
      </c>
      <c r="E9925">
        <v>2948.49</v>
      </c>
    </row>
    <row r="9926" spans="1:5" x14ac:dyDescent="0.2">
      <c r="A9926">
        <v>99289</v>
      </c>
      <c r="B9926" t="s">
        <v>2009</v>
      </c>
      <c r="C9926" t="s">
        <v>16624</v>
      </c>
      <c r="D9926" s="16" t="s">
        <v>658</v>
      </c>
      <c r="E9926">
        <v>3239.7</v>
      </c>
    </row>
    <row r="9927" spans="1:5" x14ac:dyDescent="0.2">
      <c r="A9927">
        <v>99282</v>
      </c>
      <c r="B9927" t="s">
        <v>2009</v>
      </c>
      <c r="C9927" t="s">
        <v>16625</v>
      </c>
      <c r="D9927" s="16" t="s">
        <v>658</v>
      </c>
      <c r="E9927">
        <v>3267.27</v>
      </c>
    </row>
    <row r="9928" spans="1:5" x14ac:dyDescent="0.2">
      <c r="A9928">
        <v>99296</v>
      </c>
      <c r="B9928" t="s">
        <v>2009</v>
      </c>
      <c r="C9928" t="s">
        <v>16626</v>
      </c>
      <c r="D9928" s="16" t="s">
        <v>658</v>
      </c>
      <c r="E9928">
        <v>3558.48</v>
      </c>
    </row>
    <row r="9929" spans="1:5" x14ac:dyDescent="0.2">
      <c r="A9929">
        <v>99299</v>
      </c>
      <c r="B9929" t="s">
        <v>2009</v>
      </c>
      <c r="C9929" t="s">
        <v>16627</v>
      </c>
      <c r="D9929" s="16" t="s">
        <v>658</v>
      </c>
      <c r="E9929">
        <v>3849.63</v>
      </c>
    </row>
    <row r="9930" spans="1:5" x14ac:dyDescent="0.2">
      <c r="A9930">
        <v>99302</v>
      </c>
      <c r="B9930" t="s">
        <v>2009</v>
      </c>
      <c r="C9930" t="s">
        <v>16628</v>
      </c>
      <c r="D9930" s="16" t="s">
        <v>658</v>
      </c>
      <c r="E9930">
        <v>4145.6000000000004</v>
      </c>
    </row>
    <row r="9931" spans="1:5" x14ac:dyDescent="0.2">
      <c r="A9931">
        <v>99307</v>
      </c>
      <c r="B9931" t="s">
        <v>2009</v>
      </c>
      <c r="C9931" t="s">
        <v>16629</v>
      </c>
      <c r="D9931" s="16" t="s">
        <v>658</v>
      </c>
      <c r="E9931">
        <v>2680.04</v>
      </c>
    </row>
    <row r="9932" spans="1:5" x14ac:dyDescent="0.2">
      <c r="A9932">
        <v>99317</v>
      </c>
      <c r="B9932" t="s">
        <v>2009</v>
      </c>
      <c r="C9932" t="s">
        <v>16630</v>
      </c>
      <c r="D9932" s="16" t="s">
        <v>658</v>
      </c>
      <c r="E9932">
        <v>2971.24</v>
      </c>
    </row>
    <row r="9933" spans="1:5" x14ac:dyDescent="0.2">
      <c r="A9933">
        <v>99321</v>
      </c>
      <c r="B9933" t="s">
        <v>2009</v>
      </c>
      <c r="C9933" t="s">
        <v>16631</v>
      </c>
      <c r="D9933" s="16" t="s">
        <v>658</v>
      </c>
      <c r="E9933">
        <v>3262.51</v>
      </c>
    </row>
    <row r="9934" spans="1:5" x14ac:dyDescent="0.2">
      <c r="A9934">
        <v>99323</v>
      </c>
      <c r="B9934" t="s">
        <v>2009</v>
      </c>
      <c r="C9934" t="s">
        <v>16632</v>
      </c>
      <c r="D9934" s="16" t="s">
        <v>658</v>
      </c>
      <c r="E9934">
        <v>3553.73</v>
      </c>
    </row>
    <row r="9935" spans="1:5" x14ac:dyDescent="0.2">
      <c r="A9935">
        <v>99325</v>
      </c>
      <c r="B9935" t="s">
        <v>2009</v>
      </c>
      <c r="C9935" t="s">
        <v>16633</v>
      </c>
      <c r="D9935" s="16" t="s">
        <v>658</v>
      </c>
      <c r="E9935">
        <v>3849.63</v>
      </c>
    </row>
    <row r="9936" spans="1:5" x14ac:dyDescent="0.2">
      <c r="A9936">
        <v>99311</v>
      </c>
      <c r="B9936" t="s">
        <v>2009</v>
      </c>
      <c r="C9936" t="s">
        <v>16634</v>
      </c>
      <c r="D9936" s="16" t="s">
        <v>658</v>
      </c>
      <c r="E9936">
        <v>4441.62</v>
      </c>
    </row>
    <row r="9937" spans="1:5" x14ac:dyDescent="0.2">
      <c r="A9937">
        <v>99314</v>
      </c>
      <c r="B9937" t="s">
        <v>2009</v>
      </c>
      <c r="C9937" t="s">
        <v>16635</v>
      </c>
      <c r="D9937" s="16" t="s">
        <v>658</v>
      </c>
      <c r="E9937">
        <v>4737.59</v>
      </c>
    </row>
    <row r="9938" spans="1:5" x14ac:dyDescent="0.2">
      <c r="A9938">
        <v>99304</v>
      </c>
      <c r="B9938" t="s">
        <v>2009</v>
      </c>
      <c r="C9938" t="s">
        <v>16636</v>
      </c>
      <c r="D9938" s="16" t="s">
        <v>658</v>
      </c>
      <c r="E9938">
        <v>3854.39</v>
      </c>
    </row>
    <row r="9939" spans="1:5" x14ac:dyDescent="0.2">
      <c r="A9939">
        <v>99306</v>
      </c>
      <c r="B9939" t="s">
        <v>2009</v>
      </c>
      <c r="C9939" t="s">
        <v>16637</v>
      </c>
      <c r="D9939" s="16" t="s">
        <v>658</v>
      </c>
      <c r="E9939">
        <v>4145.6000000000004</v>
      </c>
    </row>
    <row r="9940" spans="1:5" x14ac:dyDescent="0.2">
      <c r="A9940">
        <v>99309</v>
      </c>
      <c r="B9940" t="s">
        <v>2009</v>
      </c>
      <c r="C9940" t="s">
        <v>16638</v>
      </c>
      <c r="D9940" s="16" t="s">
        <v>658</v>
      </c>
      <c r="E9940">
        <v>4441.62</v>
      </c>
    </row>
    <row r="9941" spans="1:5" x14ac:dyDescent="0.2">
      <c r="A9941">
        <v>99327</v>
      </c>
      <c r="B9941" t="s">
        <v>2009</v>
      </c>
      <c r="C9941" t="s">
        <v>16639</v>
      </c>
      <c r="D9941" s="16" t="s">
        <v>658</v>
      </c>
      <c r="E9941">
        <v>4987.07</v>
      </c>
    </row>
    <row r="9942" spans="1:5" x14ac:dyDescent="0.2">
      <c r="A9942">
        <v>98009</v>
      </c>
      <c r="B9942" t="s">
        <v>2009</v>
      </c>
      <c r="C9942" t="s">
        <v>16640</v>
      </c>
      <c r="D9942" s="16" t="s">
        <v>658</v>
      </c>
      <c r="E9942">
        <v>2139.17</v>
      </c>
    </row>
    <row r="9943" spans="1:5" x14ac:dyDescent="0.2">
      <c r="A9943">
        <v>98011</v>
      </c>
      <c r="B9943" t="s">
        <v>2009</v>
      </c>
      <c r="C9943" t="s">
        <v>16641</v>
      </c>
      <c r="D9943" s="16" t="s">
        <v>658</v>
      </c>
      <c r="E9943">
        <v>2439.83</v>
      </c>
    </row>
    <row r="9944" spans="1:5" x14ac:dyDescent="0.2">
      <c r="A9944">
        <v>98013</v>
      </c>
      <c r="B9944" t="s">
        <v>2009</v>
      </c>
      <c r="C9944" t="s">
        <v>16642</v>
      </c>
      <c r="D9944" s="16" t="s">
        <v>658</v>
      </c>
      <c r="E9944">
        <v>2740.58</v>
      </c>
    </row>
    <row r="9945" spans="1:5" x14ac:dyDescent="0.2">
      <c r="A9945">
        <v>98015</v>
      </c>
      <c r="B9945" t="s">
        <v>2009</v>
      </c>
      <c r="C9945" t="s">
        <v>16643</v>
      </c>
      <c r="D9945" s="16" t="s">
        <v>658</v>
      </c>
      <c r="E9945">
        <v>3041.34</v>
      </c>
    </row>
    <row r="9946" spans="1:5" x14ac:dyDescent="0.2">
      <c r="A9946">
        <v>98017</v>
      </c>
      <c r="B9946" t="s">
        <v>2009</v>
      </c>
      <c r="C9946" t="s">
        <v>16644</v>
      </c>
      <c r="D9946" s="16" t="s">
        <v>658</v>
      </c>
      <c r="E9946">
        <v>3342.01</v>
      </c>
    </row>
    <row r="9947" spans="1:5" x14ac:dyDescent="0.2">
      <c r="A9947">
        <v>98019</v>
      </c>
      <c r="B9947" t="s">
        <v>2009</v>
      </c>
      <c r="C9947" t="s">
        <v>16645</v>
      </c>
      <c r="D9947" s="16" t="s">
        <v>658</v>
      </c>
      <c r="E9947">
        <v>3668.36</v>
      </c>
    </row>
    <row r="9948" spans="1:5" x14ac:dyDescent="0.2">
      <c r="A9948">
        <v>97995</v>
      </c>
      <c r="B9948" t="s">
        <v>2009</v>
      </c>
      <c r="C9948" t="s">
        <v>16646</v>
      </c>
      <c r="D9948" s="16" t="s">
        <v>658</v>
      </c>
      <c r="E9948">
        <v>1537.74</v>
      </c>
    </row>
    <row r="9949" spans="1:5" x14ac:dyDescent="0.2">
      <c r="A9949">
        <v>97997</v>
      </c>
      <c r="B9949" t="s">
        <v>2009</v>
      </c>
      <c r="C9949" t="s">
        <v>16647</v>
      </c>
      <c r="D9949" s="16" t="s">
        <v>658</v>
      </c>
      <c r="E9949">
        <v>1838.42</v>
      </c>
    </row>
    <row r="9950" spans="1:5" x14ac:dyDescent="0.2">
      <c r="A9950">
        <v>97999</v>
      </c>
      <c r="B9950" t="s">
        <v>2009</v>
      </c>
      <c r="C9950" t="s">
        <v>16648</v>
      </c>
      <c r="D9950" s="16" t="s">
        <v>658</v>
      </c>
      <c r="E9950">
        <v>2139.17</v>
      </c>
    </row>
    <row r="9951" spans="1:5" x14ac:dyDescent="0.2">
      <c r="A9951">
        <v>98001</v>
      </c>
      <c r="B9951" t="s">
        <v>2009</v>
      </c>
      <c r="C9951" t="s">
        <v>16649</v>
      </c>
      <c r="D9951" s="16" t="s">
        <v>658</v>
      </c>
      <c r="E9951">
        <v>2439.83</v>
      </c>
    </row>
    <row r="9952" spans="1:5" x14ac:dyDescent="0.2">
      <c r="A9952">
        <v>98003</v>
      </c>
      <c r="B9952" t="s">
        <v>2009</v>
      </c>
      <c r="C9952" t="s">
        <v>16650</v>
      </c>
      <c r="D9952" s="16" t="s">
        <v>658</v>
      </c>
      <c r="E9952">
        <v>2740.58</v>
      </c>
    </row>
    <row r="9953" spans="1:5" x14ac:dyDescent="0.2">
      <c r="A9953">
        <v>98005</v>
      </c>
      <c r="B9953" t="s">
        <v>2009</v>
      </c>
      <c r="C9953" t="s">
        <v>16651</v>
      </c>
      <c r="D9953" s="16" t="s">
        <v>658</v>
      </c>
      <c r="E9953">
        <v>3041.34</v>
      </c>
    </row>
    <row r="9954" spans="1:5" x14ac:dyDescent="0.2">
      <c r="A9954">
        <v>98007</v>
      </c>
      <c r="B9954" t="s">
        <v>2009</v>
      </c>
      <c r="C9954" t="s">
        <v>16652</v>
      </c>
      <c r="D9954" s="16" t="s">
        <v>658</v>
      </c>
      <c r="E9954">
        <v>3342.01</v>
      </c>
    </row>
    <row r="9955" spans="1:5" x14ac:dyDescent="0.2">
      <c r="A9955">
        <v>98031</v>
      </c>
      <c r="B9955" t="s">
        <v>2009</v>
      </c>
      <c r="C9955" t="s">
        <v>16653</v>
      </c>
      <c r="D9955" s="16" t="s">
        <v>658</v>
      </c>
      <c r="E9955">
        <v>3373.03</v>
      </c>
    </row>
    <row r="9956" spans="1:5" x14ac:dyDescent="0.2">
      <c r="A9956">
        <v>98033</v>
      </c>
      <c r="B9956" t="s">
        <v>2009</v>
      </c>
      <c r="C9956" t="s">
        <v>16654</v>
      </c>
      <c r="D9956" s="16" t="s">
        <v>658</v>
      </c>
      <c r="E9956">
        <v>3673.7</v>
      </c>
    </row>
    <row r="9957" spans="1:5" x14ac:dyDescent="0.2">
      <c r="A9957">
        <v>98035</v>
      </c>
      <c r="B9957" t="s">
        <v>2009</v>
      </c>
      <c r="C9957" t="s">
        <v>16655</v>
      </c>
      <c r="D9957" s="16" t="s">
        <v>658</v>
      </c>
      <c r="E9957">
        <v>3974.33</v>
      </c>
    </row>
    <row r="9958" spans="1:5" x14ac:dyDescent="0.2">
      <c r="A9958">
        <v>98037</v>
      </c>
      <c r="B9958" t="s">
        <v>2009</v>
      </c>
      <c r="C9958" t="s">
        <v>16656</v>
      </c>
      <c r="D9958" s="16" t="s">
        <v>658</v>
      </c>
      <c r="E9958">
        <v>4280.37</v>
      </c>
    </row>
    <row r="9959" spans="1:5" x14ac:dyDescent="0.2">
      <c r="A9959">
        <v>98021</v>
      </c>
      <c r="B9959" t="s">
        <v>2009</v>
      </c>
      <c r="C9959" t="s">
        <v>16657</v>
      </c>
      <c r="D9959" s="16" t="s">
        <v>658</v>
      </c>
      <c r="E9959">
        <v>2766.26</v>
      </c>
    </row>
    <row r="9960" spans="1:5" x14ac:dyDescent="0.2">
      <c r="A9960">
        <v>98023</v>
      </c>
      <c r="B9960" t="s">
        <v>2009</v>
      </c>
      <c r="C9960" t="s">
        <v>16658</v>
      </c>
      <c r="D9960" s="16" t="s">
        <v>658</v>
      </c>
      <c r="E9960">
        <v>3066.93</v>
      </c>
    </row>
    <row r="9961" spans="1:5" x14ac:dyDescent="0.2">
      <c r="A9961">
        <v>98025</v>
      </c>
      <c r="B9961" t="s">
        <v>2009</v>
      </c>
      <c r="C9961" t="s">
        <v>16659</v>
      </c>
      <c r="D9961" s="16" t="s">
        <v>658</v>
      </c>
      <c r="E9961">
        <v>3367.68</v>
      </c>
    </row>
    <row r="9962" spans="1:5" x14ac:dyDescent="0.2">
      <c r="A9962">
        <v>98027</v>
      </c>
      <c r="B9962" t="s">
        <v>2009</v>
      </c>
      <c r="C9962" t="s">
        <v>16660</v>
      </c>
      <c r="D9962" s="16" t="s">
        <v>658</v>
      </c>
      <c r="E9962">
        <v>3668.36</v>
      </c>
    </row>
    <row r="9963" spans="1:5" x14ac:dyDescent="0.2">
      <c r="A9963">
        <v>98029</v>
      </c>
      <c r="B9963" t="s">
        <v>2009</v>
      </c>
      <c r="C9963" t="s">
        <v>16661</v>
      </c>
      <c r="D9963" s="16" t="s">
        <v>658</v>
      </c>
      <c r="E9963">
        <v>3974.33</v>
      </c>
    </row>
    <row r="9964" spans="1:5" x14ac:dyDescent="0.2">
      <c r="A9964">
        <v>98045</v>
      </c>
      <c r="B9964" t="s">
        <v>2009</v>
      </c>
      <c r="C9964" t="s">
        <v>16662</v>
      </c>
      <c r="D9964" s="16" t="s">
        <v>658</v>
      </c>
      <c r="E9964">
        <v>4586.46</v>
      </c>
    </row>
    <row r="9965" spans="1:5" x14ac:dyDescent="0.2">
      <c r="A9965">
        <v>98047</v>
      </c>
      <c r="B9965" t="s">
        <v>2009</v>
      </c>
      <c r="C9965" t="s">
        <v>16663</v>
      </c>
      <c r="D9965" s="16" t="s">
        <v>658</v>
      </c>
      <c r="E9965">
        <v>4892.4799999999996</v>
      </c>
    </row>
    <row r="9966" spans="1:5" x14ac:dyDescent="0.2">
      <c r="A9966">
        <v>98039</v>
      </c>
      <c r="B9966" t="s">
        <v>2009</v>
      </c>
      <c r="C9966" t="s">
        <v>16664</v>
      </c>
      <c r="D9966" s="16" t="s">
        <v>658</v>
      </c>
      <c r="E9966">
        <v>3979.68</v>
      </c>
    </row>
    <row r="9967" spans="1:5" x14ac:dyDescent="0.2">
      <c r="A9967">
        <v>98041</v>
      </c>
      <c r="B9967" t="s">
        <v>2009</v>
      </c>
      <c r="C9967" t="s">
        <v>16665</v>
      </c>
      <c r="D9967" s="16" t="s">
        <v>658</v>
      </c>
      <c r="E9967">
        <v>4280.37</v>
      </c>
    </row>
    <row r="9968" spans="1:5" x14ac:dyDescent="0.2">
      <c r="A9968">
        <v>98043</v>
      </c>
      <c r="B9968" t="s">
        <v>2009</v>
      </c>
      <c r="C9968" t="s">
        <v>16666</v>
      </c>
      <c r="D9968" s="16" t="s">
        <v>658</v>
      </c>
      <c r="E9968">
        <v>4586.46</v>
      </c>
    </row>
    <row r="9969" spans="1:5" x14ac:dyDescent="0.2">
      <c r="A9969">
        <v>98049</v>
      </c>
      <c r="B9969" t="s">
        <v>2009</v>
      </c>
      <c r="C9969" t="s">
        <v>16667</v>
      </c>
      <c r="D9969" s="16" t="s">
        <v>658</v>
      </c>
      <c r="E9969">
        <v>5146.22</v>
      </c>
    </row>
    <row r="9970" spans="1:5" x14ac:dyDescent="0.2">
      <c r="A9970">
        <v>101809</v>
      </c>
      <c r="B9970" t="s">
        <v>2009</v>
      </c>
      <c r="C9970" t="s">
        <v>16668</v>
      </c>
      <c r="D9970" s="16" t="s">
        <v>621</v>
      </c>
      <c r="E9970">
        <v>3273.11</v>
      </c>
    </row>
    <row r="9971" spans="1:5" x14ac:dyDescent="0.2">
      <c r="A9971">
        <v>99280</v>
      </c>
      <c r="B9971" t="s">
        <v>2009</v>
      </c>
      <c r="C9971" t="s">
        <v>16669</v>
      </c>
      <c r="D9971" s="16" t="s">
        <v>621</v>
      </c>
      <c r="E9971">
        <v>2274.3200000000002</v>
      </c>
    </row>
    <row r="9972" spans="1:5" x14ac:dyDescent="0.2">
      <c r="A9972">
        <v>99292</v>
      </c>
      <c r="B9972" t="s">
        <v>2009</v>
      </c>
      <c r="C9972" t="s">
        <v>16670</v>
      </c>
      <c r="D9972" s="16" t="s">
        <v>621</v>
      </c>
      <c r="E9972">
        <v>2805.84</v>
      </c>
    </row>
    <row r="9973" spans="1:5" x14ac:dyDescent="0.2">
      <c r="A9973">
        <v>99242</v>
      </c>
      <c r="B9973" t="s">
        <v>2009</v>
      </c>
      <c r="C9973" t="s">
        <v>16671</v>
      </c>
      <c r="D9973" s="16" t="s">
        <v>621</v>
      </c>
      <c r="E9973">
        <v>3336.86</v>
      </c>
    </row>
    <row r="9974" spans="1:5" x14ac:dyDescent="0.2">
      <c r="A9974">
        <v>99248</v>
      </c>
      <c r="B9974" t="s">
        <v>2009</v>
      </c>
      <c r="C9974" t="s">
        <v>16672</v>
      </c>
      <c r="D9974" s="16" t="s">
        <v>621</v>
      </c>
      <c r="E9974">
        <v>4267.1400000000003</v>
      </c>
    </row>
    <row r="9975" spans="1:5" x14ac:dyDescent="0.2">
      <c r="A9975">
        <v>99275</v>
      </c>
      <c r="B9975" t="s">
        <v>2009</v>
      </c>
      <c r="C9975" t="s">
        <v>16673</v>
      </c>
      <c r="D9975" s="16" t="s">
        <v>621</v>
      </c>
      <c r="E9975">
        <v>1113.1099999999999</v>
      </c>
    </row>
    <row r="9976" spans="1:5" x14ac:dyDescent="0.2">
      <c r="A9976">
        <v>99285</v>
      </c>
      <c r="B9976" t="s">
        <v>2009</v>
      </c>
      <c r="C9976" t="s">
        <v>16674</v>
      </c>
      <c r="D9976" s="16" t="s">
        <v>621</v>
      </c>
      <c r="E9976">
        <v>1449.59</v>
      </c>
    </row>
    <row r="9977" spans="1:5" x14ac:dyDescent="0.2">
      <c r="A9977">
        <v>102457</v>
      </c>
      <c r="B9977" t="s">
        <v>2009</v>
      </c>
      <c r="C9977" t="s">
        <v>16675</v>
      </c>
      <c r="D9977" s="16" t="s">
        <v>621</v>
      </c>
      <c r="E9977">
        <v>1816.51</v>
      </c>
    </row>
    <row r="9978" spans="1:5" x14ac:dyDescent="0.2">
      <c r="A9978">
        <v>102142</v>
      </c>
      <c r="B9978" t="s">
        <v>2009</v>
      </c>
      <c r="C9978" t="s">
        <v>16676</v>
      </c>
      <c r="D9978" s="16" t="s">
        <v>621</v>
      </c>
      <c r="E9978">
        <v>2914.15</v>
      </c>
    </row>
    <row r="9979" spans="1:5" x14ac:dyDescent="0.2">
      <c r="A9979">
        <v>97980</v>
      </c>
      <c r="B9979" t="s">
        <v>2009</v>
      </c>
      <c r="C9979" t="s">
        <v>16677</v>
      </c>
      <c r="D9979" s="16" t="s">
        <v>621</v>
      </c>
      <c r="E9979">
        <v>2343.4</v>
      </c>
    </row>
    <row r="9980" spans="1:5" x14ac:dyDescent="0.2">
      <c r="A9980">
        <v>98405</v>
      </c>
      <c r="B9980" t="s">
        <v>2009</v>
      </c>
      <c r="C9980" t="s">
        <v>16678</v>
      </c>
      <c r="D9980" s="16" t="s">
        <v>621</v>
      </c>
      <c r="E9980">
        <v>2884.61</v>
      </c>
    </row>
    <row r="9981" spans="1:5" x14ac:dyDescent="0.2">
      <c r="A9981">
        <v>97988</v>
      </c>
      <c r="B9981" t="s">
        <v>2009</v>
      </c>
      <c r="C9981" t="s">
        <v>16679</v>
      </c>
      <c r="D9981" s="16" t="s">
        <v>621</v>
      </c>
      <c r="E9981">
        <v>3424.46</v>
      </c>
    </row>
    <row r="9982" spans="1:5" x14ac:dyDescent="0.2">
      <c r="A9982">
        <v>97992</v>
      </c>
      <c r="B9982" t="s">
        <v>2009</v>
      </c>
      <c r="C9982" t="s">
        <v>16680</v>
      </c>
      <c r="D9982" s="16" t="s">
        <v>621</v>
      </c>
      <c r="E9982">
        <v>4372.8500000000004</v>
      </c>
    </row>
    <row r="9983" spans="1:5" x14ac:dyDescent="0.2">
      <c r="A9983">
        <v>97978</v>
      </c>
      <c r="B9983" t="s">
        <v>2009</v>
      </c>
      <c r="C9983" t="s">
        <v>16681</v>
      </c>
      <c r="D9983" s="16" t="s">
        <v>621</v>
      </c>
      <c r="E9983">
        <v>1120.81</v>
      </c>
    </row>
    <row r="9984" spans="1:5" x14ac:dyDescent="0.2">
      <c r="A9984">
        <v>98410</v>
      </c>
      <c r="B9984" t="s">
        <v>2009</v>
      </c>
      <c r="C9984" t="s">
        <v>16682</v>
      </c>
      <c r="D9984" s="16" t="s">
        <v>621</v>
      </c>
      <c r="E9984">
        <v>1408.16</v>
      </c>
    </row>
    <row r="9985" spans="1:5" x14ac:dyDescent="0.2">
      <c r="A9985">
        <v>102139</v>
      </c>
      <c r="B9985" t="s">
        <v>2009</v>
      </c>
      <c r="C9985" t="s">
        <v>16683</v>
      </c>
      <c r="D9985" s="16" t="s">
        <v>621</v>
      </c>
      <c r="E9985">
        <v>1924.61</v>
      </c>
    </row>
    <row r="9986" spans="1:5" x14ac:dyDescent="0.2">
      <c r="A9986">
        <v>102141</v>
      </c>
      <c r="B9986" t="s">
        <v>2009</v>
      </c>
      <c r="C9986" t="s">
        <v>16684</v>
      </c>
      <c r="D9986" s="16" t="s">
        <v>621</v>
      </c>
      <c r="E9986">
        <v>2948.9</v>
      </c>
    </row>
    <row r="9987" spans="1:5" x14ac:dyDescent="0.2">
      <c r="A9987">
        <v>99290</v>
      </c>
      <c r="B9987" t="s">
        <v>2009</v>
      </c>
      <c r="C9987" t="s">
        <v>16685</v>
      </c>
      <c r="D9987" s="16" t="s">
        <v>621</v>
      </c>
      <c r="E9987">
        <v>4615.67</v>
      </c>
    </row>
    <row r="9988" spans="1:5" x14ac:dyDescent="0.2">
      <c r="A9988">
        <v>99244</v>
      </c>
      <c r="B9988" t="s">
        <v>2009</v>
      </c>
      <c r="C9988" t="s">
        <v>16686</v>
      </c>
      <c r="D9988" s="16" t="s">
        <v>621</v>
      </c>
      <c r="E9988">
        <v>5625.09</v>
      </c>
    </row>
    <row r="9989" spans="1:5" x14ac:dyDescent="0.2">
      <c r="A9989">
        <v>99256</v>
      </c>
      <c r="B9989" t="s">
        <v>2009</v>
      </c>
      <c r="C9989" t="s">
        <v>16687</v>
      </c>
      <c r="D9989" s="16" t="s">
        <v>621</v>
      </c>
      <c r="E9989">
        <v>6605.47</v>
      </c>
    </row>
    <row r="9990" spans="1:5" x14ac:dyDescent="0.2">
      <c r="A9990">
        <v>99271</v>
      </c>
      <c r="B9990" t="s">
        <v>2009</v>
      </c>
      <c r="C9990" t="s">
        <v>16688</v>
      </c>
      <c r="D9990" s="16" t="s">
        <v>621</v>
      </c>
      <c r="E9990">
        <v>7585.71</v>
      </c>
    </row>
    <row r="9991" spans="1:5" x14ac:dyDescent="0.2">
      <c r="A9991">
        <v>99284</v>
      </c>
      <c r="B9991" t="s">
        <v>2009</v>
      </c>
      <c r="C9991" t="s">
        <v>16689</v>
      </c>
      <c r="D9991" s="16" t="s">
        <v>621</v>
      </c>
      <c r="E9991">
        <v>8566.1299999999992</v>
      </c>
    </row>
    <row r="9992" spans="1:5" x14ac:dyDescent="0.2">
      <c r="A9992">
        <v>99294</v>
      </c>
      <c r="B9992" t="s">
        <v>2009</v>
      </c>
      <c r="C9992" t="s">
        <v>16690</v>
      </c>
      <c r="D9992" s="16" t="s">
        <v>621</v>
      </c>
      <c r="E9992">
        <v>9546.44</v>
      </c>
    </row>
    <row r="9993" spans="1:5" x14ac:dyDescent="0.2">
      <c r="A9993">
        <v>99252</v>
      </c>
      <c r="B9993" t="s">
        <v>2009</v>
      </c>
      <c r="C9993" t="s">
        <v>16691</v>
      </c>
      <c r="D9993" s="16" t="s">
        <v>621</v>
      </c>
      <c r="E9993">
        <v>2957.95</v>
      </c>
    </row>
    <row r="9994" spans="1:5" x14ac:dyDescent="0.2">
      <c r="A9994">
        <v>99259</v>
      </c>
      <c r="B9994" t="s">
        <v>2009</v>
      </c>
      <c r="C9994" t="s">
        <v>16692</v>
      </c>
      <c r="D9994" s="16" t="s">
        <v>621</v>
      </c>
      <c r="E9994">
        <v>3737.67</v>
      </c>
    </row>
    <row r="9995" spans="1:5" x14ac:dyDescent="0.2">
      <c r="A9995">
        <v>99265</v>
      </c>
      <c r="B9995" t="s">
        <v>2009</v>
      </c>
      <c r="C9995" t="s">
        <v>16693</v>
      </c>
      <c r="D9995" s="16" t="s">
        <v>621</v>
      </c>
      <c r="E9995">
        <v>4517.3599999999997</v>
      </c>
    </row>
    <row r="9996" spans="1:5" x14ac:dyDescent="0.2">
      <c r="A9996">
        <v>99267</v>
      </c>
      <c r="B9996" t="s">
        <v>2009</v>
      </c>
      <c r="C9996" t="s">
        <v>16694</v>
      </c>
      <c r="D9996" s="16" t="s">
        <v>621</v>
      </c>
      <c r="E9996">
        <v>5297.09</v>
      </c>
    </row>
    <row r="9997" spans="1:5" x14ac:dyDescent="0.2">
      <c r="A9997">
        <v>99274</v>
      </c>
      <c r="B9997" t="s">
        <v>2009</v>
      </c>
      <c r="C9997" t="s">
        <v>16695</v>
      </c>
      <c r="D9997" s="16" t="s">
        <v>621</v>
      </c>
      <c r="E9997">
        <v>6113.47</v>
      </c>
    </row>
    <row r="9998" spans="1:5" x14ac:dyDescent="0.2">
      <c r="A9998">
        <v>99279</v>
      </c>
      <c r="B9998" t="s">
        <v>2009</v>
      </c>
      <c r="C9998" t="s">
        <v>16696</v>
      </c>
      <c r="D9998" s="16" t="s">
        <v>621</v>
      </c>
      <c r="E9998">
        <v>6897.77</v>
      </c>
    </row>
    <row r="9999" spans="1:5" x14ac:dyDescent="0.2">
      <c r="A9999">
        <v>99286</v>
      </c>
      <c r="B9999" t="s">
        <v>2009</v>
      </c>
      <c r="C9999" t="s">
        <v>16697</v>
      </c>
      <c r="D9999" s="16" t="s">
        <v>621</v>
      </c>
      <c r="E9999">
        <v>7682.15</v>
      </c>
    </row>
    <row r="10000" spans="1:5" x14ac:dyDescent="0.2">
      <c r="A10000">
        <v>99326</v>
      </c>
      <c r="B10000" t="s">
        <v>2009</v>
      </c>
      <c r="C10000" t="s">
        <v>16698</v>
      </c>
      <c r="D10000" s="16" t="s">
        <v>621</v>
      </c>
      <c r="E10000">
        <v>9379.75</v>
      </c>
    </row>
    <row r="10001" spans="1:5" x14ac:dyDescent="0.2">
      <c r="A10001">
        <v>99287</v>
      </c>
      <c r="B10001" t="s">
        <v>2009</v>
      </c>
      <c r="C10001" t="s">
        <v>16699</v>
      </c>
      <c r="D10001" s="16" t="s">
        <v>621</v>
      </c>
      <c r="E10001">
        <v>10786.62</v>
      </c>
    </row>
    <row r="10002" spans="1:5" x14ac:dyDescent="0.2">
      <c r="A10002">
        <v>99298</v>
      </c>
      <c r="B10002" t="s">
        <v>2009</v>
      </c>
      <c r="C10002" t="s">
        <v>16700</v>
      </c>
      <c r="D10002" s="16" t="s">
        <v>621</v>
      </c>
      <c r="E10002">
        <v>12193.47</v>
      </c>
    </row>
    <row r="10003" spans="1:5" x14ac:dyDescent="0.2">
      <c r="A10003">
        <v>99300</v>
      </c>
      <c r="B10003" t="s">
        <v>2009</v>
      </c>
      <c r="C10003" t="s">
        <v>16701</v>
      </c>
      <c r="D10003" s="16" t="s">
        <v>621</v>
      </c>
      <c r="E10003">
        <v>13600.31</v>
      </c>
    </row>
    <row r="10004" spans="1:5" x14ac:dyDescent="0.2">
      <c r="A10004">
        <v>99301</v>
      </c>
      <c r="B10004" t="s">
        <v>2009</v>
      </c>
      <c r="C10004" t="s">
        <v>16702</v>
      </c>
      <c r="D10004" s="16" t="s">
        <v>621</v>
      </c>
      <c r="E10004">
        <v>6790.06</v>
      </c>
    </row>
    <row r="10005" spans="1:5" x14ac:dyDescent="0.2">
      <c r="A10005">
        <v>99312</v>
      </c>
      <c r="B10005" t="s">
        <v>2009</v>
      </c>
      <c r="C10005" t="s">
        <v>16703</v>
      </c>
      <c r="D10005" s="16" t="s">
        <v>621</v>
      </c>
      <c r="E10005">
        <v>7953.04</v>
      </c>
    </row>
    <row r="10006" spans="1:5" x14ac:dyDescent="0.2">
      <c r="A10006">
        <v>99320</v>
      </c>
      <c r="B10006" t="s">
        <v>2009</v>
      </c>
      <c r="C10006" t="s">
        <v>16704</v>
      </c>
      <c r="D10006" s="16" t="s">
        <v>621</v>
      </c>
      <c r="E10006">
        <v>9180.3700000000008</v>
      </c>
    </row>
    <row r="10007" spans="1:5" x14ac:dyDescent="0.2">
      <c r="A10007">
        <v>99322</v>
      </c>
      <c r="B10007" t="s">
        <v>2009</v>
      </c>
      <c r="C10007" t="s">
        <v>16705</v>
      </c>
      <c r="D10007" s="16" t="s">
        <v>621</v>
      </c>
      <c r="E10007">
        <v>10351.530000000001</v>
      </c>
    </row>
    <row r="10008" spans="1:5" x14ac:dyDescent="0.2">
      <c r="A10008">
        <v>99324</v>
      </c>
      <c r="B10008" t="s">
        <v>2009</v>
      </c>
      <c r="C10008" t="s">
        <v>16706</v>
      </c>
      <c r="D10008" s="16" t="s">
        <v>621</v>
      </c>
      <c r="E10008">
        <v>11522.68</v>
      </c>
    </row>
    <row r="10009" spans="1:5" x14ac:dyDescent="0.2">
      <c r="A10009">
        <v>99310</v>
      </c>
      <c r="B10009" t="s">
        <v>2009</v>
      </c>
      <c r="C10009" t="s">
        <v>16707</v>
      </c>
      <c r="D10009" s="16" t="s">
        <v>621</v>
      </c>
      <c r="E10009">
        <v>15931.81</v>
      </c>
    </row>
    <row r="10010" spans="1:5" x14ac:dyDescent="0.2">
      <c r="A10010">
        <v>99313</v>
      </c>
      <c r="B10010" t="s">
        <v>2009</v>
      </c>
      <c r="C10010" t="s">
        <v>16708</v>
      </c>
      <c r="D10010" s="16" t="s">
        <v>621</v>
      </c>
      <c r="E10010">
        <v>17754.36</v>
      </c>
    </row>
    <row r="10011" spans="1:5" x14ac:dyDescent="0.2">
      <c r="A10011">
        <v>99303</v>
      </c>
      <c r="B10011" t="s">
        <v>2009</v>
      </c>
      <c r="C10011" t="s">
        <v>16709</v>
      </c>
      <c r="D10011" s="16" t="s">
        <v>621</v>
      </c>
      <c r="E10011">
        <v>12447.8</v>
      </c>
    </row>
    <row r="10012" spans="1:5" x14ac:dyDescent="0.2">
      <c r="A10012">
        <v>99305</v>
      </c>
      <c r="B10012" t="s">
        <v>2009</v>
      </c>
      <c r="C10012" t="s">
        <v>16710</v>
      </c>
      <c r="D10012" s="16" t="s">
        <v>621</v>
      </c>
      <c r="E10012">
        <v>14062.58</v>
      </c>
    </row>
    <row r="10013" spans="1:5" x14ac:dyDescent="0.2">
      <c r="A10013">
        <v>99308</v>
      </c>
      <c r="B10013" t="s">
        <v>2009</v>
      </c>
      <c r="C10013" t="s">
        <v>16711</v>
      </c>
      <c r="D10013" s="16" t="s">
        <v>621</v>
      </c>
      <c r="E10013">
        <v>15677.38</v>
      </c>
    </row>
    <row r="10014" spans="1:5" x14ac:dyDescent="0.2">
      <c r="A10014">
        <v>99315</v>
      </c>
      <c r="B10014" t="s">
        <v>2009</v>
      </c>
      <c r="C10014" t="s">
        <v>16712</v>
      </c>
      <c r="D10014" s="16" t="s">
        <v>621</v>
      </c>
      <c r="E10014">
        <v>19831.43</v>
      </c>
    </row>
    <row r="10015" spans="1:5" x14ac:dyDescent="0.2">
      <c r="A10015">
        <v>98008</v>
      </c>
      <c r="B10015" t="s">
        <v>2009</v>
      </c>
      <c r="C10015" t="s">
        <v>16713</v>
      </c>
      <c r="D10015" s="16" t="s">
        <v>621</v>
      </c>
      <c r="E10015">
        <v>4701.93</v>
      </c>
    </row>
    <row r="10016" spans="1:5" x14ac:dyDescent="0.2">
      <c r="A10016">
        <v>98010</v>
      </c>
      <c r="B10016" t="s">
        <v>2009</v>
      </c>
      <c r="C10016" t="s">
        <v>16714</v>
      </c>
      <c r="D10016" s="16" t="s">
        <v>621</v>
      </c>
      <c r="E10016">
        <v>5730.34</v>
      </c>
    </row>
    <row r="10017" spans="1:5" x14ac:dyDescent="0.2">
      <c r="A10017">
        <v>98012</v>
      </c>
      <c r="B10017" t="s">
        <v>2009</v>
      </c>
      <c r="C10017" t="s">
        <v>16715</v>
      </c>
      <c r="D10017" s="16" t="s">
        <v>621</v>
      </c>
      <c r="E10017">
        <v>6729.68</v>
      </c>
    </row>
    <row r="10018" spans="1:5" x14ac:dyDescent="0.2">
      <c r="A10018">
        <v>98014</v>
      </c>
      <c r="B10018" t="s">
        <v>2009</v>
      </c>
      <c r="C10018" t="s">
        <v>16716</v>
      </c>
      <c r="D10018" s="16" t="s">
        <v>621</v>
      </c>
      <c r="E10018">
        <v>7728.91</v>
      </c>
    </row>
    <row r="10019" spans="1:5" x14ac:dyDescent="0.2">
      <c r="A10019">
        <v>98016</v>
      </c>
      <c r="B10019" t="s">
        <v>2009</v>
      </c>
      <c r="C10019" t="s">
        <v>16717</v>
      </c>
      <c r="D10019" s="16" t="s">
        <v>621</v>
      </c>
      <c r="E10019">
        <v>8728.31</v>
      </c>
    </row>
    <row r="10020" spans="1:5" x14ac:dyDescent="0.2">
      <c r="A10020">
        <v>98018</v>
      </c>
      <c r="B10020" t="s">
        <v>2009</v>
      </c>
      <c r="C10020" t="s">
        <v>16718</v>
      </c>
      <c r="D10020" s="16" t="s">
        <v>621</v>
      </c>
      <c r="E10020">
        <v>9727.6</v>
      </c>
    </row>
    <row r="10021" spans="1:5" x14ac:dyDescent="0.2">
      <c r="A10021">
        <v>97994</v>
      </c>
      <c r="B10021" t="s">
        <v>2009</v>
      </c>
      <c r="C10021" t="s">
        <v>16719</v>
      </c>
      <c r="D10021" s="16" t="s">
        <v>621</v>
      </c>
      <c r="E10021">
        <v>3012.81</v>
      </c>
    </row>
    <row r="10022" spans="1:5" x14ac:dyDescent="0.2">
      <c r="A10022">
        <v>97996</v>
      </c>
      <c r="B10022" t="s">
        <v>2009</v>
      </c>
      <c r="C10022" t="s">
        <v>16720</v>
      </c>
      <c r="D10022" s="16" t="s">
        <v>621</v>
      </c>
      <c r="E10022">
        <v>3807.67</v>
      </c>
    </row>
    <row r="10023" spans="1:5" x14ac:dyDescent="0.2">
      <c r="A10023">
        <v>98407</v>
      </c>
      <c r="B10023" t="s">
        <v>2009</v>
      </c>
      <c r="C10023" t="s">
        <v>16721</v>
      </c>
      <c r="D10023" s="16" t="s">
        <v>621</v>
      </c>
      <c r="E10023">
        <v>4602.49</v>
      </c>
    </row>
    <row r="10024" spans="1:5" x14ac:dyDescent="0.2">
      <c r="A10024">
        <v>98408</v>
      </c>
      <c r="B10024" t="s">
        <v>2009</v>
      </c>
      <c r="C10024" t="s">
        <v>16722</v>
      </c>
      <c r="D10024" s="16" t="s">
        <v>621</v>
      </c>
      <c r="E10024">
        <v>5397.37</v>
      </c>
    </row>
    <row r="10025" spans="1:5" x14ac:dyDescent="0.2">
      <c r="A10025">
        <v>98002</v>
      </c>
      <c r="B10025" t="s">
        <v>2009</v>
      </c>
      <c r="C10025" t="s">
        <v>16723</v>
      </c>
      <c r="D10025" s="16" t="s">
        <v>621</v>
      </c>
      <c r="E10025">
        <v>6228.88</v>
      </c>
    </row>
    <row r="10026" spans="1:5" x14ac:dyDescent="0.2">
      <c r="A10026">
        <v>98406</v>
      </c>
      <c r="B10026" t="s">
        <v>2009</v>
      </c>
      <c r="C10026" t="s">
        <v>16724</v>
      </c>
      <c r="D10026" s="16" t="s">
        <v>621</v>
      </c>
      <c r="E10026">
        <v>7028.32</v>
      </c>
    </row>
    <row r="10027" spans="1:5" x14ac:dyDescent="0.2">
      <c r="A10027">
        <v>98006</v>
      </c>
      <c r="B10027" t="s">
        <v>2009</v>
      </c>
      <c r="C10027" t="s">
        <v>16725</v>
      </c>
      <c r="D10027" s="16" t="s">
        <v>621</v>
      </c>
      <c r="E10027">
        <v>7827.84</v>
      </c>
    </row>
    <row r="10028" spans="1:5" x14ac:dyDescent="0.2">
      <c r="A10028">
        <v>98030</v>
      </c>
      <c r="B10028" t="s">
        <v>2009</v>
      </c>
      <c r="C10028" t="s">
        <v>16726</v>
      </c>
      <c r="D10028" s="16" t="s">
        <v>621</v>
      </c>
      <c r="E10028">
        <v>9558.43</v>
      </c>
    </row>
    <row r="10029" spans="1:5" x14ac:dyDescent="0.2">
      <c r="A10029">
        <v>98032</v>
      </c>
      <c r="B10029" t="s">
        <v>2009</v>
      </c>
      <c r="C10029" t="s">
        <v>16727</v>
      </c>
      <c r="D10029" s="16" t="s">
        <v>621</v>
      </c>
      <c r="E10029">
        <v>10993.03</v>
      </c>
    </row>
    <row r="10030" spans="1:5" x14ac:dyDescent="0.2">
      <c r="A10030">
        <v>98034</v>
      </c>
      <c r="B10030" t="s">
        <v>2009</v>
      </c>
      <c r="C10030" t="s">
        <v>16728</v>
      </c>
      <c r="D10030" s="16" t="s">
        <v>621</v>
      </c>
      <c r="E10030">
        <v>12427.61</v>
      </c>
    </row>
    <row r="10031" spans="1:5" x14ac:dyDescent="0.2">
      <c r="A10031">
        <v>98036</v>
      </c>
      <c r="B10031" t="s">
        <v>2009</v>
      </c>
      <c r="C10031" t="s">
        <v>16729</v>
      </c>
      <c r="D10031" s="16" t="s">
        <v>621</v>
      </c>
      <c r="E10031">
        <v>13862.19</v>
      </c>
    </row>
    <row r="10032" spans="1:5" x14ac:dyDescent="0.2">
      <c r="A10032">
        <v>98020</v>
      </c>
      <c r="B10032" t="s">
        <v>2009</v>
      </c>
      <c r="C10032" t="s">
        <v>16730</v>
      </c>
      <c r="D10032" s="16" t="s">
        <v>621</v>
      </c>
      <c r="E10032">
        <v>6918.26</v>
      </c>
    </row>
    <row r="10033" spans="1:5" x14ac:dyDescent="0.2">
      <c r="A10033">
        <v>98022</v>
      </c>
      <c r="B10033" t="s">
        <v>2009</v>
      </c>
      <c r="C10033" t="s">
        <v>16731</v>
      </c>
      <c r="D10033" s="16" t="s">
        <v>621</v>
      </c>
      <c r="E10033">
        <v>8103.6</v>
      </c>
    </row>
    <row r="10034" spans="1:5" x14ac:dyDescent="0.2">
      <c r="A10034">
        <v>98024</v>
      </c>
      <c r="B10034" t="s">
        <v>2009</v>
      </c>
      <c r="C10034" t="s">
        <v>16732</v>
      </c>
      <c r="D10034" s="16" t="s">
        <v>621</v>
      </c>
      <c r="E10034">
        <v>9353.2900000000009</v>
      </c>
    </row>
    <row r="10035" spans="1:5" x14ac:dyDescent="0.2">
      <c r="A10035">
        <v>98026</v>
      </c>
      <c r="B10035" t="s">
        <v>2009</v>
      </c>
      <c r="C10035" t="s">
        <v>16733</v>
      </c>
      <c r="D10035" s="16" t="s">
        <v>621</v>
      </c>
      <c r="E10035">
        <v>10546.8</v>
      </c>
    </row>
    <row r="10036" spans="1:5" x14ac:dyDescent="0.2">
      <c r="A10036">
        <v>98028</v>
      </c>
      <c r="B10036" t="s">
        <v>2009</v>
      </c>
      <c r="C10036" t="s">
        <v>16734</v>
      </c>
      <c r="D10036" s="16" t="s">
        <v>621</v>
      </c>
      <c r="E10036">
        <v>11740.32</v>
      </c>
    </row>
    <row r="10037" spans="1:5" x14ac:dyDescent="0.2">
      <c r="A10037">
        <v>98044</v>
      </c>
      <c r="B10037" t="s">
        <v>2009</v>
      </c>
      <c r="C10037" t="s">
        <v>16735</v>
      </c>
      <c r="D10037" s="16" t="s">
        <v>621</v>
      </c>
      <c r="E10037">
        <v>16240.12</v>
      </c>
    </row>
    <row r="10038" spans="1:5" x14ac:dyDescent="0.2">
      <c r="A10038">
        <v>98046</v>
      </c>
      <c r="B10038" t="s">
        <v>2009</v>
      </c>
      <c r="C10038" t="s">
        <v>16736</v>
      </c>
      <c r="D10038" s="16" t="s">
        <v>621</v>
      </c>
      <c r="E10038">
        <v>18098.48</v>
      </c>
    </row>
    <row r="10039" spans="1:5" x14ac:dyDescent="0.2">
      <c r="A10039">
        <v>98038</v>
      </c>
      <c r="B10039" t="s">
        <v>2009</v>
      </c>
      <c r="C10039" t="s">
        <v>16737</v>
      </c>
      <c r="D10039" s="16" t="s">
        <v>621</v>
      </c>
      <c r="E10039">
        <v>12687.25</v>
      </c>
    </row>
    <row r="10040" spans="1:5" x14ac:dyDescent="0.2">
      <c r="A10040">
        <v>98040</v>
      </c>
      <c r="B10040" t="s">
        <v>2009</v>
      </c>
      <c r="C10040" t="s">
        <v>16738</v>
      </c>
      <c r="D10040" s="16" t="s">
        <v>621</v>
      </c>
      <c r="E10040">
        <v>14333.8</v>
      </c>
    </row>
    <row r="10041" spans="1:5" x14ac:dyDescent="0.2">
      <c r="A10041">
        <v>98042</v>
      </c>
      <c r="B10041" t="s">
        <v>2009</v>
      </c>
      <c r="C10041" t="s">
        <v>16739</v>
      </c>
      <c r="D10041" s="16" t="s">
        <v>621</v>
      </c>
      <c r="E10041">
        <v>15980.38</v>
      </c>
    </row>
    <row r="10042" spans="1:5" x14ac:dyDescent="0.2">
      <c r="A10042">
        <v>98048</v>
      </c>
      <c r="B10042" t="s">
        <v>2009</v>
      </c>
      <c r="C10042" t="s">
        <v>16740</v>
      </c>
      <c r="D10042" s="16" t="s">
        <v>621</v>
      </c>
      <c r="E10042">
        <v>20216.68</v>
      </c>
    </row>
    <row r="10043" spans="1:5" x14ac:dyDescent="0.2">
      <c r="A10043">
        <v>97955</v>
      </c>
      <c r="B10043" t="s">
        <v>2009</v>
      </c>
      <c r="C10043" t="s">
        <v>16741</v>
      </c>
      <c r="D10043" s="16" t="s">
        <v>621</v>
      </c>
      <c r="E10043">
        <v>3343.97</v>
      </c>
    </row>
    <row r="10044" spans="1:5" x14ac:dyDescent="0.2">
      <c r="A10044">
        <v>97948</v>
      </c>
      <c r="B10044" t="s">
        <v>2009</v>
      </c>
      <c r="C10044" t="s">
        <v>16742</v>
      </c>
      <c r="D10044" s="16" t="s">
        <v>621</v>
      </c>
      <c r="E10044">
        <v>3639.37</v>
      </c>
    </row>
    <row r="10045" spans="1:5" x14ac:dyDescent="0.2">
      <c r="A10045">
        <v>97934</v>
      </c>
      <c r="B10045" t="s">
        <v>2009</v>
      </c>
      <c r="C10045" t="s">
        <v>16743</v>
      </c>
      <c r="D10045" s="16" t="s">
        <v>621</v>
      </c>
      <c r="E10045">
        <v>2619.7399999999998</v>
      </c>
    </row>
    <row r="10046" spans="1:5" x14ac:dyDescent="0.2">
      <c r="A10046">
        <v>97953</v>
      </c>
      <c r="B10046" t="s">
        <v>2009</v>
      </c>
      <c r="C10046" t="s">
        <v>16744</v>
      </c>
      <c r="D10046" s="16" t="s">
        <v>621</v>
      </c>
      <c r="E10046">
        <v>1568.66</v>
      </c>
    </row>
    <row r="10047" spans="1:5" x14ac:dyDescent="0.2">
      <c r="A10047">
        <v>97947</v>
      </c>
      <c r="B10047" t="s">
        <v>2009</v>
      </c>
      <c r="C10047" t="s">
        <v>16745</v>
      </c>
      <c r="D10047" s="16" t="s">
        <v>621</v>
      </c>
      <c r="E10047">
        <v>1970.42</v>
      </c>
    </row>
    <row r="10048" spans="1:5" x14ac:dyDescent="0.2">
      <c r="A10048">
        <v>97933</v>
      </c>
      <c r="B10048" t="s">
        <v>2009</v>
      </c>
      <c r="C10048" t="s">
        <v>16746</v>
      </c>
      <c r="D10048" s="16" t="s">
        <v>621</v>
      </c>
      <c r="E10048">
        <v>1196.06</v>
      </c>
    </row>
    <row r="10049" spans="1:5" x14ac:dyDescent="0.2">
      <c r="A10049">
        <v>97961</v>
      </c>
      <c r="B10049" t="s">
        <v>2009</v>
      </c>
      <c r="C10049" t="s">
        <v>16747</v>
      </c>
      <c r="D10049" s="16" t="s">
        <v>621</v>
      </c>
      <c r="E10049">
        <v>2730.17</v>
      </c>
    </row>
    <row r="10050" spans="1:5" x14ac:dyDescent="0.2">
      <c r="A10050">
        <v>97951</v>
      </c>
      <c r="B10050" t="s">
        <v>2009</v>
      </c>
      <c r="C10050" t="s">
        <v>16748</v>
      </c>
      <c r="D10050" s="16" t="s">
        <v>621</v>
      </c>
      <c r="E10050">
        <v>3188.11</v>
      </c>
    </row>
    <row r="10051" spans="1:5" x14ac:dyDescent="0.2">
      <c r="A10051">
        <v>97973</v>
      </c>
      <c r="B10051" t="s">
        <v>2009</v>
      </c>
      <c r="C10051" t="s">
        <v>16749</v>
      </c>
      <c r="D10051" s="16" t="s">
        <v>621</v>
      </c>
      <c r="E10051">
        <v>5078.71</v>
      </c>
    </row>
    <row r="10052" spans="1:5" x14ac:dyDescent="0.2">
      <c r="A10052">
        <v>97952</v>
      </c>
      <c r="B10052" t="s">
        <v>2009</v>
      </c>
      <c r="C10052" t="s">
        <v>16750</v>
      </c>
      <c r="D10052" s="16" t="s">
        <v>621</v>
      </c>
      <c r="E10052">
        <v>5540.15</v>
      </c>
    </row>
    <row r="10053" spans="1:5" x14ac:dyDescent="0.2">
      <c r="A10053">
        <v>97957</v>
      </c>
      <c r="B10053" t="s">
        <v>2009</v>
      </c>
      <c r="C10053" t="s">
        <v>16751</v>
      </c>
      <c r="D10053" s="16" t="s">
        <v>621</v>
      </c>
      <c r="E10053">
        <v>3017.74</v>
      </c>
    </row>
    <row r="10054" spans="1:5" x14ac:dyDescent="0.2">
      <c r="A10054">
        <v>97950</v>
      </c>
      <c r="B10054" t="s">
        <v>2009</v>
      </c>
      <c r="C10054" t="s">
        <v>16752</v>
      </c>
      <c r="D10054" s="16" t="s">
        <v>621</v>
      </c>
      <c r="E10054">
        <v>3510.54</v>
      </c>
    </row>
    <row r="10055" spans="1:5" x14ac:dyDescent="0.2">
      <c r="A10055">
        <v>97936</v>
      </c>
      <c r="B10055" t="s">
        <v>2009</v>
      </c>
      <c r="C10055" t="s">
        <v>16753</v>
      </c>
      <c r="D10055" s="16" t="s">
        <v>621</v>
      </c>
      <c r="E10055">
        <v>2256.7600000000002</v>
      </c>
    </row>
    <row r="10056" spans="1:5" x14ac:dyDescent="0.2">
      <c r="A10056">
        <v>97956</v>
      </c>
      <c r="B10056" t="s">
        <v>2009</v>
      </c>
      <c r="C10056" t="s">
        <v>16754</v>
      </c>
      <c r="D10056" s="16" t="s">
        <v>621</v>
      </c>
      <c r="E10056">
        <v>1684.48</v>
      </c>
    </row>
    <row r="10057" spans="1:5" x14ac:dyDescent="0.2">
      <c r="A10057">
        <v>97949</v>
      </c>
      <c r="B10057" t="s">
        <v>2009</v>
      </c>
      <c r="C10057" t="s">
        <v>16755</v>
      </c>
      <c r="D10057" s="16" t="s">
        <v>621</v>
      </c>
      <c r="E10057">
        <v>1988.99</v>
      </c>
    </row>
    <row r="10058" spans="1:5" x14ac:dyDescent="0.2">
      <c r="A10058">
        <v>97935</v>
      </c>
      <c r="B10058" t="s">
        <v>2009</v>
      </c>
      <c r="C10058" t="s">
        <v>16756</v>
      </c>
      <c r="D10058" s="16" t="s">
        <v>621</v>
      </c>
      <c r="E10058">
        <v>996.71</v>
      </c>
    </row>
    <row r="10059" spans="1:5" x14ac:dyDescent="0.2">
      <c r="A10059">
        <v>99319</v>
      </c>
      <c r="B10059" t="s">
        <v>2009</v>
      </c>
      <c r="C10059" t="s">
        <v>16757</v>
      </c>
      <c r="D10059" s="16" t="s">
        <v>658</v>
      </c>
      <c r="E10059">
        <v>1004.2</v>
      </c>
    </row>
    <row r="10060" spans="1:5" x14ac:dyDescent="0.2">
      <c r="A10060">
        <v>99318</v>
      </c>
      <c r="B10060" t="s">
        <v>2009</v>
      </c>
      <c r="C10060" t="s">
        <v>16758</v>
      </c>
      <c r="D10060" s="16" t="s">
        <v>658</v>
      </c>
      <c r="E10060">
        <v>318.77999999999997</v>
      </c>
    </row>
    <row r="10061" spans="1:5" x14ac:dyDescent="0.2">
      <c r="A10061">
        <v>98051</v>
      </c>
      <c r="B10061" t="s">
        <v>2009</v>
      </c>
      <c r="C10061" t="s">
        <v>16759</v>
      </c>
      <c r="D10061" s="16" t="s">
        <v>658</v>
      </c>
      <c r="E10061">
        <v>1059.21</v>
      </c>
    </row>
    <row r="10062" spans="1:5" x14ac:dyDescent="0.2">
      <c r="A10062">
        <v>98050</v>
      </c>
      <c r="B10062" t="s">
        <v>2009</v>
      </c>
      <c r="C10062" t="s">
        <v>16760</v>
      </c>
      <c r="D10062" s="16" t="s">
        <v>658</v>
      </c>
      <c r="E10062">
        <v>319.61</v>
      </c>
    </row>
    <row r="10063" spans="1:5" x14ac:dyDescent="0.2">
      <c r="A10063">
        <v>99272</v>
      </c>
      <c r="B10063" t="s">
        <v>2009</v>
      </c>
      <c r="C10063" t="s">
        <v>16761</v>
      </c>
      <c r="D10063" s="16" t="s">
        <v>621</v>
      </c>
      <c r="E10063">
        <v>1242.79</v>
      </c>
    </row>
    <row r="10064" spans="1:5" x14ac:dyDescent="0.2">
      <c r="A10064">
        <v>99273</v>
      </c>
      <c r="B10064" t="s">
        <v>2009</v>
      </c>
      <c r="C10064" t="s">
        <v>16762</v>
      </c>
      <c r="D10064" s="16" t="s">
        <v>621</v>
      </c>
      <c r="E10064">
        <v>1746.62</v>
      </c>
    </row>
    <row r="10065" spans="1:5" x14ac:dyDescent="0.2">
      <c r="A10065">
        <v>99268</v>
      </c>
      <c r="B10065" t="s">
        <v>2009</v>
      </c>
      <c r="C10065" t="s">
        <v>16763</v>
      </c>
      <c r="D10065" s="16" t="s">
        <v>621</v>
      </c>
      <c r="E10065">
        <v>557.64</v>
      </c>
    </row>
    <row r="10066" spans="1:5" x14ac:dyDescent="0.2">
      <c r="A10066">
        <v>99270</v>
      </c>
      <c r="B10066" t="s">
        <v>2009</v>
      </c>
      <c r="C10066" t="s">
        <v>16764</v>
      </c>
      <c r="D10066" s="16" t="s">
        <v>621</v>
      </c>
      <c r="E10066">
        <v>720.95</v>
      </c>
    </row>
    <row r="10067" spans="1:5" x14ac:dyDescent="0.2">
      <c r="A10067">
        <v>97976</v>
      </c>
      <c r="B10067" t="s">
        <v>2009</v>
      </c>
      <c r="C10067" t="s">
        <v>16765</v>
      </c>
      <c r="D10067" s="16" t="s">
        <v>621</v>
      </c>
      <c r="E10067">
        <v>1282.22</v>
      </c>
    </row>
    <row r="10068" spans="1:5" x14ac:dyDescent="0.2">
      <c r="A10068">
        <v>97977</v>
      </c>
      <c r="B10068" t="s">
        <v>2009</v>
      </c>
      <c r="C10068" t="s">
        <v>16766</v>
      </c>
      <c r="D10068" s="16" t="s">
        <v>621</v>
      </c>
      <c r="E10068">
        <v>1816.51</v>
      </c>
    </row>
    <row r="10069" spans="1:5" x14ac:dyDescent="0.2">
      <c r="A10069">
        <v>97974</v>
      </c>
      <c r="B10069" t="s">
        <v>2009</v>
      </c>
      <c r="C10069" t="s">
        <v>16767</v>
      </c>
      <c r="D10069" s="16" t="s">
        <v>621</v>
      </c>
      <c r="E10069">
        <v>561.55999999999995</v>
      </c>
    </row>
    <row r="10070" spans="1:5" x14ac:dyDescent="0.2">
      <c r="A10070">
        <v>97975</v>
      </c>
      <c r="B10070" t="s">
        <v>2009</v>
      </c>
      <c r="C10070" t="s">
        <v>16768</v>
      </c>
      <c r="D10070" s="16" t="s">
        <v>621</v>
      </c>
      <c r="E10070">
        <v>725.54</v>
      </c>
    </row>
    <row r="10071" spans="1:5" x14ac:dyDescent="0.2">
      <c r="A10071">
        <v>101798</v>
      </c>
      <c r="B10071" t="s">
        <v>2009</v>
      </c>
      <c r="C10071" t="s">
        <v>16769</v>
      </c>
      <c r="D10071" s="16" t="s">
        <v>621</v>
      </c>
      <c r="E10071">
        <v>334.57</v>
      </c>
    </row>
    <row r="10072" spans="1:5" x14ac:dyDescent="0.2">
      <c r="A10072">
        <v>101799</v>
      </c>
      <c r="B10072" t="s">
        <v>2009</v>
      </c>
      <c r="C10072" t="s">
        <v>16770</v>
      </c>
      <c r="D10072" s="16" t="s">
        <v>621</v>
      </c>
      <c r="E10072">
        <v>795.43</v>
      </c>
    </row>
    <row r="10073" spans="1:5" x14ac:dyDescent="0.2">
      <c r="A10073">
        <v>102487</v>
      </c>
      <c r="B10073" t="s">
        <v>2009</v>
      </c>
      <c r="C10073" t="s">
        <v>16771</v>
      </c>
      <c r="D10073" s="16" t="s">
        <v>624</v>
      </c>
      <c r="E10073">
        <v>684.26</v>
      </c>
    </row>
    <row r="10074" spans="1:5" x14ac:dyDescent="0.2">
      <c r="A10074">
        <v>102486</v>
      </c>
      <c r="B10074" t="s">
        <v>2009</v>
      </c>
      <c r="C10074" t="s">
        <v>16772</v>
      </c>
      <c r="D10074" s="16" t="s">
        <v>624</v>
      </c>
      <c r="E10074">
        <v>739.14</v>
      </c>
    </row>
    <row r="10075" spans="1:5" x14ac:dyDescent="0.2">
      <c r="A10075">
        <v>102474</v>
      </c>
      <c r="B10075" t="s">
        <v>2009</v>
      </c>
      <c r="C10075" t="s">
        <v>16773</v>
      </c>
      <c r="D10075" s="16" t="s">
        <v>624</v>
      </c>
      <c r="E10075">
        <v>673.31</v>
      </c>
    </row>
    <row r="10076" spans="1:5" x14ac:dyDescent="0.2">
      <c r="A10076">
        <v>102480</v>
      </c>
      <c r="B10076" t="s">
        <v>2009</v>
      </c>
      <c r="C10076" t="s">
        <v>16774</v>
      </c>
      <c r="D10076" s="16" t="s">
        <v>624</v>
      </c>
      <c r="E10076">
        <v>662.66</v>
      </c>
    </row>
    <row r="10077" spans="1:5" x14ac:dyDescent="0.2">
      <c r="A10077">
        <v>94975</v>
      </c>
      <c r="B10077" t="s">
        <v>2009</v>
      </c>
      <c r="C10077" t="s">
        <v>16775</v>
      </c>
      <c r="D10077" s="16" t="s">
        <v>624</v>
      </c>
      <c r="E10077">
        <v>530.04</v>
      </c>
    </row>
    <row r="10078" spans="1:5" x14ac:dyDescent="0.2">
      <c r="A10078">
        <v>94963</v>
      </c>
      <c r="B10078" t="s">
        <v>2009</v>
      </c>
      <c r="C10078" t="s">
        <v>16776</v>
      </c>
      <c r="D10078" s="16" t="s">
        <v>624</v>
      </c>
      <c r="E10078">
        <v>465.91</v>
      </c>
    </row>
    <row r="10079" spans="1:5" x14ac:dyDescent="0.2">
      <c r="A10079">
        <v>94969</v>
      </c>
      <c r="B10079" t="s">
        <v>2009</v>
      </c>
      <c r="C10079" t="s">
        <v>16777</v>
      </c>
      <c r="D10079" s="16" t="s">
        <v>624</v>
      </c>
      <c r="E10079">
        <v>454.56</v>
      </c>
    </row>
    <row r="10080" spans="1:5" x14ac:dyDescent="0.2">
      <c r="A10080">
        <v>102475</v>
      </c>
      <c r="B10080" t="s">
        <v>2009</v>
      </c>
      <c r="C10080" t="s">
        <v>16778</v>
      </c>
      <c r="D10080" s="16" t="s">
        <v>624</v>
      </c>
      <c r="E10080">
        <v>722.05</v>
      </c>
    </row>
    <row r="10081" spans="1:5" x14ac:dyDescent="0.2">
      <c r="A10081">
        <v>102481</v>
      </c>
      <c r="B10081" t="s">
        <v>2009</v>
      </c>
      <c r="C10081" t="s">
        <v>16779</v>
      </c>
      <c r="D10081" s="16" t="s">
        <v>624</v>
      </c>
      <c r="E10081">
        <v>701.51</v>
      </c>
    </row>
    <row r="10082" spans="1:5" x14ac:dyDescent="0.2">
      <c r="A10082">
        <v>94964</v>
      </c>
      <c r="B10082" t="s">
        <v>2009</v>
      </c>
      <c r="C10082" t="s">
        <v>16780</v>
      </c>
      <c r="D10082" s="16" t="s">
        <v>624</v>
      </c>
      <c r="E10082">
        <v>507.6</v>
      </c>
    </row>
    <row r="10083" spans="1:5" x14ac:dyDescent="0.2">
      <c r="A10083">
        <v>94970</v>
      </c>
      <c r="B10083" t="s">
        <v>2009</v>
      </c>
      <c r="C10083" t="s">
        <v>16781</v>
      </c>
      <c r="D10083" s="16" t="s">
        <v>624</v>
      </c>
      <c r="E10083">
        <v>486.37</v>
      </c>
    </row>
    <row r="10084" spans="1:5" x14ac:dyDescent="0.2">
      <c r="A10084">
        <v>102476</v>
      </c>
      <c r="B10084" t="s">
        <v>2009</v>
      </c>
      <c r="C10084" t="s">
        <v>16782</v>
      </c>
      <c r="D10084" s="16" t="s">
        <v>624</v>
      </c>
      <c r="E10084">
        <v>730.6</v>
      </c>
    </row>
    <row r="10085" spans="1:5" x14ac:dyDescent="0.2">
      <c r="A10085">
        <v>102482</v>
      </c>
      <c r="B10085" t="s">
        <v>2009</v>
      </c>
      <c r="C10085" t="s">
        <v>16783</v>
      </c>
      <c r="D10085" s="16" t="s">
        <v>624</v>
      </c>
      <c r="E10085">
        <v>724.28</v>
      </c>
    </row>
    <row r="10086" spans="1:5" x14ac:dyDescent="0.2">
      <c r="A10086">
        <v>94965</v>
      </c>
      <c r="B10086" t="s">
        <v>2009</v>
      </c>
      <c r="C10086" t="s">
        <v>16784</v>
      </c>
      <c r="D10086" s="16" t="s">
        <v>624</v>
      </c>
      <c r="E10086">
        <v>520.91</v>
      </c>
    </row>
    <row r="10087" spans="1:5" x14ac:dyDescent="0.2">
      <c r="A10087">
        <v>94971</v>
      </c>
      <c r="B10087" t="s">
        <v>2009</v>
      </c>
      <c r="C10087" t="s">
        <v>16785</v>
      </c>
      <c r="D10087" s="16" t="s">
        <v>624</v>
      </c>
      <c r="E10087">
        <v>508.87</v>
      </c>
    </row>
    <row r="10088" spans="1:5" x14ac:dyDescent="0.2">
      <c r="A10088">
        <v>102477</v>
      </c>
      <c r="B10088" t="s">
        <v>2009</v>
      </c>
      <c r="C10088" t="s">
        <v>16786</v>
      </c>
      <c r="D10088" s="16" t="s">
        <v>624</v>
      </c>
      <c r="E10088">
        <v>769.23</v>
      </c>
    </row>
    <row r="10089" spans="1:5" x14ac:dyDescent="0.2">
      <c r="A10089">
        <v>102483</v>
      </c>
      <c r="B10089" t="s">
        <v>2009</v>
      </c>
      <c r="C10089" t="s">
        <v>16787</v>
      </c>
      <c r="D10089" s="16" t="s">
        <v>624</v>
      </c>
      <c r="E10089">
        <v>756.13</v>
      </c>
    </row>
    <row r="10090" spans="1:5" x14ac:dyDescent="0.2">
      <c r="A10090">
        <v>94966</v>
      </c>
      <c r="B10090" t="s">
        <v>2009</v>
      </c>
      <c r="C10090" t="s">
        <v>16788</v>
      </c>
      <c r="D10090" s="16" t="s">
        <v>624</v>
      </c>
      <c r="E10090">
        <v>535.76</v>
      </c>
    </row>
    <row r="10091" spans="1:5" x14ac:dyDescent="0.2">
      <c r="A10091">
        <v>94972</v>
      </c>
      <c r="B10091" t="s">
        <v>2009</v>
      </c>
      <c r="C10091" t="s">
        <v>16789</v>
      </c>
      <c r="D10091" s="16" t="s">
        <v>624</v>
      </c>
      <c r="E10091">
        <v>523.77</v>
      </c>
    </row>
    <row r="10092" spans="1:5" x14ac:dyDescent="0.2">
      <c r="A10092">
        <v>102478</v>
      </c>
      <c r="B10092" t="s">
        <v>2009</v>
      </c>
      <c r="C10092" t="s">
        <v>16790</v>
      </c>
      <c r="D10092" s="16" t="s">
        <v>624</v>
      </c>
      <c r="E10092">
        <v>809.05</v>
      </c>
    </row>
    <row r="10093" spans="1:5" x14ac:dyDescent="0.2">
      <c r="A10093">
        <v>102484</v>
      </c>
      <c r="B10093" t="s">
        <v>2009</v>
      </c>
      <c r="C10093" t="s">
        <v>16791</v>
      </c>
      <c r="D10093" s="16" t="s">
        <v>624</v>
      </c>
      <c r="E10093">
        <v>805.45</v>
      </c>
    </row>
    <row r="10094" spans="1:5" x14ac:dyDescent="0.2">
      <c r="A10094">
        <v>94967</v>
      </c>
      <c r="B10094" t="s">
        <v>2009</v>
      </c>
      <c r="C10094" t="s">
        <v>16792</v>
      </c>
      <c r="D10094" s="16" t="s">
        <v>624</v>
      </c>
      <c r="E10094">
        <v>602.74</v>
      </c>
    </row>
    <row r="10095" spans="1:5" x14ac:dyDescent="0.2">
      <c r="A10095">
        <v>94973</v>
      </c>
      <c r="B10095" t="s">
        <v>2009</v>
      </c>
      <c r="C10095" t="s">
        <v>16793</v>
      </c>
      <c r="D10095" s="16" t="s">
        <v>624</v>
      </c>
      <c r="E10095">
        <v>587.51</v>
      </c>
    </row>
    <row r="10096" spans="1:5" x14ac:dyDescent="0.2">
      <c r="A10096">
        <v>94974</v>
      </c>
      <c r="B10096" t="s">
        <v>2009</v>
      </c>
      <c r="C10096" t="s">
        <v>16794</v>
      </c>
      <c r="D10096" s="16" t="s">
        <v>624</v>
      </c>
      <c r="E10096">
        <v>496.58</v>
      </c>
    </row>
    <row r="10097" spans="1:5" x14ac:dyDescent="0.2">
      <c r="A10097">
        <v>94962</v>
      </c>
      <c r="B10097" t="s">
        <v>2009</v>
      </c>
      <c r="C10097" t="s">
        <v>16795</v>
      </c>
      <c r="D10097" s="16" t="s">
        <v>624</v>
      </c>
      <c r="E10097">
        <v>427.15</v>
      </c>
    </row>
    <row r="10098" spans="1:5" x14ac:dyDescent="0.2">
      <c r="A10098">
        <v>94968</v>
      </c>
      <c r="B10098" t="s">
        <v>2009</v>
      </c>
      <c r="C10098" t="s">
        <v>16796</v>
      </c>
      <c r="D10098" s="16" t="s">
        <v>624</v>
      </c>
      <c r="E10098">
        <v>419.93</v>
      </c>
    </row>
    <row r="10099" spans="1:5" x14ac:dyDescent="0.2">
      <c r="A10099">
        <v>102485</v>
      </c>
      <c r="B10099" t="s">
        <v>2009</v>
      </c>
      <c r="C10099" t="s">
        <v>16797</v>
      </c>
      <c r="D10099" s="16" t="s">
        <v>624</v>
      </c>
      <c r="E10099">
        <v>714.27</v>
      </c>
    </row>
    <row r="10100" spans="1:5" x14ac:dyDescent="0.2">
      <c r="A10100">
        <v>102473</v>
      </c>
      <c r="B10100" t="s">
        <v>2009</v>
      </c>
      <c r="C10100" t="s">
        <v>16798</v>
      </c>
      <c r="D10100" s="16" t="s">
        <v>624</v>
      </c>
      <c r="E10100">
        <v>640.19000000000005</v>
      </c>
    </row>
    <row r="10101" spans="1:5" x14ac:dyDescent="0.2">
      <c r="A10101">
        <v>102479</v>
      </c>
      <c r="B10101" t="s">
        <v>2009</v>
      </c>
      <c r="C10101" t="s">
        <v>16799</v>
      </c>
      <c r="D10101" s="16" t="s">
        <v>624</v>
      </c>
      <c r="E10101">
        <v>633.89</v>
      </c>
    </row>
    <row r="10102" spans="1:5" x14ac:dyDescent="0.2">
      <c r="A10102">
        <v>104835</v>
      </c>
      <c r="B10102" t="s">
        <v>2009</v>
      </c>
      <c r="C10102" t="s">
        <v>16800</v>
      </c>
      <c r="D10102" s="16" t="s">
        <v>624</v>
      </c>
      <c r="E10102">
        <v>0</v>
      </c>
    </row>
    <row r="10103" spans="1:5" x14ac:dyDescent="0.2">
      <c r="A10103">
        <v>104833</v>
      </c>
      <c r="B10103" t="s">
        <v>2009</v>
      </c>
      <c r="C10103" t="s">
        <v>16801</v>
      </c>
      <c r="D10103" s="16" t="s">
        <v>624</v>
      </c>
      <c r="E10103">
        <v>0</v>
      </c>
    </row>
    <row r="10104" spans="1:5" x14ac:dyDescent="0.2">
      <c r="A10104">
        <v>104834</v>
      </c>
      <c r="B10104" t="s">
        <v>2009</v>
      </c>
      <c r="C10104" t="s">
        <v>16802</v>
      </c>
      <c r="D10104" s="16" t="s">
        <v>624</v>
      </c>
      <c r="E10104">
        <v>0</v>
      </c>
    </row>
    <row r="10105" spans="1:5" x14ac:dyDescent="0.2">
      <c r="A10105">
        <v>104836</v>
      </c>
      <c r="B10105" t="s">
        <v>2009</v>
      </c>
      <c r="C10105" t="s">
        <v>16803</v>
      </c>
      <c r="D10105" s="16" t="s">
        <v>624</v>
      </c>
      <c r="E10105">
        <v>0</v>
      </c>
    </row>
    <row r="10106" spans="1:5" x14ac:dyDescent="0.2">
      <c r="A10106">
        <v>104837</v>
      </c>
      <c r="B10106" t="s">
        <v>2009</v>
      </c>
      <c r="C10106" t="s">
        <v>16804</v>
      </c>
      <c r="D10106" s="16" t="s">
        <v>624</v>
      </c>
      <c r="E10106">
        <v>0</v>
      </c>
    </row>
    <row r="10107" spans="1:5" x14ac:dyDescent="0.2">
      <c r="A10107">
        <v>104838</v>
      </c>
      <c r="B10107" t="s">
        <v>2009</v>
      </c>
      <c r="C10107" t="s">
        <v>16805</v>
      </c>
      <c r="D10107" s="16" t="s">
        <v>624</v>
      </c>
      <c r="E10107">
        <v>0</v>
      </c>
    </row>
    <row r="10108" spans="1:5" x14ac:dyDescent="0.2">
      <c r="A10108">
        <v>104839</v>
      </c>
      <c r="B10108" t="s">
        <v>2009</v>
      </c>
      <c r="C10108" t="s">
        <v>16806</v>
      </c>
      <c r="D10108" s="16" t="s">
        <v>624</v>
      </c>
      <c r="E10108">
        <v>0</v>
      </c>
    </row>
    <row r="10109" spans="1:5" x14ac:dyDescent="0.2">
      <c r="A10109">
        <v>104840</v>
      </c>
      <c r="B10109" t="s">
        <v>2009</v>
      </c>
      <c r="C10109" t="s">
        <v>16807</v>
      </c>
      <c r="D10109" s="16" t="s">
        <v>624</v>
      </c>
      <c r="E10109">
        <v>0</v>
      </c>
    </row>
    <row r="10110" spans="1:5" x14ac:dyDescent="0.2">
      <c r="A10110">
        <v>104830</v>
      </c>
      <c r="B10110" t="s">
        <v>2009</v>
      </c>
      <c r="C10110" t="s">
        <v>16808</v>
      </c>
      <c r="D10110" s="16" t="s">
        <v>624</v>
      </c>
      <c r="E10110">
        <v>0</v>
      </c>
    </row>
    <row r="10111" spans="1:5" x14ac:dyDescent="0.2">
      <c r="A10111">
        <v>104829</v>
      </c>
      <c r="B10111" t="s">
        <v>2009</v>
      </c>
      <c r="C10111" t="s">
        <v>16809</v>
      </c>
      <c r="D10111" s="16" t="s">
        <v>624</v>
      </c>
      <c r="E10111">
        <v>0</v>
      </c>
    </row>
    <row r="10112" spans="1:5" x14ac:dyDescent="0.2">
      <c r="A10112">
        <v>104832</v>
      </c>
      <c r="B10112" t="s">
        <v>2009</v>
      </c>
      <c r="C10112" t="s">
        <v>16810</v>
      </c>
      <c r="D10112" s="16" t="s">
        <v>624</v>
      </c>
      <c r="E10112">
        <v>0</v>
      </c>
    </row>
    <row r="10113" spans="1:5" x14ac:dyDescent="0.2">
      <c r="A10113">
        <v>104831</v>
      </c>
      <c r="B10113" t="s">
        <v>2009</v>
      </c>
      <c r="C10113" t="s">
        <v>16811</v>
      </c>
      <c r="D10113" s="16" t="s">
        <v>624</v>
      </c>
      <c r="E10113">
        <v>0</v>
      </c>
    </row>
    <row r="10114" spans="1:5" x14ac:dyDescent="0.2">
      <c r="A10114">
        <v>103773</v>
      </c>
      <c r="B10114" t="s">
        <v>2009</v>
      </c>
      <c r="C10114" t="s">
        <v>16812</v>
      </c>
      <c r="D10114" s="16" t="s">
        <v>621</v>
      </c>
      <c r="E10114">
        <v>0</v>
      </c>
    </row>
    <row r="10115" spans="1:5" x14ac:dyDescent="0.2">
      <c r="A10115">
        <v>103772</v>
      </c>
      <c r="B10115" t="s">
        <v>2009</v>
      </c>
      <c r="C10115" t="s">
        <v>16813</v>
      </c>
      <c r="D10115" s="16" t="s">
        <v>621</v>
      </c>
      <c r="E10115">
        <v>0</v>
      </c>
    </row>
    <row r="10116" spans="1:5" x14ac:dyDescent="0.2">
      <c r="A10116">
        <v>103768</v>
      </c>
      <c r="B10116" t="s">
        <v>2009</v>
      </c>
      <c r="C10116" t="s">
        <v>16814</v>
      </c>
      <c r="D10116" s="16" t="s">
        <v>621</v>
      </c>
      <c r="E10116">
        <v>0</v>
      </c>
    </row>
    <row r="10117" spans="1:5" x14ac:dyDescent="0.2">
      <c r="A10117">
        <v>103767</v>
      </c>
      <c r="B10117" t="s">
        <v>2009</v>
      </c>
      <c r="C10117" t="s">
        <v>16815</v>
      </c>
      <c r="D10117" s="16" t="s">
        <v>621</v>
      </c>
      <c r="E10117">
        <v>0</v>
      </c>
    </row>
    <row r="10118" spans="1:5" x14ac:dyDescent="0.2">
      <c r="A10118">
        <v>103766</v>
      </c>
      <c r="B10118" t="s">
        <v>2009</v>
      </c>
      <c r="C10118" t="s">
        <v>16816</v>
      </c>
      <c r="D10118" s="16" t="s">
        <v>621</v>
      </c>
      <c r="E10118">
        <v>0</v>
      </c>
    </row>
    <row r="10119" spans="1:5" x14ac:dyDescent="0.2">
      <c r="A10119">
        <v>103765</v>
      </c>
      <c r="B10119" t="s">
        <v>2009</v>
      </c>
      <c r="C10119" t="s">
        <v>16817</v>
      </c>
      <c r="D10119" s="16" t="s">
        <v>621</v>
      </c>
      <c r="E10119">
        <v>0</v>
      </c>
    </row>
    <row r="10120" spans="1:5" x14ac:dyDescent="0.2">
      <c r="A10120">
        <v>103771</v>
      </c>
      <c r="B10120" t="s">
        <v>2009</v>
      </c>
      <c r="C10120" t="s">
        <v>16818</v>
      </c>
      <c r="D10120" s="16" t="s">
        <v>621</v>
      </c>
      <c r="E10120">
        <v>0</v>
      </c>
    </row>
    <row r="10121" spans="1:5" x14ac:dyDescent="0.2">
      <c r="A10121">
        <v>103769</v>
      </c>
      <c r="B10121" t="s">
        <v>2009</v>
      </c>
      <c r="C10121" t="s">
        <v>16819</v>
      </c>
      <c r="D10121" s="16" t="s">
        <v>621</v>
      </c>
      <c r="E10121">
        <v>3963.51</v>
      </c>
    </row>
    <row r="10122" spans="1:5" x14ac:dyDescent="0.2">
      <c r="A10122">
        <v>103770</v>
      </c>
      <c r="B10122" t="s">
        <v>2009</v>
      </c>
      <c r="C10122" t="s">
        <v>16820</v>
      </c>
      <c r="D10122" s="16" t="s">
        <v>621</v>
      </c>
      <c r="E10122">
        <v>0</v>
      </c>
    </row>
    <row r="10123" spans="1:5" x14ac:dyDescent="0.2">
      <c r="A10123">
        <v>103764</v>
      </c>
      <c r="B10123" t="s">
        <v>2009</v>
      </c>
      <c r="C10123" t="s">
        <v>16821</v>
      </c>
      <c r="D10123" s="16" t="s">
        <v>621</v>
      </c>
      <c r="E10123">
        <v>0</v>
      </c>
    </row>
    <row r="10124" spans="1:5" x14ac:dyDescent="0.2">
      <c r="A10124">
        <v>103780</v>
      </c>
      <c r="B10124" t="s">
        <v>2009</v>
      </c>
      <c r="C10124" t="s">
        <v>16822</v>
      </c>
      <c r="D10124" s="16" t="s">
        <v>656</v>
      </c>
      <c r="E10124">
        <v>0</v>
      </c>
    </row>
    <row r="10125" spans="1:5" x14ac:dyDescent="0.2">
      <c r="A10125">
        <v>103781</v>
      </c>
      <c r="B10125" t="s">
        <v>2009</v>
      </c>
      <c r="C10125" t="s">
        <v>16823</v>
      </c>
      <c r="D10125" s="16" t="s">
        <v>656</v>
      </c>
      <c r="E10125">
        <v>0</v>
      </c>
    </row>
    <row r="10126" spans="1:5" x14ac:dyDescent="0.2">
      <c r="A10126">
        <v>103779</v>
      </c>
      <c r="B10126" t="s">
        <v>2009</v>
      </c>
      <c r="C10126" t="s">
        <v>16824</v>
      </c>
      <c r="D10126" s="16" t="s">
        <v>656</v>
      </c>
      <c r="E10126">
        <v>0</v>
      </c>
    </row>
    <row r="10127" spans="1:5" x14ac:dyDescent="0.2">
      <c r="A10127">
        <v>103778</v>
      </c>
      <c r="B10127" t="s">
        <v>2009</v>
      </c>
      <c r="C10127" t="s">
        <v>16825</v>
      </c>
      <c r="D10127" s="16" t="s">
        <v>656</v>
      </c>
      <c r="E10127">
        <v>0</v>
      </c>
    </row>
    <row r="10128" spans="1:5" x14ac:dyDescent="0.2">
      <c r="A10128">
        <v>103924</v>
      </c>
      <c r="B10128" t="s">
        <v>2009</v>
      </c>
      <c r="C10128" t="s">
        <v>16826</v>
      </c>
      <c r="D10128" s="16" t="s">
        <v>656</v>
      </c>
      <c r="E10128">
        <v>0</v>
      </c>
    </row>
    <row r="10129" spans="1:5" x14ac:dyDescent="0.2">
      <c r="A10129">
        <v>103776</v>
      </c>
      <c r="B10129" t="s">
        <v>2009</v>
      </c>
      <c r="C10129" t="s">
        <v>16827</v>
      </c>
      <c r="D10129" s="16" t="s">
        <v>656</v>
      </c>
      <c r="E10129">
        <v>0</v>
      </c>
    </row>
    <row r="10130" spans="1:5" x14ac:dyDescent="0.2">
      <c r="A10130">
        <v>103774</v>
      </c>
      <c r="B10130" t="s">
        <v>2009</v>
      </c>
      <c r="C10130" t="s">
        <v>16828</v>
      </c>
      <c r="D10130" s="16" t="s">
        <v>656</v>
      </c>
      <c r="E10130">
        <v>0</v>
      </c>
    </row>
    <row r="10131" spans="1:5" x14ac:dyDescent="0.2">
      <c r="A10131">
        <v>103775</v>
      </c>
      <c r="B10131" t="s">
        <v>2009</v>
      </c>
      <c r="C10131" t="s">
        <v>16829</v>
      </c>
      <c r="D10131" s="16" t="s">
        <v>656</v>
      </c>
      <c r="E10131">
        <v>0</v>
      </c>
    </row>
    <row r="10132" spans="1:5" x14ac:dyDescent="0.2">
      <c r="A10132">
        <v>106266</v>
      </c>
      <c r="B10132" t="s">
        <v>2009</v>
      </c>
      <c r="C10132" t="s">
        <v>16830</v>
      </c>
      <c r="D10132" s="16" t="s">
        <v>621</v>
      </c>
      <c r="E10132">
        <v>0</v>
      </c>
    </row>
    <row r="10133" spans="1:5" x14ac:dyDescent="0.2">
      <c r="A10133">
        <v>106270</v>
      </c>
      <c r="B10133" t="s">
        <v>2009</v>
      </c>
      <c r="C10133" t="s">
        <v>16831</v>
      </c>
      <c r="D10133" s="16" t="s">
        <v>621</v>
      </c>
      <c r="E10133">
        <v>0</v>
      </c>
    </row>
    <row r="10134" spans="1:5" x14ac:dyDescent="0.2">
      <c r="A10134">
        <v>106271</v>
      </c>
      <c r="B10134" t="s">
        <v>2009</v>
      </c>
      <c r="C10134" t="s">
        <v>16832</v>
      </c>
      <c r="D10134" s="16" t="s">
        <v>621</v>
      </c>
      <c r="E10134">
        <v>0</v>
      </c>
    </row>
    <row r="10135" spans="1:5" x14ac:dyDescent="0.2">
      <c r="A10135">
        <v>106267</v>
      </c>
      <c r="B10135" t="s">
        <v>2009</v>
      </c>
      <c r="C10135" t="s">
        <v>16833</v>
      </c>
      <c r="D10135" s="16" t="s">
        <v>621</v>
      </c>
      <c r="E10135">
        <v>0</v>
      </c>
    </row>
    <row r="10136" spans="1:5" x14ac:dyDescent="0.2">
      <c r="A10136">
        <v>106272</v>
      </c>
      <c r="B10136" t="s">
        <v>2009</v>
      </c>
      <c r="C10136" t="s">
        <v>16834</v>
      </c>
      <c r="D10136" s="16" t="s">
        <v>621</v>
      </c>
      <c r="E10136">
        <v>0</v>
      </c>
    </row>
    <row r="10137" spans="1:5" x14ac:dyDescent="0.2">
      <c r="A10137">
        <v>106268</v>
      </c>
      <c r="B10137" t="s">
        <v>2009</v>
      </c>
      <c r="C10137" t="s">
        <v>16835</v>
      </c>
      <c r="D10137" s="16" t="s">
        <v>621</v>
      </c>
      <c r="E10137">
        <v>0</v>
      </c>
    </row>
    <row r="10138" spans="1:5" x14ac:dyDescent="0.2">
      <c r="A10138">
        <v>106269</v>
      </c>
      <c r="B10138" t="s">
        <v>2009</v>
      </c>
      <c r="C10138" t="s">
        <v>16836</v>
      </c>
      <c r="D10138" s="16" t="s">
        <v>621</v>
      </c>
      <c r="E10138">
        <v>0</v>
      </c>
    </row>
    <row r="10139" spans="1:5" x14ac:dyDescent="0.2">
      <c r="A10139">
        <v>106279</v>
      </c>
      <c r="B10139" t="s">
        <v>2009</v>
      </c>
      <c r="C10139" t="s">
        <v>16837</v>
      </c>
      <c r="D10139" s="16" t="s">
        <v>621</v>
      </c>
      <c r="E10139">
        <v>0</v>
      </c>
    </row>
    <row r="10140" spans="1:5" x14ac:dyDescent="0.2">
      <c r="A10140">
        <v>106280</v>
      </c>
      <c r="B10140" t="s">
        <v>2009</v>
      </c>
      <c r="C10140" t="s">
        <v>16838</v>
      </c>
      <c r="D10140" s="16" t="s">
        <v>621</v>
      </c>
      <c r="E10140">
        <v>0</v>
      </c>
    </row>
    <row r="10141" spans="1:5" x14ac:dyDescent="0.2">
      <c r="A10141">
        <v>106265</v>
      </c>
      <c r="B10141" t="s">
        <v>2009</v>
      </c>
      <c r="C10141" t="s">
        <v>16839</v>
      </c>
      <c r="D10141" s="16" t="s">
        <v>658</v>
      </c>
      <c r="E10141">
        <v>0</v>
      </c>
    </row>
    <row r="10142" spans="1:5" x14ac:dyDescent="0.2">
      <c r="A10142">
        <v>106273</v>
      </c>
      <c r="B10142" t="s">
        <v>2009</v>
      </c>
      <c r="C10142" t="s">
        <v>16840</v>
      </c>
      <c r="D10142" s="16" t="s">
        <v>621</v>
      </c>
      <c r="E10142">
        <v>0</v>
      </c>
    </row>
    <row r="10143" spans="1:5" x14ac:dyDescent="0.2">
      <c r="A10143">
        <v>106274</v>
      </c>
      <c r="B10143" t="s">
        <v>2009</v>
      </c>
      <c r="C10143" t="s">
        <v>16841</v>
      </c>
      <c r="D10143" s="16" t="s">
        <v>621</v>
      </c>
      <c r="E10143">
        <v>0</v>
      </c>
    </row>
    <row r="10144" spans="1:5" x14ac:dyDescent="0.2">
      <c r="A10144">
        <v>106275</v>
      </c>
      <c r="B10144" t="s">
        <v>2009</v>
      </c>
      <c r="C10144" t="s">
        <v>16842</v>
      </c>
      <c r="D10144" s="16" t="s">
        <v>621</v>
      </c>
      <c r="E10144">
        <v>0</v>
      </c>
    </row>
    <row r="10145" spans="1:5" x14ac:dyDescent="0.2">
      <c r="A10145">
        <v>106276</v>
      </c>
      <c r="B10145" t="s">
        <v>2009</v>
      </c>
      <c r="C10145" t="s">
        <v>16843</v>
      </c>
      <c r="D10145" s="16" t="s">
        <v>621</v>
      </c>
      <c r="E10145">
        <v>0</v>
      </c>
    </row>
    <row r="10146" spans="1:5" x14ac:dyDescent="0.2">
      <c r="A10146">
        <v>106277</v>
      </c>
      <c r="B10146" t="s">
        <v>2009</v>
      </c>
      <c r="C10146" t="s">
        <v>16844</v>
      </c>
      <c r="D10146" s="16" t="s">
        <v>621</v>
      </c>
      <c r="E10146">
        <v>0</v>
      </c>
    </row>
    <row r="10147" spans="1:5" x14ac:dyDescent="0.2">
      <c r="A10147">
        <v>106278</v>
      </c>
      <c r="B10147" t="s">
        <v>2009</v>
      </c>
      <c r="C10147" t="s">
        <v>16845</v>
      </c>
      <c r="D10147" s="16" t="s">
        <v>621</v>
      </c>
      <c r="E10147">
        <v>0</v>
      </c>
    </row>
    <row r="10148" spans="1:5" x14ac:dyDescent="0.2">
      <c r="A10148">
        <v>106295</v>
      </c>
      <c r="B10148" t="s">
        <v>2009</v>
      </c>
      <c r="C10148" t="s">
        <v>16846</v>
      </c>
      <c r="D10148" s="16" t="s">
        <v>621</v>
      </c>
      <c r="E10148">
        <v>225.38</v>
      </c>
    </row>
    <row r="10149" spans="1:5" x14ac:dyDescent="0.2">
      <c r="A10149">
        <v>106300</v>
      </c>
      <c r="B10149" t="s">
        <v>2009</v>
      </c>
      <c r="C10149" t="s">
        <v>16847</v>
      </c>
      <c r="D10149" s="16" t="s">
        <v>621</v>
      </c>
      <c r="E10149">
        <v>565.27</v>
      </c>
    </row>
    <row r="10150" spans="1:5" x14ac:dyDescent="0.2">
      <c r="A10150">
        <v>106293</v>
      </c>
      <c r="B10150" t="s">
        <v>2009</v>
      </c>
      <c r="C10150" t="s">
        <v>16848</v>
      </c>
      <c r="D10150" s="16" t="s">
        <v>621</v>
      </c>
      <c r="E10150">
        <v>174.6</v>
      </c>
    </row>
    <row r="10151" spans="1:5" x14ac:dyDescent="0.2">
      <c r="A10151">
        <v>106297</v>
      </c>
      <c r="B10151" t="s">
        <v>2009</v>
      </c>
      <c r="C10151" t="s">
        <v>16849</v>
      </c>
      <c r="D10151" s="16" t="s">
        <v>621</v>
      </c>
      <c r="E10151">
        <v>277.91000000000003</v>
      </c>
    </row>
    <row r="10152" spans="1:5" x14ac:dyDescent="0.2">
      <c r="A10152">
        <v>106298</v>
      </c>
      <c r="B10152" t="s">
        <v>2009</v>
      </c>
      <c r="C10152" t="s">
        <v>16850</v>
      </c>
      <c r="D10152" s="16" t="s">
        <v>621</v>
      </c>
      <c r="E10152">
        <v>423.57</v>
      </c>
    </row>
    <row r="10153" spans="1:5" x14ac:dyDescent="0.2">
      <c r="A10153">
        <v>106301</v>
      </c>
      <c r="B10153" t="s">
        <v>2009</v>
      </c>
      <c r="C10153" t="s">
        <v>16851</v>
      </c>
      <c r="D10153" s="16" t="s">
        <v>621</v>
      </c>
      <c r="E10153">
        <v>854.44</v>
      </c>
    </row>
    <row r="10154" spans="1:5" x14ac:dyDescent="0.2">
      <c r="A10154">
        <v>106292</v>
      </c>
      <c r="B10154" t="s">
        <v>2009</v>
      </c>
      <c r="C10154" t="s">
        <v>16852</v>
      </c>
      <c r="D10154" s="16" t="s">
        <v>621</v>
      </c>
      <c r="E10154">
        <v>166.51</v>
      </c>
    </row>
    <row r="10155" spans="1:5" x14ac:dyDescent="0.2">
      <c r="A10155">
        <v>106282</v>
      </c>
      <c r="B10155" t="s">
        <v>2009</v>
      </c>
      <c r="C10155" t="s">
        <v>16853</v>
      </c>
      <c r="D10155" s="16" t="s">
        <v>621</v>
      </c>
      <c r="E10155">
        <v>81.08</v>
      </c>
    </row>
    <row r="10156" spans="1:5" x14ac:dyDescent="0.2">
      <c r="A10156">
        <v>106283</v>
      </c>
      <c r="B10156" t="s">
        <v>2009</v>
      </c>
      <c r="C10156" t="s">
        <v>16854</v>
      </c>
      <c r="D10156" s="16" t="s">
        <v>621</v>
      </c>
      <c r="E10156">
        <v>81.08</v>
      </c>
    </row>
    <row r="10157" spans="1:5" x14ac:dyDescent="0.2">
      <c r="A10157">
        <v>106286</v>
      </c>
      <c r="B10157" t="s">
        <v>2009</v>
      </c>
      <c r="C10157" t="s">
        <v>16855</v>
      </c>
      <c r="D10157" s="16" t="s">
        <v>621</v>
      </c>
      <c r="E10157">
        <v>95.62</v>
      </c>
    </row>
    <row r="10158" spans="1:5" x14ac:dyDescent="0.2">
      <c r="A10158">
        <v>106287</v>
      </c>
      <c r="B10158" t="s">
        <v>2009</v>
      </c>
      <c r="C10158" t="s">
        <v>16856</v>
      </c>
      <c r="D10158" s="16" t="s">
        <v>621</v>
      </c>
      <c r="E10158">
        <v>119.47</v>
      </c>
    </row>
    <row r="10159" spans="1:5" x14ac:dyDescent="0.2">
      <c r="A10159">
        <v>106288</v>
      </c>
      <c r="B10159" t="s">
        <v>2009</v>
      </c>
      <c r="C10159" t="s">
        <v>16857</v>
      </c>
      <c r="D10159" s="16" t="s">
        <v>621</v>
      </c>
      <c r="E10159">
        <v>150.29</v>
      </c>
    </row>
    <row r="10160" spans="1:5" x14ac:dyDescent="0.2">
      <c r="A10160">
        <v>106289</v>
      </c>
      <c r="B10160" t="s">
        <v>2009</v>
      </c>
      <c r="C10160" t="s">
        <v>16858</v>
      </c>
      <c r="D10160" s="16" t="s">
        <v>621</v>
      </c>
      <c r="E10160">
        <v>209.31</v>
      </c>
    </row>
    <row r="10161" spans="1:5" x14ac:dyDescent="0.2">
      <c r="A10161">
        <v>106290</v>
      </c>
      <c r="B10161" t="s">
        <v>2009</v>
      </c>
      <c r="C10161" t="s">
        <v>16859</v>
      </c>
      <c r="D10161" s="16" t="s">
        <v>621</v>
      </c>
      <c r="E10161">
        <v>298.72000000000003</v>
      </c>
    </row>
    <row r="10162" spans="1:5" x14ac:dyDescent="0.2">
      <c r="A10162">
        <v>106291</v>
      </c>
      <c r="B10162" t="s">
        <v>2009</v>
      </c>
      <c r="C10162" t="s">
        <v>16860</v>
      </c>
      <c r="D10162" s="16" t="s">
        <v>621</v>
      </c>
      <c r="E10162">
        <v>445.36</v>
      </c>
    </row>
    <row r="10163" spans="1:5" x14ac:dyDescent="0.2">
      <c r="A10163">
        <v>102136</v>
      </c>
      <c r="B10163" t="s">
        <v>2009</v>
      </c>
      <c r="C10163" t="s">
        <v>16861</v>
      </c>
      <c r="D10163" s="16" t="s">
        <v>621</v>
      </c>
      <c r="E10163">
        <v>190.24</v>
      </c>
    </row>
    <row r="10164" spans="1:5" x14ac:dyDescent="0.2">
      <c r="A10164">
        <v>106263</v>
      </c>
      <c r="B10164" t="s">
        <v>2009</v>
      </c>
      <c r="C10164" t="s">
        <v>16862</v>
      </c>
      <c r="D10164" s="16" t="s">
        <v>621</v>
      </c>
      <c r="E10164">
        <v>249.86</v>
      </c>
    </row>
    <row r="10165" spans="1:5" x14ac:dyDescent="0.2">
      <c r="A10165">
        <v>106259</v>
      </c>
      <c r="B10165" t="s">
        <v>2009</v>
      </c>
      <c r="C10165" t="s">
        <v>16863</v>
      </c>
      <c r="D10165" s="16" t="s">
        <v>621</v>
      </c>
      <c r="E10165">
        <v>0</v>
      </c>
    </row>
    <row r="10166" spans="1:5" x14ac:dyDescent="0.2">
      <c r="A10166">
        <v>106261</v>
      </c>
      <c r="B10166" t="s">
        <v>2009</v>
      </c>
      <c r="C10166" t="s">
        <v>16864</v>
      </c>
      <c r="D10166" s="16" t="s">
        <v>621</v>
      </c>
      <c r="E10166">
        <v>0</v>
      </c>
    </row>
    <row r="10167" spans="1:5" x14ac:dyDescent="0.2">
      <c r="A10167">
        <v>106260</v>
      </c>
      <c r="B10167" t="s">
        <v>2009</v>
      </c>
      <c r="C10167" t="s">
        <v>16865</v>
      </c>
      <c r="D10167" s="16" t="s">
        <v>621</v>
      </c>
      <c r="E10167">
        <v>0</v>
      </c>
    </row>
    <row r="10168" spans="1:5" x14ac:dyDescent="0.2">
      <c r="A10168">
        <v>102134</v>
      </c>
      <c r="B10168" t="s">
        <v>2009</v>
      </c>
      <c r="C10168" t="s">
        <v>16866</v>
      </c>
      <c r="D10168" s="16" t="s">
        <v>621</v>
      </c>
      <c r="E10168">
        <v>0</v>
      </c>
    </row>
    <row r="10169" spans="1:5" x14ac:dyDescent="0.2">
      <c r="A10169">
        <v>106262</v>
      </c>
      <c r="B10169" t="s">
        <v>2009</v>
      </c>
      <c r="C10169" t="s">
        <v>16867</v>
      </c>
      <c r="D10169" s="16" t="s">
        <v>621</v>
      </c>
      <c r="E10169">
        <v>0</v>
      </c>
    </row>
    <row r="10170" spans="1:5" x14ac:dyDescent="0.2">
      <c r="A10170">
        <v>102135</v>
      </c>
      <c r="B10170" t="s">
        <v>2009</v>
      </c>
      <c r="C10170" t="s">
        <v>16868</v>
      </c>
      <c r="D10170" s="16" t="s">
        <v>621</v>
      </c>
      <c r="E10170">
        <v>0</v>
      </c>
    </row>
    <row r="10171" spans="1:5" x14ac:dyDescent="0.2">
      <c r="A10171">
        <v>106302</v>
      </c>
      <c r="B10171" t="s">
        <v>2009</v>
      </c>
      <c r="C10171" t="s">
        <v>16869</v>
      </c>
      <c r="D10171" s="16" t="s">
        <v>621</v>
      </c>
      <c r="E10171">
        <v>0</v>
      </c>
    </row>
    <row r="10172" spans="1:5" x14ac:dyDescent="0.2">
      <c r="A10172">
        <v>106284</v>
      </c>
      <c r="B10172" t="s">
        <v>2009</v>
      </c>
      <c r="C10172" t="s">
        <v>16870</v>
      </c>
      <c r="D10172" s="16" t="s">
        <v>621</v>
      </c>
      <c r="E10172">
        <v>0</v>
      </c>
    </row>
    <row r="10173" spans="1:5" x14ac:dyDescent="0.2">
      <c r="A10173">
        <v>106285</v>
      </c>
      <c r="B10173" t="s">
        <v>2009</v>
      </c>
      <c r="C10173" t="s">
        <v>16871</v>
      </c>
      <c r="D10173" s="16" t="s">
        <v>621</v>
      </c>
      <c r="E10173">
        <v>0</v>
      </c>
    </row>
    <row r="10174" spans="1:5" x14ac:dyDescent="0.2">
      <c r="A10174">
        <v>106296</v>
      </c>
      <c r="B10174" t="s">
        <v>2009</v>
      </c>
      <c r="C10174" t="s">
        <v>16872</v>
      </c>
      <c r="D10174" s="16" t="s">
        <v>621</v>
      </c>
      <c r="E10174">
        <v>0</v>
      </c>
    </row>
    <row r="10175" spans="1:5" x14ac:dyDescent="0.2">
      <c r="A10175">
        <v>106299</v>
      </c>
      <c r="B10175" t="s">
        <v>2009</v>
      </c>
      <c r="C10175" t="s">
        <v>16873</v>
      </c>
      <c r="D10175" s="16" t="s">
        <v>621</v>
      </c>
      <c r="E10175">
        <v>269.38</v>
      </c>
    </row>
    <row r="10176" spans="1:5" x14ac:dyDescent="0.2">
      <c r="A10176">
        <v>106294</v>
      </c>
      <c r="B10176" t="s">
        <v>2009</v>
      </c>
      <c r="C10176" t="s">
        <v>16874</v>
      </c>
      <c r="D10176" s="16" t="s">
        <v>621</v>
      </c>
      <c r="E10176">
        <v>0</v>
      </c>
    </row>
    <row r="10177" spans="1:5" x14ac:dyDescent="0.2">
      <c r="A10177">
        <v>106281</v>
      </c>
      <c r="B10177" t="s">
        <v>2009</v>
      </c>
      <c r="C10177" t="s">
        <v>16875</v>
      </c>
      <c r="D10177" s="16" t="s">
        <v>621</v>
      </c>
      <c r="E10177">
        <v>0</v>
      </c>
    </row>
    <row r="10178" spans="1:5" x14ac:dyDescent="0.2">
      <c r="A10178">
        <v>106264</v>
      </c>
      <c r="B10178" t="s">
        <v>2009</v>
      </c>
      <c r="C10178" t="s">
        <v>16876</v>
      </c>
      <c r="D10178" s="16" t="s">
        <v>658</v>
      </c>
      <c r="E10178">
        <v>0</v>
      </c>
    </row>
    <row r="10179" spans="1:5" x14ac:dyDescent="0.2">
      <c r="A10179">
        <v>97097</v>
      </c>
      <c r="B10179" t="s">
        <v>2009</v>
      </c>
      <c r="C10179" t="s">
        <v>16877</v>
      </c>
      <c r="D10179" s="16" t="s">
        <v>656</v>
      </c>
      <c r="E10179">
        <v>33.659999999999997</v>
      </c>
    </row>
    <row r="10180" spans="1:5" x14ac:dyDescent="0.2">
      <c r="A10180">
        <v>97089</v>
      </c>
      <c r="B10180" t="s">
        <v>2009</v>
      </c>
      <c r="C10180" t="s">
        <v>16878</v>
      </c>
      <c r="D10180" s="16" t="s">
        <v>626</v>
      </c>
      <c r="E10180">
        <v>13.76</v>
      </c>
    </row>
    <row r="10181" spans="1:5" x14ac:dyDescent="0.2">
      <c r="A10181">
        <v>97090</v>
      </c>
      <c r="B10181" t="s">
        <v>2009</v>
      </c>
      <c r="C10181" t="s">
        <v>16879</v>
      </c>
      <c r="D10181" s="16" t="s">
        <v>626</v>
      </c>
      <c r="E10181">
        <v>13.43</v>
      </c>
    </row>
    <row r="10182" spans="1:5" x14ac:dyDescent="0.2">
      <c r="A10182">
        <v>97091</v>
      </c>
      <c r="B10182" t="s">
        <v>2009</v>
      </c>
      <c r="C10182" t="s">
        <v>16880</v>
      </c>
      <c r="D10182" s="16" t="s">
        <v>626</v>
      </c>
      <c r="E10182">
        <v>12.98</v>
      </c>
    </row>
    <row r="10183" spans="1:5" x14ac:dyDescent="0.2">
      <c r="A10183">
        <v>97092</v>
      </c>
      <c r="B10183" t="s">
        <v>2009</v>
      </c>
      <c r="C10183" t="s">
        <v>16881</v>
      </c>
      <c r="D10183" s="16" t="s">
        <v>626</v>
      </c>
      <c r="E10183">
        <v>12.48</v>
      </c>
    </row>
    <row r="10184" spans="1:5" x14ac:dyDescent="0.2">
      <c r="A10184">
        <v>103053</v>
      </c>
      <c r="B10184" t="s">
        <v>2009</v>
      </c>
      <c r="C10184" t="s">
        <v>16882</v>
      </c>
      <c r="D10184" s="16" t="s">
        <v>626</v>
      </c>
      <c r="E10184">
        <v>0</v>
      </c>
    </row>
    <row r="10185" spans="1:5" x14ac:dyDescent="0.2">
      <c r="A10185">
        <v>97093</v>
      </c>
      <c r="B10185" t="s">
        <v>2009</v>
      </c>
      <c r="C10185" t="s">
        <v>16883</v>
      </c>
      <c r="D10185" s="16" t="s">
        <v>626</v>
      </c>
      <c r="E10185">
        <v>11.64</v>
      </c>
    </row>
    <row r="10186" spans="1:5" x14ac:dyDescent="0.2">
      <c r="A10186">
        <v>103054</v>
      </c>
      <c r="B10186" t="s">
        <v>2009</v>
      </c>
      <c r="C10186" t="s">
        <v>16884</v>
      </c>
      <c r="D10186" s="16" t="s">
        <v>626</v>
      </c>
      <c r="E10186">
        <v>0</v>
      </c>
    </row>
    <row r="10187" spans="1:5" x14ac:dyDescent="0.2">
      <c r="A10187">
        <v>97088</v>
      </c>
      <c r="B10187" t="s">
        <v>2009</v>
      </c>
      <c r="C10187" t="s">
        <v>16885</v>
      </c>
      <c r="D10187" s="16" t="s">
        <v>626</v>
      </c>
      <c r="E10187">
        <v>15.1</v>
      </c>
    </row>
    <row r="10188" spans="1:5" x14ac:dyDescent="0.2">
      <c r="A10188">
        <v>97087</v>
      </c>
      <c r="B10188" t="s">
        <v>2009</v>
      </c>
      <c r="C10188" t="s">
        <v>16886</v>
      </c>
      <c r="D10188" s="16" t="s">
        <v>656</v>
      </c>
      <c r="E10188">
        <v>2.7</v>
      </c>
    </row>
    <row r="10189" spans="1:5" x14ac:dyDescent="0.2">
      <c r="A10189">
        <v>97083</v>
      </c>
      <c r="B10189" t="s">
        <v>2009</v>
      </c>
      <c r="C10189" t="s">
        <v>16887</v>
      </c>
      <c r="D10189" s="16" t="s">
        <v>656</v>
      </c>
      <c r="E10189">
        <v>4.3</v>
      </c>
    </row>
    <row r="10190" spans="1:5" x14ac:dyDescent="0.2">
      <c r="A10190">
        <v>97084</v>
      </c>
      <c r="B10190" t="s">
        <v>2009</v>
      </c>
      <c r="C10190" t="s">
        <v>16888</v>
      </c>
      <c r="D10190" s="16" t="s">
        <v>656</v>
      </c>
      <c r="E10190">
        <v>0.91</v>
      </c>
    </row>
    <row r="10191" spans="1:5" x14ac:dyDescent="0.2">
      <c r="A10191">
        <v>97096</v>
      </c>
      <c r="B10191" t="s">
        <v>2009</v>
      </c>
      <c r="C10191" t="s">
        <v>16889</v>
      </c>
      <c r="D10191" s="16" t="s">
        <v>624</v>
      </c>
      <c r="E10191">
        <v>741.18</v>
      </c>
    </row>
    <row r="10192" spans="1:5" x14ac:dyDescent="0.2">
      <c r="A10192">
        <v>97082</v>
      </c>
      <c r="B10192" t="s">
        <v>2009</v>
      </c>
      <c r="C10192" t="s">
        <v>16890</v>
      </c>
      <c r="D10192" s="16" t="s">
        <v>624</v>
      </c>
      <c r="E10192">
        <v>84.12</v>
      </c>
    </row>
    <row r="10193" spans="1:5" x14ac:dyDescent="0.2">
      <c r="A10193">
        <v>103076</v>
      </c>
      <c r="B10193" t="s">
        <v>2009</v>
      </c>
      <c r="C10193" t="s">
        <v>16891</v>
      </c>
      <c r="D10193" s="16" t="s">
        <v>656</v>
      </c>
      <c r="E10193">
        <v>169.36</v>
      </c>
    </row>
    <row r="10194" spans="1:5" x14ac:dyDescent="0.2">
      <c r="A10194">
        <v>103067</v>
      </c>
      <c r="B10194" t="s">
        <v>2009</v>
      </c>
      <c r="C10194" t="s">
        <v>16892</v>
      </c>
      <c r="D10194" s="16" t="s">
        <v>656</v>
      </c>
      <c r="E10194">
        <v>0</v>
      </c>
    </row>
    <row r="10195" spans="1:5" x14ac:dyDescent="0.2">
      <c r="A10195">
        <v>103077</v>
      </c>
      <c r="B10195" t="s">
        <v>2009</v>
      </c>
      <c r="C10195" t="s">
        <v>16893</v>
      </c>
      <c r="D10195" s="16" t="s">
        <v>656</v>
      </c>
      <c r="E10195">
        <v>219.38</v>
      </c>
    </row>
    <row r="10196" spans="1:5" x14ac:dyDescent="0.2">
      <c r="A10196">
        <v>103068</v>
      </c>
      <c r="B10196" t="s">
        <v>2009</v>
      </c>
      <c r="C10196" t="s">
        <v>16894</v>
      </c>
      <c r="D10196" s="16" t="s">
        <v>656</v>
      </c>
      <c r="E10196">
        <v>0</v>
      </c>
    </row>
    <row r="10197" spans="1:5" x14ac:dyDescent="0.2">
      <c r="A10197">
        <v>103078</v>
      </c>
      <c r="B10197" t="s">
        <v>2009</v>
      </c>
      <c r="C10197" t="s">
        <v>16895</v>
      </c>
      <c r="D10197" s="16" t="s">
        <v>656</v>
      </c>
      <c r="E10197">
        <v>266.17</v>
      </c>
    </row>
    <row r="10198" spans="1:5" x14ac:dyDescent="0.2">
      <c r="A10198">
        <v>103069</v>
      </c>
      <c r="B10198" t="s">
        <v>2009</v>
      </c>
      <c r="C10198" t="s">
        <v>16896</v>
      </c>
      <c r="D10198" s="16" t="s">
        <v>656</v>
      </c>
      <c r="E10198">
        <v>0</v>
      </c>
    </row>
    <row r="10199" spans="1:5" x14ac:dyDescent="0.2">
      <c r="A10199">
        <v>103079</v>
      </c>
      <c r="B10199" t="s">
        <v>2009</v>
      </c>
      <c r="C10199" t="s">
        <v>16897</v>
      </c>
      <c r="D10199" s="16" t="s">
        <v>656</v>
      </c>
      <c r="E10199">
        <v>318.83999999999997</v>
      </c>
    </row>
    <row r="10200" spans="1:5" x14ac:dyDescent="0.2">
      <c r="A10200">
        <v>103070</v>
      </c>
      <c r="B10200" t="s">
        <v>2009</v>
      </c>
      <c r="C10200" t="s">
        <v>16898</v>
      </c>
      <c r="D10200" s="16" t="s">
        <v>656</v>
      </c>
      <c r="E10200">
        <v>0</v>
      </c>
    </row>
    <row r="10201" spans="1:5" x14ac:dyDescent="0.2">
      <c r="A10201">
        <v>103080</v>
      </c>
      <c r="B10201" t="s">
        <v>2009</v>
      </c>
      <c r="C10201" t="s">
        <v>16899</v>
      </c>
      <c r="D10201" s="16" t="s">
        <v>656</v>
      </c>
      <c r="E10201">
        <v>385.97</v>
      </c>
    </row>
    <row r="10202" spans="1:5" x14ac:dyDescent="0.2">
      <c r="A10202">
        <v>103071</v>
      </c>
      <c r="B10202" t="s">
        <v>2009</v>
      </c>
      <c r="C10202" t="s">
        <v>16900</v>
      </c>
      <c r="D10202" s="16" t="s">
        <v>656</v>
      </c>
      <c r="E10202">
        <v>0</v>
      </c>
    </row>
    <row r="10203" spans="1:5" x14ac:dyDescent="0.2">
      <c r="A10203">
        <v>103075</v>
      </c>
      <c r="B10203" t="s">
        <v>2009</v>
      </c>
      <c r="C10203" t="s">
        <v>16901</v>
      </c>
      <c r="D10203" s="16" t="s">
        <v>656</v>
      </c>
      <c r="E10203">
        <v>232.76</v>
      </c>
    </row>
    <row r="10204" spans="1:5" x14ac:dyDescent="0.2">
      <c r="A10204">
        <v>103062</v>
      </c>
      <c r="B10204" t="s">
        <v>2009</v>
      </c>
      <c r="C10204" t="s">
        <v>16902</v>
      </c>
      <c r="D10204" s="16" t="s">
        <v>656</v>
      </c>
      <c r="E10204">
        <v>0</v>
      </c>
    </row>
    <row r="10205" spans="1:5" x14ac:dyDescent="0.2">
      <c r="A10205">
        <v>103065</v>
      </c>
      <c r="B10205" t="s">
        <v>2009</v>
      </c>
      <c r="C10205" t="s">
        <v>16903</v>
      </c>
      <c r="D10205" s="16" t="s">
        <v>656</v>
      </c>
      <c r="E10205">
        <v>0</v>
      </c>
    </row>
    <row r="10206" spans="1:5" x14ac:dyDescent="0.2">
      <c r="A10206">
        <v>103063</v>
      </c>
      <c r="B10206" t="s">
        <v>2009</v>
      </c>
      <c r="C10206" t="s">
        <v>16904</v>
      </c>
      <c r="D10206" s="16" t="s">
        <v>656</v>
      </c>
      <c r="E10206">
        <v>0</v>
      </c>
    </row>
    <row r="10207" spans="1:5" x14ac:dyDescent="0.2">
      <c r="A10207">
        <v>103066</v>
      </c>
      <c r="B10207" t="s">
        <v>2009</v>
      </c>
      <c r="C10207" t="s">
        <v>16905</v>
      </c>
      <c r="D10207" s="16" t="s">
        <v>656</v>
      </c>
      <c r="E10207">
        <v>0</v>
      </c>
    </row>
    <row r="10208" spans="1:5" x14ac:dyDescent="0.2">
      <c r="A10208">
        <v>103064</v>
      </c>
      <c r="B10208" t="s">
        <v>2009</v>
      </c>
      <c r="C10208" t="s">
        <v>16906</v>
      </c>
      <c r="D10208" s="16" t="s">
        <v>656</v>
      </c>
      <c r="E10208">
        <v>0</v>
      </c>
    </row>
    <row r="10209" spans="1:5" x14ac:dyDescent="0.2">
      <c r="A10209">
        <v>103074</v>
      </c>
      <c r="B10209" t="s">
        <v>2009</v>
      </c>
      <c r="C10209" t="s">
        <v>16907</v>
      </c>
      <c r="D10209" s="16" t="s">
        <v>656</v>
      </c>
      <c r="E10209">
        <v>199.1</v>
      </c>
    </row>
    <row r="10210" spans="1:5" x14ac:dyDescent="0.2">
      <c r="A10210">
        <v>103057</v>
      </c>
      <c r="B10210" t="s">
        <v>2009</v>
      </c>
      <c r="C10210" t="s">
        <v>16908</v>
      </c>
      <c r="D10210" s="16" t="s">
        <v>656</v>
      </c>
      <c r="E10210">
        <v>0</v>
      </c>
    </row>
    <row r="10211" spans="1:5" x14ac:dyDescent="0.2">
      <c r="A10211">
        <v>103060</v>
      </c>
      <c r="B10211" t="s">
        <v>2009</v>
      </c>
      <c r="C10211" t="s">
        <v>16909</v>
      </c>
      <c r="D10211" s="16" t="s">
        <v>656</v>
      </c>
      <c r="E10211">
        <v>0</v>
      </c>
    </row>
    <row r="10212" spans="1:5" x14ac:dyDescent="0.2">
      <c r="A10212">
        <v>103058</v>
      </c>
      <c r="B10212" t="s">
        <v>2009</v>
      </c>
      <c r="C10212" t="s">
        <v>16910</v>
      </c>
      <c r="D10212" s="16" t="s">
        <v>656</v>
      </c>
      <c r="E10212">
        <v>0</v>
      </c>
    </row>
    <row r="10213" spans="1:5" x14ac:dyDescent="0.2">
      <c r="A10213">
        <v>103061</v>
      </c>
      <c r="B10213" t="s">
        <v>2009</v>
      </c>
      <c r="C10213" t="s">
        <v>16911</v>
      </c>
      <c r="D10213" s="16" t="s">
        <v>656</v>
      </c>
      <c r="E10213">
        <v>0</v>
      </c>
    </row>
    <row r="10214" spans="1:5" x14ac:dyDescent="0.2">
      <c r="A10214">
        <v>103059</v>
      </c>
      <c r="B10214" t="s">
        <v>2009</v>
      </c>
      <c r="C10214" t="s">
        <v>16912</v>
      </c>
      <c r="D10214" s="16" t="s">
        <v>656</v>
      </c>
      <c r="E10214">
        <v>0</v>
      </c>
    </row>
    <row r="10215" spans="1:5" x14ac:dyDescent="0.2">
      <c r="A10215">
        <v>97101</v>
      </c>
      <c r="B10215" t="s">
        <v>2009</v>
      </c>
      <c r="C10215" t="s">
        <v>16913</v>
      </c>
      <c r="D10215" s="16" t="s">
        <v>656</v>
      </c>
      <c r="E10215">
        <v>198.88</v>
      </c>
    </row>
    <row r="10216" spans="1:5" x14ac:dyDescent="0.2">
      <c r="A10216">
        <v>97098</v>
      </c>
      <c r="B10216" t="s">
        <v>2009</v>
      </c>
      <c r="C10216" t="s">
        <v>16914</v>
      </c>
      <c r="D10216" s="16" t="s">
        <v>656</v>
      </c>
      <c r="E10216">
        <v>0</v>
      </c>
    </row>
    <row r="10217" spans="1:5" x14ac:dyDescent="0.2">
      <c r="A10217">
        <v>97102</v>
      </c>
      <c r="B10217" t="s">
        <v>2009</v>
      </c>
      <c r="C10217" t="s">
        <v>16915</v>
      </c>
      <c r="D10217" s="16" t="s">
        <v>656</v>
      </c>
      <c r="E10217">
        <v>248.9</v>
      </c>
    </row>
    <row r="10218" spans="1:5" x14ac:dyDescent="0.2">
      <c r="A10218">
        <v>97099</v>
      </c>
      <c r="B10218" t="s">
        <v>2009</v>
      </c>
      <c r="C10218" t="s">
        <v>16916</v>
      </c>
      <c r="D10218" s="16" t="s">
        <v>656</v>
      </c>
      <c r="E10218">
        <v>0</v>
      </c>
    </row>
    <row r="10219" spans="1:5" x14ac:dyDescent="0.2">
      <c r="A10219">
        <v>97103</v>
      </c>
      <c r="B10219" t="s">
        <v>2009</v>
      </c>
      <c r="C10219" t="s">
        <v>16917</v>
      </c>
      <c r="D10219" s="16" t="s">
        <v>656</v>
      </c>
      <c r="E10219">
        <v>295.69</v>
      </c>
    </row>
    <row r="10220" spans="1:5" x14ac:dyDescent="0.2">
      <c r="A10220">
        <v>97100</v>
      </c>
      <c r="B10220" t="s">
        <v>2009</v>
      </c>
      <c r="C10220" t="s">
        <v>16918</v>
      </c>
      <c r="D10220" s="16" t="s">
        <v>656</v>
      </c>
      <c r="E10220">
        <v>0</v>
      </c>
    </row>
    <row r="10221" spans="1:5" x14ac:dyDescent="0.2">
      <c r="A10221">
        <v>103072</v>
      </c>
      <c r="B10221" t="s">
        <v>2009</v>
      </c>
      <c r="C10221" t="s">
        <v>16919</v>
      </c>
      <c r="D10221" s="16" t="s">
        <v>656</v>
      </c>
      <c r="E10221">
        <v>348.36</v>
      </c>
    </row>
    <row r="10222" spans="1:5" x14ac:dyDescent="0.2">
      <c r="A10222">
        <v>103055</v>
      </c>
      <c r="B10222" t="s">
        <v>2009</v>
      </c>
      <c r="C10222" t="s">
        <v>16920</v>
      </c>
      <c r="D10222" s="16" t="s">
        <v>656</v>
      </c>
      <c r="E10222">
        <v>0</v>
      </c>
    </row>
    <row r="10223" spans="1:5" x14ac:dyDescent="0.2">
      <c r="A10223">
        <v>103073</v>
      </c>
      <c r="B10223" t="s">
        <v>2009</v>
      </c>
      <c r="C10223" t="s">
        <v>16921</v>
      </c>
      <c r="D10223" s="16" t="s">
        <v>656</v>
      </c>
      <c r="E10223">
        <v>415.49</v>
      </c>
    </row>
    <row r="10224" spans="1:5" x14ac:dyDescent="0.2">
      <c r="A10224">
        <v>103056</v>
      </c>
      <c r="B10224" t="s">
        <v>2009</v>
      </c>
      <c r="C10224" t="s">
        <v>16922</v>
      </c>
      <c r="D10224" s="16" t="s">
        <v>656</v>
      </c>
      <c r="E10224">
        <v>0</v>
      </c>
    </row>
    <row r="10225" spans="1:5" x14ac:dyDescent="0.2">
      <c r="A10225">
        <v>97086</v>
      </c>
      <c r="B10225" t="s">
        <v>2009</v>
      </c>
      <c r="C10225" t="s">
        <v>16923</v>
      </c>
      <c r="D10225" s="16" t="s">
        <v>656</v>
      </c>
      <c r="E10225">
        <v>170.18</v>
      </c>
    </row>
    <row r="10226" spans="1:5" x14ac:dyDescent="0.2">
      <c r="A10226">
        <v>97085</v>
      </c>
      <c r="B10226" t="s">
        <v>2009</v>
      </c>
      <c r="C10226" t="s">
        <v>16924</v>
      </c>
      <c r="D10226" s="16" t="s">
        <v>656</v>
      </c>
      <c r="E10226">
        <v>0</v>
      </c>
    </row>
    <row r="10227" spans="1:5" x14ac:dyDescent="0.2">
      <c r="A10227">
        <v>104766</v>
      </c>
      <c r="B10227" t="s">
        <v>2009</v>
      </c>
      <c r="C10227" t="s">
        <v>16925</v>
      </c>
      <c r="D10227" s="16" t="s">
        <v>658</v>
      </c>
      <c r="E10227">
        <v>22.18</v>
      </c>
    </row>
    <row r="10228" spans="1:5" x14ac:dyDescent="0.2">
      <c r="A10228">
        <v>90467</v>
      </c>
      <c r="B10228" t="s">
        <v>2009</v>
      </c>
      <c r="C10228" t="s">
        <v>16926</v>
      </c>
      <c r="D10228" s="16" t="s">
        <v>658</v>
      </c>
      <c r="E10228">
        <v>27.2</v>
      </c>
    </row>
    <row r="10229" spans="1:5" x14ac:dyDescent="0.2">
      <c r="A10229">
        <v>90466</v>
      </c>
      <c r="B10229" t="s">
        <v>2009</v>
      </c>
      <c r="C10229" t="s">
        <v>16927</v>
      </c>
      <c r="D10229" s="16" t="s">
        <v>658</v>
      </c>
      <c r="E10229">
        <v>18.12</v>
      </c>
    </row>
    <row r="10230" spans="1:5" x14ac:dyDescent="0.2">
      <c r="A10230">
        <v>90469</v>
      </c>
      <c r="B10230" t="s">
        <v>2009</v>
      </c>
      <c r="C10230" t="s">
        <v>16928</v>
      </c>
      <c r="D10230" s="16" t="s">
        <v>658</v>
      </c>
      <c r="E10230">
        <v>12.97</v>
      </c>
    </row>
    <row r="10231" spans="1:5" x14ac:dyDescent="0.2">
      <c r="A10231">
        <v>90470</v>
      </c>
      <c r="B10231" t="s">
        <v>2009</v>
      </c>
      <c r="C10231" t="s">
        <v>16929</v>
      </c>
      <c r="D10231" s="16" t="s">
        <v>658</v>
      </c>
      <c r="E10231">
        <v>17.11</v>
      </c>
    </row>
    <row r="10232" spans="1:5" x14ac:dyDescent="0.2">
      <c r="A10232">
        <v>90468</v>
      </c>
      <c r="B10232" t="s">
        <v>2009</v>
      </c>
      <c r="C10232" t="s">
        <v>16930</v>
      </c>
      <c r="D10232" s="16" t="s">
        <v>658</v>
      </c>
      <c r="E10232">
        <v>8.56</v>
      </c>
    </row>
    <row r="10233" spans="1:5" x14ac:dyDescent="0.2">
      <c r="A10233">
        <v>91188</v>
      </c>
      <c r="B10233" t="s">
        <v>2009</v>
      </c>
      <c r="C10233" t="s">
        <v>16931</v>
      </c>
      <c r="D10233" s="16" t="s">
        <v>621</v>
      </c>
      <c r="E10233">
        <v>15.34</v>
      </c>
    </row>
    <row r="10234" spans="1:5" x14ac:dyDescent="0.2">
      <c r="A10234">
        <v>91189</v>
      </c>
      <c r="B10234" t="s">
        <v>2009</v>
      </c>
      <c r="C10234" t="s">
        <v>16932</v>
      </c>
      <c r="D10234" s="16" t="s">
        <v>621</v>
      </c>
      <c r="E10234">
        <v>81.180000000000007</v>
      </c>
    </row>
    <row r="10235" spans="1:5" x14ac:dyDescent="0.2">
      <c r="A10235">
        <v>91192</v>
      </c>
      <c r="B10235" t="s">
        <v>2009</v>
      </c>
      <c r="C10235" t="s">
        <v>16933</v>
      </c>
      <c r="D10235" s="16" t="s">
        <v>621</v>
      </c>
      <c r="E10235">
        <v>23.74</v>
      </c>
    </row>
    <row r="10236" spans="1:5" x14ac:dyDescent="0.2">
      <c r="A10236">
        <v>91190</v>
      </c>
      <c r="B10236" t="s">
        <v>2009</v>
      </c>
      <c r="C10236" t="s">
        <v>16934</v>
      </c>
      <c r="D10236" s="16" t="s">
        <v>621</v>
      </c>
      <c r="E10236">
        <v>12.09</v>
      </c>
    </row>
    <row r="10237" spans="1:5" x14ac:dyDescent="0.2">
      <c r="A10237">
        <v>91191</v>
      </c>
      <c r="B10237" t="s">
        <v>2009</v>
      </c>
      <c r="C10237" t="s">
        <v>16935</v>
      </c>
      <c r="D10237" s="16" t="s">
        <v>621</v>
      </c>
      <c r="E10237">
        <v>16.260000000000002</v>
      </c>
    </row>
    <row r="10238" spans="1:5" x14ac:dyDescent="0.2">
      <c r="A10238">
        <v>95541</v>
      </c>
      <c r="B10238" t="s">
        <v>2009</v>
      </c>
      <c r="C10238" t="s">
        <v>16936</v>
      </c>
      <c r="D10238" s="16" t="s">
        <v>621</v>
      </c>
      <c r="E10238">
        <v>31.59</v>
      </c>
    </row>
    <row r="10239" spans="1:5" x14ac:dyDescent="0.2">
      <c r="A10239">
        <v>96564</v>
      </c>
      <c r="B10239" t="s">
        <v>2009</v>
      </c>
      <c r="C10239" t="s">
        <v>16937</v>
      </c>
      <c r="D10239" s="16" t="s">
        <v>658</v>
      </c>
      <c r="E10239">
        <v>0</v>
      </c>
    </row>
    <row r="10240" spans="1:5" x14ac:dyDescent="0.2">
      <c r="A10240">
        <v>104785</v>
      </c>
      <c r="B10240" t="s">
        <v>2009</v>
      </c>
      <c r="C10240" t="s">
        <v>16938</v>
      </c>
      <c r="D10240" s="16" t="s">
        <v>658</v>
      </c>
      <c r="E10240">
        <v>15.13</v>
      </c>
    </row>
    <row r="10241" spans="1:5" x14ac:dyDescent="0.2">
      <c r="A10241">
        <v>91166</v>
      </c>
      <c r="B10241" t="s">
        <v>2009</v>
      </c>
      <c r="C10241" t="s">
        <v>16939</v>
      </c>
      <c r="D10241" s="16" t="s">
        <v>658</v>
      </c>
      <c r="E10241">
        <v>4.95</v>
      </c>
    </row>
    <row r="10242" spans="1:5" x14ac:dyDescent="0.2">
      <c r="A10242">
        <v>91167</v>
      </c>
      <c r="B10242" t="s">
        <v>2009</v>
      </c>
      <c r="C10242" t="s">
        <v>16940</v>
      </c>
      <c r="D10242" s="16" t="s">
        <v>658</v>
      </c>
      <c r="E10242">
        <v>10.85</v>
      </c>
    </row>
    <row r="10243" spans="1:5" x14ac:dyDescent="0.2">
      <c r="A10243">
        <v>91176</v>
      </c>
      <c r="B10243" t="s">
        <v>2009</v>
      </c>
      <c r="C10243" t="s">
        <v>16941</v>
      </c>
      <c r="D10243" s="16" t="s">
        <v>658</v>
      </c>
      <c r="E10243">
        <v>18.52</v>
      </c>
    </row>
    <row r="10244" spans="1:5" x14ac:dyDescent="0.2">
      <c r="A10244">
        <v>91182</v>
      </c>
      <c r="B10244" t="s">
        <v>2009</v>
      </c>
      <c r="C10244" t="s">
        <v>16942</v>
      </c>
      <c r="D10244" s="16" t="s">
        <v>658</v>
      </c>
      <c r="E10244">
        <v>29.37</v>
      </c>
    </row>
    <row r="10245" spans="1:5" x14ac:dyDescent="0.2">
      <c r="A10245">
        <v>91186</v>
      </c>
      <c r="B10245" t="s">
        <v>2009</v>
      </c>
      <c r="C10245" t="s">
        <v>16943</v>
      </c>
      <c r="D10245" s="16" t="s">
        <v>658</v>
      </c>
      <c r="E10245">
        <v>32.43</v>
      </c>
    </row>
    <row r="10246" spans="1:5" x14ac:dyDescent="0.2">
      <c r="A10246">
        <v>91171</v>
      </c>
      <c r="B10246" t="s">
        <v>2009</v>
      </c>
      <c r="C10246" t="s">
        <v>16944</v>
      </c>
      <c r="D10246" s="16" t="s">
        <v>658</v>
      </c>
      <c r="E10246">
        <v>17.64</v>
      </c>
    </row>
    <row r="10247" spans="1:5" x14ac:dyDescent="0.2">
      <c r="A10247">
        <v>91187</v>
      </c>
      <c r="B10247" t="s">
        <v>2009</v>
      </c>
      <c r="C10247" t="s">
        <v>16945</v>
      </c>
      <c r="D10247" s="16" t="s">
        <v>658</v>
      </c>
      <c r="E10247">
        <v>29.24</v>
      </c>
    </row>
    <row r="10248" spans="1:5" x14ac:dyDescent="0.2">
      <c r="A10248">
        <v>91172</v>
      </c>
      <c r="B10248" t="s">
        <v>2009</v>
      </c>
      <c r="C10248" t="s">
        <v>16946</v>
      </c>
      <c r="D10248" s="16" t="s">
        <v>658</v>
      </c>
      <c r="E10248">
        <v>21.45</v>
      </c>
    </row>
    <row r="10249" spans="1:5" x14ac:dyDescent="0.2">
      <c r="A10249">
        <v>91185</v>
      </c>
      <c r="B10249" t="s">
        <v>2009</v>
      </c>
      <c r="C10249" t="s">
        <v>16947</v>
      </c>
      <c r="D10249" s="16" t="s">
        <v>658</v>
      </c>
      <c r="E10249">
        <v>29.37</v>
      </c>
    </row>
    <row r="10250" spans="1:5" x14ac:dyDescent="0.2">
      <c r="A10250">
        <v>91170</v>
      </c>
      <c r="B10250" t="s">
        <v>2009</v>
      </c>
      <c r="C10250" t="s">
        <v>16948</v>
      </c>
      <c r="D10250" s="16" t="s">
        <v>658</v>
      </c>
      <c r="E10250">
        <v>10.85</v>
      </c>
    </row>
    <row r="10251" spans="1:5" x14ac:dyDescent="0.2">
      <c r="A10251">
        <v>91180</v>
      </c>
      <c r="B10251" t="s">
        <v>2009</v>
      </c>
      <c r="C10251" t="s">
        <v>16949</v>
      </c>
      <c r="D10251" s="16" t="s">
        <v>658</v>
      </c>
      <c r="E10251">
        <v>24.83</v>
      </c>
    </row>
    <row r="10252" spans="1:5" x14ac:dyDescent="0.2">
      <c r="A10252">
        <v>91181</v>
      </c>
      <c r="B10252" t="s">
        <v>2009</v>
      </c>
      <c r="C10252" t="s">
        <v>16950</v>
      </c>
      <c r="D10252" s="16" t="s">
        <v>658</v>
      </c>
      <c r="E10252">
        <v>26.17</v>
      </c>
    </row>
    <row r="10253" spans="1:5" x14ac:dyDescent="0.2">
      <c r="A10253">
        <v>91179</v>
      </c>
      <c r="B10253" t="s">
        <v>2009</v>
      </c>
      <c r="C10253" t="s">
        <v>16951</v>
      </c>
      <c r="D10253" s="16" t="s">
        <v>658</v>
      </c>
      <c r="E10253">
        <v>18.52</v>
      </c>
    </row>
    <row r="10254" spans="1:5" x14ac:dyDescent="0.2">
      <c r="A10254">
        <v>91174</v>
      </c>
      <c r="B10254" t="s">
        <v>2009</v>
      </c>
      <c r="C10254" t="s">
        <v>16952</v>
      </c>
      <c r="D10254" s="16" t="s">
        <v>658</v>
      </c>
      <c r="E10254">
        <v>7.04</v>
      </c>
    </row>
    <row r="10255" spans="1:5" x14ac:dyDescent="0.2">
      <c r="A10255">
        <v>91175</v>
      </c>
      <c r="B10255" t="s">
        <v>2009</v>
      </c>
      <c r="C10255" t="s">
        <v>16953</v>
      </c>
      <c r="D10255" s="16" t="s">
        <v>658</v>
      </c>
      <c r="E10255">
        <v>11.58</v>
      </c>
    </row>
    <row r="10256" spans="1:5" x14ac:dyDescent="0.2">
      <c r="A10256">
        <v>91173</v>
      </c>
      <c r="B10256" t="s">
        <v>2009</v>
      </c>
      <c r="C10256" t="s">
        <v>16954</v>
      </c>
      <c r="D10256" s="16" t="s">
        <v>658</v>
      </c>
      <c r="E10256">
        <v>4.05</v>
      </c>
    </row>
    <row r="10257" spans="1:5" x14ac:dyDescent="0.2">
      <c r="A10257">
        <v>104759</v>
      </c>
      <c r="B10257" t="s">
        <v>2009</v>
      </c>
      <c r="C10257" t="s">
        <v>16955</v>
      </c>
      <c r="D10257" s="16" t="s">
        <v>621</v>
      </c>
      <c r="E10257">
        <v>61.84</v>
      </c>
    </row>
    <row r="10258" spans="1:5" x14ac:dyDescent="0.2">
      <c r="A10258">
        <v>104760</v>
      </c>
      <c r="B10258" t="s">
        <v>2009</v>
      </c>
      <c r="C10258" t="s">
        <v>16956</v>
      </c>
      <c r="D10258" s="16" t="s">
        <v>621</v>
      </c>
      <c r="E10258">
        <v>90.3</v>
      </c>
    </row>
    <row r="10259" spans="1:5" x14ac:dyDescent="0.2">
      <c r="A10259">
        <v>104758</v>
      </c>
      <c r="B10259" t="s">
        <v>2009</v>
      </c>
      <c r="C10259" t="s">
        <v>16957</v>
      </c>
      <c r="D10259" s="16" t="s">
        <v>621</v>
      </c>
      <c r="E10259">
        <v>23.2</v>
      </c>
    </row>
    <row r="10260" spans="1:5" x14ac:dyDescent="0.2">
      <c r="A10260">
        <v>90437</v>
      </c>
      <c r="B10260" t="s">
        <v>2009</v>
      </c>
      <c r="C10260" t="s">
        <v>16958</v>
      </c>
      <c r="D10260" s="16" t="s">
        <v>621</v>
      </c>
      <c r="E10260">
        <v>48.82</v>
      </c>
    </row>
    <row r="10261" spans="1:5" x14ac:dyDescent="0.2">
      <c r="A10261">
        <v>90438</v>
      </c>
      <c r="B10261" t="s">
        <v>2009</v>
      </c>
      <c r="C10261" t="s">
        <v>16959</v>
      </c>
      <c r="D10261" s="16" t="s">
        <v>621</v>
      </c>
      <c r="E10261">
        <v>71.290000000000006</v>
      </c>
    </row>
    <row r="10262" spans="1:5" x14ac:dyDescent="0.2">
      <c r="A10262">
        <v>90436</v>
      </c>
      <c r="B10262" t="s">
        <v>2009</v>
      </c>
      <c r="C10262" t="s">
        <v>16960</v>
      </c>
      <c r="D10262" s="16" t="s">
        <v>621</v>
      </c>
      <c r="E10262">
        <v>18.309999999999999</v>
      </c>
    </row>
    <row r="10263" spans="1:5" x14ac:dyDescent="0.2">
      <c r="A10263">
        <v>104770</v>
      </c>
      <c r="B10263" t="s">
        <v>2009</v>
      </c>
      <c r="C10263" t="s">
        <v>16961</v>
      </c>
      <c r="D10263" s="16" t="s">
        <v>621</v>
      </c>
      <c r="E10263">
        <v>2.62</v>
      </c>
    </row>
    <row r="10264" spans="1:5" x14ac:dyDescent="0.2">
      <c r="A10264">
        <v>104772</v>
      </c>
      <c r="B10264" t="s">
        <v>2009</v>
      </c>
      <c r="C10264" t="s">
        <v>16962</v>
      </c>
      <c r="D10264" s="16" t="s">
        <v>621</v>
      </c>
      <c r="E10264">
        <v>3.83</v>
      </c>
    </row>
    <row r="10265" spans="1:5" x14ac:dyDescent="0.2">
      <c r="A10265">
        <v>104768</v>
      </c>
      <c r="B10265" t="s">
        <v>2009</v>
      </c>
      <c r="C10265" t="s">
        <v>16963</v>
      </c>
      <c r="D10265" s="16" t="s">
        <v>621</v>
      </c>
      <c r="E10265">
        <v>0.98</v>
      </c>
    </row>
    <row r="10266" spans="1:5" x14ac:dyDescent="0.2">
      <c r="A10266">
        <v>104769</v>
      </c>
      <c r="B10266" t="s">
        <v>2009</v>
      </c>
      <c r="C10266" t="s">
        <v>16964</v>
      </c>
      <c r="D10266" s="16" t="s">
        <v>621</v>
      </c>
      <c r="E10266">
        <v>2.06</v>
      </c>
    </row>
    <row r="10267" spans="1:5" x14ac:dyDescent="0.2">
      <c r="A10267">
        <v>104771</v>
      </c>
      <c r="B10267" t="s">
        <v>2009</v>
      </c>
      <c r="C10267" t="s">
        <v>16965</v>
      </c>
      <c r="D10267" s="16" t="s">
        <v>621</v>
      </c>
      <c r="E10267">
        <v>3.02</v>
      </c>
    </row>
    <row r="10268" spans="1:5" x14ac:dyDescent="0.2">
      <c r="A10268">
        <v>104767</v>
      </c>
      <c r="B10268" t="s">
        <v>2009</v>
      </c>
      <c r="C10268" t="s">
        <v>16966</v>
      </c>
      <c r="D10268" s="16" t="s">
        <v>621</v>
      </c>
      <c r="E10268">
        <v>0.77</v>
      </c>
    </row>
    <row r="10269" spans="1:5" x14ac:dyDescent="0.2">
      <c r="A10269">
        <v>104762</v>
      </c>
      <c r="B10269" t="s">
        <v>2009</v>
      </c>
      <c r="C10269" t="s">
        <v>16967</v>
      </c>
      <c r="D10269" s="16" t="s">
        <v>621</v>
      </c>
      <c r="E10269">
        <v>33.72</v>
      </c>
    </row>
    <row r="10270" spans="1:5" x14ac:dyDescent="0.2">
      <c r="A10270">
        <v>104763</v>
      </c>
      <c r="B10270" t="s">
        <v>2009</v>
      </c>
      <c r="C10270" t="s">
        <v>16968</v>
      </c>
      <c r="D10270" s="16" t="s">
        <v>621</v>
      </c>
      <c r="E10270">
        <v>49.24</v>
      </c>
    </row>
    <row r="10271" spans="1:5" x14ac:dyDescent="0.2">
      <c r="A10271">
        <v>104761</v>
      </c>
      <c r="B10271" t="s">
        <v>2009</v>
      </c>
      <c r="C10271" t="s">
        <v>16969</v>
      </c>
      <c r="D10271" s="16" t="s">
        <v>621</v>
      </c>
      <c r="E10271">
        <v>12.64</v>
      </c>
    </row>
    <row r="10272" spans="1:5" x14ac:dyDescent="0.2">
      <c r="A10272">
        <v>90440</v>
      </c>
      <c r="B10272" t="s">
        <v>2009</v>
      </c>
      <c r="C10272" t="s">
        <v>16970</v>
      </c>
      <c r="D10272" s="16" t="s">
        <v>621</v>
      </c>
      <c r="E10272">
        <v>33.520000000000003</v>
      </c>
    </row>
    <row r="10273" spans="1:5" x14ac:dyDescent="0.2">
      <c r="A10273">
        <v>90441</v>
      </c>
      <c r="B10273" t="s">
        <v>2009</v>
      </c>
      <c r="C10273" t="s">
        <v>16971</v>
      </c>
      <c r="D10273" s="16" t="s">
        <v>621</v>
      </c>
      <c r="E10273">
        <v>48.96</v>
      </c>
    </row>
    <row r="10274" spans="1:5" x14ac:dyDescent="0.2">
      <c r="A10274">
        <v>90439</v>
      </c>
      <c r="B10274" t="s">
        <v>2009</v>
      </c>
      <c r="C10274" t="s">
        <v>16972</v>
      </c>
      <c r="D10274" s="16" t="s">
        <v>621</v>
      </c>
      <c r="E10274">
        <v>12.57</v>
      </c>
    </row>
    <row r="10275" spans="1:5" x14ac:dyDescent="0.2">
      <c r="A10275">
        <v>104776</v>
      </c>
      <c r="B10275" t="s">
        <v>2009</v>
      </c>
      <c r="C10275" t="s">
        <v>16973</v>
      </c>
      <c r="D10275" s="16" t="s">
        <v>621</v>
      </c>
      <c r="E10275">
        <v>8.8800000000000008</v>
      </c>
    </row>
    <row r="10276" spans="1:5" x14ac:dyDescent="0.2">
      <c r="A10276">
        <v>104778</v>
      </c>
      <c r="B10276" t="s">
        <v>2009</v>
      </c>
      <c r="C10276" t="s">
        <v>16974</v>
      </c>
      <c r="D10276" s="16" t="s">
        <v>621</v>
      </c>
      <c r="E10276">
        <v>12.97</v>
      </c>
    </row>
    <row r="10277" spans="1:5" x14ac:dyDescent="0.2">
      <c r="A10277">
        <v>104774</v>
      </c>
      <c r="B10277" t="s">
        <v>2009</v>
      </c>
      <c r="C10277" t="s">
        <v>16975</v>
      </c>
      <c r="D10277" s="16" t="s">
        <v>621</v>
      </c>
      <c r="E10277">
        <v>3.32</v>
      </c>
    </row>
    <row r="10278" spans="1:5" x14ac:dyDescent="0.2">
      <c r="A10278">
        <v>104775</v>
      </c>
      <c r="B10278" t="s">
        <v>2009</v>
      </c>
      <c r="C10278" t="s">
        <v>16976</v>
      </c>
      <c r="D10278" s="16" t="s">
        <v>621</v>
      </c>
      <c r="E10278">
        <v>7.16</v>
      </c>
    </row>
    <row r="10279" spans="1:5" x14ac:dyDescent="0.2">
      <c r="A10279">
        <v>104777</v>
      </c>
      <c r="B10279" t="s">
        <v>2009</v>
      </c>
      <c r="C10279" t="s">
        <v>16977</v>
      </c>
      <c r="D10279" s="16" t="s">
        <v>621</v>
      </c>
      <c r="E10279">
        <v>10.46</v>
      </c>
    </row>
    <row r="10280" spans="1:5" x14ac:dyDescent="0.2">
      <c r="A10280">
        <v>104773</v>
      </c>
      <c r="B10280" t="s">
        <v>2009</v>
      </c>
      <c r="C10280" t="s">
        <v>16978</v>
      </c>
      <c r="D10280" s="16" t="s">
        <v>621</v>
      </c>
      <c r="E10280">
        <v>2.67</v>
      </c>
    </row>
    <row r="10281" spans="1:5" x14ac:dyDescent="0.2">
      <c r="A10281">
        <v>104782</v>
      </c>
      <c r="B10281" t="s">
        <v>2009</v>
      </c>
      <c r="C10281" t="s">
        <v>16979</v>
      </c>
      <c r="D10281" s="16" t="s">
        <v>621</v>
      </c>
      <c r="E10281">
        <v>70.56</v>
      </c>
    </row>
    <row r="10282" spans="1:5" x14ac:dyDescent="0.2">
      <c r="A10282">
        <v>90451</v>
      </c>
      <c r="B10282" t="s">
        <v>2009</v>
      </c>
      <c r="C10282" t="s">
        <v>16980</v>
      </c>
      <c r="D10282" s="16" t="s">
        <v>621</v>
      </c>
      <c r="E10282">
        <v>7.14</v>
      </c>
    </row>
    <row r="10283" spans="1:5" x14ac:dyDescent="0.2">
      <c r="A10283">
        <v>90452</v>
      </c>
      <c r="B10283" t="s">
        <v>2009</v>
      </c>
      <c r="C10283" t="s">
        <v>16981</v>
      </c>
      <c r="D10283" s="16" t="s">
        <v>621</v>
      </c>
      <c r="E10283">
        <v>22.66</v>
      </c>
    </row>
    <row r="10284" spans="1:5" x14ac:dyDescent="0.2">
      <c r="A10284">
        <v>90455</v>
      </c>
      <c r="B10284" t="s">
        <v>2009</v>
      </c>
      <c r="C10284" t="s">
        <v>16982</v>
      </c>
      <c r="D10284" s="16" t="s">
        <v>621</v>
      </c>
      <c r="E10284">
        <v>10.57</v>
      </c>
    </row>
    <row r="10285" spans="1:5" x14ac:dyDescent="0.2">
      <c r="A10285">
        <v>104784</v>
      </c>
      <c r="B10285" t="s">
        <v>2009</v>
      </c>
      <c r="C10285" t="s">
        <v>16983</v>
      </c>
      <c r="D10285" s="16" t="s">
        <v>621</v>
      </c>
      <c r="E10285">
        <v>18.649999999999999</v>
      </c>
    </row>
    <row r="10286" spans="1:5" x14ac:dyDescent="0.2">
      <c r="A10286">
        <v>90453</v>
      </c>
      <c r="B10286" t="s">
        <v>2009</v>
      </c>
      <c r="C10286" t="s">
        <v>16984</v>
      </c>
      <c r="D10286" s="16" t="s">
        <v>621</v>
      </c>
      <c r="E10286">
        <v>5.12</v>
      </c>
    </row>
    <row r="10287" spans="1:5" x14ac:dyDescent="0.2">
      <c r="A10287">
        <v>104783</v>
      </c>
      <c r="B10287" t="s">
        <v>2009</v>
      </c>
      <c r="C10287" t="s">
        <v>16985</v>
      </c>
      <c r="D10287" s="16" t="s">
        <v>621</v>
      </c>
      <c r="E10287">
        <v>6.6</v>
      </c>
    </row>
    <row r="10288" spans="1:5" x14ac:dyDescent="0.2">
      <c r="A10288">
        <v>90454</v>
      </c>
      <c r="B10288" t="s">
        <v>2009</v>
      </c>
      <c r="C10288" t="s">
        <v>16986</v>
      </c>
      <c r="D10288" s="16" t="s">
        <v>621</v>
      </c>
      <c r="E10288">
        <v>8.3800000000000008</v>
      </c>
    </row>
    <row r="10289" spans="1:5" x14ac:dyDescent="0.2">
      <c r="A10289">
        <v>90459</v>
      </c>
      <c r="B10289" t="s">
        <v>2009</v>
      </c>
      <c r="C10289" t="s">
        <v>16987</v>
      </c>
      <c r="D10289" s="16" t="s">
        <v>621</v>
      </c>
      <c r="E10289">
        <v>60.05</v>
      </c>
    </row>
    <row r="10290" spans="1:5" x14ac:dyDescent="0.2">
      <c r="A10290">
        <v>90456</v>
      </c>
      <c r="B10290" t="s">
        <v>2009</v>
      </c>
      <c r="C10290" t="s">
        <v>16988</v>
      </c>
      <c r="D10290" s="16" t="s">
        <v>621</v>
      </c>
      <c r="E10290">
        <v>8.25</v>
      </c>
    </row>
    <row r="10291" spans="1:5" x14ac:dyDescent="0.2">
      <c r="A10291">
        <v>90458</v>
      </c>
      <c r="B10291" t="s">
        <v>2009</v>
      </c>
      <c r="C10291" t="s">
        <v>16989</v>
      </c>
      <c r="D10291" s="16" t="s">
        <v>621</v>
      </c>
      <c r="E10291">
        <v>53.74</v>
      </c>
    </row>
    <row r="10292" spans="1:5" x14ac:dyDescent="0.2">
      <c r="A10292">
        <v>90457</v>
      </c>
      <c r="B10292" t="s">
        <v>2009</v>
      </c>
      <c r="C10292" t="s">
        <v>16990</v>
      </c>
      <c r="D10292" s="16" t="s">
        <v>621</v>
      </c>
      <c r="E10292">
        <v>18.850000000000001</v>
      </c>
    </row>
    <row r="10293" spans="1:5" x14ac:dyDescent="0.2">
      <c r="A10293">
        <v>90447</v>
      </c>
      <c r="B10293" t="s">
        <v>2009</v>
      </c>
      <c r="C10293" t="s">
        <v>16991</v>
      </c>
      <c r="D10293" s="16" t="s">
        <v>658</v>
      </c>
      <c r="E10293">
        <v>12.46</v>
      </c>
    </row>
    <row r="10294" spans="1:5" x14ac:dyDescent="0.2">
      <c r="A10294">
        <v>91222</v>
      </c>
      <c r="B10294" t="s">
        <v>2009</v>
      </c>
      <c r="C10294" t="s">
        <v>16992</v>
      </c>
      <c r="D10294" s="16" t="s">
        <v>658</v>
      </c>
      <c r="E10294">
        <v>10.93</v>
      </c>
    </row>
    <row r="10295" spans="1:5" x14ac:dyDescent="0.2">
      <c r="A10295">
        <v>90443</v>
      </c>
      <c r="B10295" t="s">
        <v>2009</v>
      </c>
      <c r="C10295" t="s">
        <v>16993</v>
      </c>
      <c r="D10295" s="16" t="s">
        <v>658</v>
      </c>
      <c r="E10295">
        <v>9.84</v>
      </c>
    </row>
    <row r="10296" spans="1:5" x14ac:dyDescent="0.2">
      <c r="A10296">
        <v>104780</v>
      </c>
      <c r="B10296" t="s">
        <v>2009</v>
      </c>
      <c r="C10296" t="s">
        <v>16994</v>
      </c>
      <c r="D10296" s="16" t="s">
        <v>658</v>
      </c>
      <c r="E10296">
        <v>9.06</v>
      </c>
    </row>
    <row r="10297" spans="1:5" x14ac:dyDescent="0.2">
      <c r="A10297">
        <v>104781</v>
      </c>
      <c r="B10297" t="s">
        <v>2009</v>
      </c>
      <c r="C10297" t="s">
        <v>16995</v>
      </c>
      <c r="D10297" s="16" t="s">
        <v>658</v>
      </c>
      <c r="E10297">
        <v>10.41</v>
      </c>
    </row>
    <row r="10298" spans="1:5" x14ac:dyDescent="0.2">
      <c r="A10298">
        <v>104779</v>
      </c>
      <c r="B10298" t="s">
        <v>2009</v>
      </c>
      <c r="C10298" t="s">
        <v>16996</v>
      </c>
      <c r="D10298" s="16" t="s">
        <v>658</v>
      </c>
      <c r="E10298">
        <v>9.02</v>
      </c>
    </row>
    <row r="10299" spans="1:5" x14ac:dyDescent="0.2">
      <c r="A10299">
        <v>104787</v>
      </c>
      <c r="B10299" t="s">
        <v>2009</v>
      </c>
      <c r="C10299" t="s">
        <v>16997</v>
      </c>
      <c r="D10299" s="16" t="s">
        <v>658</v>
      </c>
      <c r="E10299">
        <v>11.09</v>
      </c>
    </row>
    <row r="10300" spans="1:5" x14ac:dyDescent="0.2">
      <c r="A10300">
        <v>104788</v>
      </c>
      <c r="B10300" t="s">
        <v>2009</v>
      </c>
      <c r="C10300" t="s">
        <v>16998</v>
      </c>
      <c r="D10300" s="16" t="s">
        <v>658</v>
      </c>
      <c r="E10300">
        <v>14.73</v>
      </c>
    </row>
    <row r="10301" spans="1:5" x14ac:dyDescent="0.2">
      <c r="A10301">
        <v>104786</v>
      </c>
      <c r="B10301" t="s">
        <v>2009</v>
      </c>
      <c r="C10301" t="s">
        <v>16999</v>
      </c>
      <c r="D10301" s="16" t="s">
        <v>658</v>
      </c>
      <c r="E10301">
        <v>8.3699999999999992</v>
      </c>
    </row>
    <row r="10302" spans="1:5" x14ac:dyDescent="0.2">
      <c r="A10302">
        <v>90445</v>
      </c>
      <c r="B10302" t="s">
        <v>2009</v>
      </c>
      <c r="C10302" t="s">
        <v>17000</v>
      </c>
      <c r="D10302" s="16" t="s">
        <v>658</v>
      </c>
      <c r="E10302">
        <v>22.98</v>
      </c>
    </row>
    <row r="10303" spans="1:5" x14ac:dyDescent="0.2">
      <c r="A10303">
        <v>90446</v>
      </c>
      <c r="B10303" t="s">
        <v>2009</v>
      </c>
      <c r="C10303" t="s">
        <v>17001</v>
      </c>
      <c r="D10303" s="16" t="s">
        <v>658</v>
      </c>
      <c r="E10303">
        <v>30.52</v>
      </c>
    </row>
    <row r="10304" spans="1:5" x14ac:dyDescent="0.2">
      <c r="A10304">
        <v>90444</v>
      </c>
      <c r="B10304" t="s">
        <v>2009</v>
      </c>
      <c r="C10304" t="s">
        <v>17002</v>
      </c>
      <c r="D10304" s="16" t="s">
        <v>658</v>
      </c>
      <c r="E10304">
        <v>17.34</v>
      </c>
    </row>
    <row r="10305" spans="1:5" x14ac:dyDescent="0.2">
      <c r="A10305">
        <v>104764</v>
      </c>
      <c r="B10305" t="s">
        <v>2009</v>
      </c>
      <c r="C10305" t="s">
        <v>17003</v>
      </c>
      <c r="D10305" s="16" t="s">
        <v>658</v>
      </c>
      <c r="E10305">
        <v>24.37</v>
      </c>
    </row>
    <row r="10306" spans="1:5" x14ac:dyDescent="0.2">
      <c r="A10306">
        <v>90460</v>
      </c>
      <c r="B10306" t="s">
        <v>2009</v>
      </c>
      <c r="C10306" t="s">
        <v>17004</v>
      </c>
      <c r="D10306" s="16" t="s">
        <v>658</v>
      </c>
      <c r="E10306">
        <v>26.18</v>
      </c>
    </row>
    <row r="10307" spans="1:5" x14ac:dyDescent="0.2">
      <c r="A10307">
        <v>90462</v>
      </c>
      <c r="B10307" t="s">
        <v>2009</v>
      </c>
      <c r="C10307" t="s">
        <v>17005</v>
      </c>
      <c r="D10307" s="16" t="s">
        <v>658</v>
      </c>
      <c r="E10307">
        <v>4.55</v>
      </c>
    </row>
    <row r="10308" spans="1:5" x14ac:dyDescent="0.2">
      <c r="A10308">
        <v>104765</v>
      </c>
      <c r="B10308" t="s">
        <v>2009</v>
      </c>
      <c r="C10308" t="s">
        <v>17006</v>
      </c>
      <c r="D10308" s="16" t="s">
        <v>658</v>
      </c>
      <c r="E10308">
        <v>21.4</v>
      </c>
    </row>
    <row r="10309" spans="1:5" x14ac:dyDescent="0.2">
      <c r="A10309">
        <v>90461</v>
      </c>
      <c r="B10309" t="s">
        <v>2009</v>
      </c>
      <c r="C10309" t="s">
        <v>17007</v>
      </c>
      <c r="D10309" s="16" t="s">
        <v>658</v>
      </c>
      <c r="E10309">
        <v>20.56</v>
      </c>
    </row>
    <row r="10310" spans="1:5" x14ac:dyDescent="0.2">
      <c r="A10310">
        <v>90463</v>
      </c>
      <c r="B10310" t="s">
        <v>2009</v>
      </c>
      <c r="C10310" t="s">
        <v>17008</v>
      </c>
      <c r="D10310" s="16" t="s">
        <v>658</v>
      </c>
      <c r="E10310">
        <v>4</v>
      </c>
    </row>
    <row r="10311" spans="1:5" x14ac:dyDescent="0.2">
      <c r="A10311">
        <v>96560</v>
      </c>
      <c r="B10311" t="s">
        <v>2009</v>
      </c>
      <c r="C10311" t="s">
        <v>17009</v>
      </c>
      <c r="D10311" s="16" t="s">
        <v>656</v>
      </c>
      <c r="E10311">
        <v>37.35</v>
      </c>
    </row>
    <row r="10312" spans="1:5" x14ac:dyDescent="0.2">
      <c r="A10312">
        <v>96559</v>
      </c>
      <c r="B10312" t="s">
        <v>2009</v>
      </c>
      <c r="C10312" t="s">
        <v>17010</v>
      </c>
      <c r="D10312" s="16" t="s">
        <v>656</v>
      </c>
      <c r="E10312">
        <v>37.32</v>
      </c>
    </row>
    <row r="10313" spans="1:5" x14ac:dyDescent="0.2">
      <c r="A10313">
        <v>96562</v>
      </c>
      <c r="B10313" t="s">
        <v>2009</v>
      </c>
      <c r="C10313" t="s">
        <v>17011</v>
      </c>
      <c r="D10313" s="16" t="s">
        <v>658</v>
      </c>
      <c r="E10313">
        <v>62.56</v>
      </c>
    </row>
    <row r="10314" spans="1:5" x14ac:dyDescent="0.2">
      <c r="A10314">
        <v>96563</v>
      </c>
      <c r="B10314" t="s">
        <v>2009</v>
      </c>
      <c r="C10314" t="s">
        <v>17012</v>
      </c>
      <c r="D10314" s="16" t="s">
        <v>658</v>
      </c>
      <c r="E10314">
        <v>68.31</v>
      </c>
    </row>
    <row r="10315" spans="1:5" x14ac:dyDescent="0.2">
      <c r="A10315">
        <v>102469</v>
      </c>
      <c r="B10315" t="s">
        <v>2009</v>
      </c>
      <c r="C10315" t="s">
        <v>17013</v>
      </c>
      <c r="D10315" s="16" t="s">
        <v>656</v>
      </c>
      <c r="E10315">
        <v>0</v>
      </c>
    </row>
    <row r="10316" spans="1:5" x14ac:dyDescent="0.2">
      <c r="A10316">
        <v>104388</v>
      </c>
      <c r="B10316" t="s">
        <v>2009</v>
      </c>
      <c r="C10316" t="s">
        <v>17014</v>
      </c>
      <c r="D10316" s="16" t="s">
        <v>656</v>
      </c>
      <c r="E10316">
        <v>0</v>
      </c>
    </row>
    <row r="10317" spans="1:5" x14ac:dyDescent="0.2">
      <c r="A10317">
        <v>104387</v>
      </c>
      <c r="B10317" t="s">
        <v>2009</v>
      </c>
      <c r="C10317" t="s">
        <v>17015</v>
      </c>
      <c r="D10317" s="16" t="s">
        <v>624</v>
      </c>
      <c r="E10317">
        <v>0</v>
      </c>
    </row>
    <row r="10318" spans="1:5" x14ac:dyDescent="0.2">
      <c r="A10318">
        <v>104364</v>
      </c>
      <c r="B10318" t="s">
        <v>2009</v>
      </c>
      <c r="C10318" t="s">
        <v>17016</v>
      </c>
      <c r="D10318" s="16" t="s">
        <v>624</v>
      </c>
      <c r="E10318">
        <v>0</v>
      </c>
    </row>
    <row r="10319" spans="1:5" x14ac:dyDescent="0.2">
      <c r="A10319">
        <v>102097</v>
      </c>
      <c r="B10319" t="s">
        <v>2009</v>
      </c>
      <c r="C10319" t="s">
        <v>17017</v>
      </c>
      <c r="D10319" s="16" t="s">
        <v>624</v>
      </c>
      <c r="E10319">
        <v>0</v>
      </c>
    </row>
    <row r="10320" spans="1:5" x14ac:dyDescent="0.2">
      <c r="A10320">
        <v>104365</v>
      </c>
      <c r="B10320" t="s">
        <v>2009</v>
      </c>
      <c r="C10320" t="s">
        <v>17018</v>
      </c>
      <c r="D10320" s="16" t="s">
        <v>624</v>
      </c>
      <c r="E10320">
        <v>0</v>
      </c>
    </row>
    <row r="10321" spans="1:5" x14ac:dyDescent="0.2">
      <c r="A10321">
        <v>101870</v>
      </c>
      <c r="B10321" t="s">
        <v>2009</v>
      </c>
      <c r="C10321" t="s">
        <v>17019</v>
      </c>
      <c r="D10321" s="16" t="s">
        <v>656</v>
      </c>
      <c r="E10321">
        <v>47.23</v>
      </c>
    </row>
    <row r="10322" spans="1:5" x14ac:dyDescent="0.2">
      <c r="A10322">
        <v>101866</v>
      </c>
      <c r="B10322" t="s">
        <v>2009</v>
      </c>
      <c r="C10322" t="s">
        <v>17020</v>
      </c>
      <c r="D10322" s="16" t="s">
        <v>656</v>
      </c>
      <c r="E10322">
        <v>39.880000000000003</v>
      </c>
    </row>
    <row r="10323" spans="1:5" x14ac:dyDescent="0.2">
      <c r="A10323">
        <v>101867</v>
      </c>
      <c r="B10323" t="s">
        <v>2009</v>
      </c>
      <c r="C10323" t="s">
        <v>17021</v>
      </c>
      <c r="D10323" s="16" t="s">
        <v>656</v>
      </c>
      <c r="E10323">
        <v>45.54</v>
      </c>
    </row>
    <row r="10324" spans="1:5" x14ac:dyDescent="0.2">
      <c r="A10324">
        <v>101868</v>
      </c>
      <c r="B10324" t="s">
        <v>2009</v>
      </c>
      <c r="C10324" t="s">
        <v>17022</v>
      </c>
      <c r="D10324" s="16" t="s">
        <v>656</v>
      </c>
      <c r="E10324">
        <v>35.950000000000003</v>
      </c>
    </row>
    <row r="10325" spans="1:5" x14ac:dyDescent="0.2">
      <c r="A10325">
        <v>101869</v>
      </c>
      <c r="B10325" t="s">
        <v>2009</v>
      </c>
      <c r="C10325" t="s">
        <v>17023</v>
      </c>
      <c r="D10325" s="16" t="s">
        <v>656</v>
      </c>
      <c r="E10325">
        <v>41.58</v>
      </c>
    </row>
    <row r="10326" spans="1:5" x14ac:dyDescent="0.2">
      <c r="A10326">
        <v>101856</v>
      </c>
      <c r="B10326" t="s">
        <v>2009</v>
      </c>
      <c r="C10326" t="s">
        <v>17024</v>
      </c>
      <c r="D10326" s="16" t="s">
        <v>656</v>
      </c>
      <c r="E10326">
        <v>32.46</v>
      </c>
    </row>
    <row r="10327" spans="1:5" x14ac:dyDescent="0.2">
      <c r="A10327">
        <v>101865</v>
      </c>
      <c r="B10327" t="s">
        <v>2009</v>
      </c>
      <c r="C10327" t="s">
        <v>17025</v>
      </c>
      <c r="D10327" s="16" t="s">
        <v>656</v>
      </c>
      <c r="E10327">
        <v>44.97</v>
      </c>
    </row>
    <row r="10328" spans="1:5" x14ac:dyDescent="0.2">
      <c r="A10328">
        <v>101861</v>
      </c>
      <c r="B10328" t="s">
        <v>2009</v>
      </c>
      <c r="C10328" t="s">
        <v>17026</v>
      </c>
      <c r="D10328" s="16" t="s">
        <v>656</v>
      </c>
      <c r="E10328">
        <v>39.6</v>
      </c>
    </row>
    <row r="10329" spans="1:5" x14ac:dyDescent="0.2">
      <c r="A10329">
        <v>101862</v>
      </c>
      <c r="B10329" t="s">
        <v>2009</v>
      </c>
      <c r="C10329" t="s">
        <v>17027</v>
      </c>
      <c r="D10329" s="16" t="s">
        <v>656</v>
      </c>
      <c r="E10329">
        <v>43.26</v>
      </c>
    </row>
    <row r="10330" spans="1:5" x14ac:dyDescent="0.2">
      <c r="A10330">
        <v>101863</v>
      </c>
      <c r="B10330" t="s">
        <v>2009</v>
      </c>
      <c r="C10330" t="s">
        <v>17028</v>
      </c>
      <c r="D10330" s="16" t="s">
        <v>656</v>
      </c>
      <c r="E10330">
        <v>33.67</v>
      </c>
    </row>
    <row r="10331" spans="1:5" x14ac:dyDescent="0.2">
      <c r="A10331">
        <v>101864</v>
      </c>
      <c r="B10331" t="s">
        <v>2009</v>
      </c>
      <c r="C10331" t="s">
        <v>17029</v>
      </c>
      <c r="D10331" s="16" t="s">
        <v>656</v>
      </c>
      <c r="E10331">
        <v>39.32</v>
      </c>
    </row>
    <row r="10332" spans="1:5" x14ac:dyDescent="0.2">
      <c r="A10332">
        <v>101860</v>
      </c>
      <c r="B10332" t="s">
        <v>2009</v>
      </c>
      <c r="C10332" t="s">
        <v>17030</v>
      </c>
      <c r="D10332" s="16" t="s">
        <v>656</v>
      </c>
      <c r="E10332">
        <v>42.42</v>
      </c>
    </row>
    <row r="10333" spans="1:5" x14ac:dyDescent="0.2">
      <c r="A10333">
        <v>101857</v>
      </c>
      <c r="B10333" t="s">
        <v>2009</v>
      </c>
      <c r="C10333" t="s">
        <v>17031</v>
      </c>
      <c r="D10333" s="16" t="s">
        <v>656</v>
      </c>
      <c r="E10333">
        <v>40.83</v>
      </c>
    </row>
    <row r="10334" spans="1:5" x14ac:dyDescent="0.2">
      <c r="A10334">
        <v>101858</v>
      </c>
      <c r="B10334" t="s">
        <v>2009</v>
      </c>
      <c r="C10334" t="s">
        <v>17032</v>
      </c>
      <c r="D10334" s="16" t="s">
        <v>656</v>
      </c>
      <c r="E10334">
        <v>33.18</v>
      </c>
    </row>
    <row r="10335" spans="1:5" x14ac:dyDescent="0.2">
      <c r="A10335">
        <v>101859</v>
      </c>
      <c r="B10335" t="s">
        <v>2009</v>
      </c>
      <c r="C10335" t="s">
        <v>17033</v>
      </c>
      <c r="D10335" s="16" t="s">
        <v>656</v>
      </c>
      <c r="E10335">
        <v>36.76</v>
      </c>
    </row>
    <row r="10336" spans="1:5" x14ac:dyDescent="0.2">
      <c r="A10336">
        <v>101852</v>
      </c>
      <c r="B10336" t="s">
        <v>2009</v>
      </c>
      <c r="C10336" t="s">
        <v>17034</v>
      </c>
      <c r="D10336" s="16" t="s">
        <v>656</v>
      </c>
      <c r="E10336">
        <v>84.04</v>
      </c>
    </row>
    <row r="10337" spans="1:5" x14ac:dyDescent="0.2">
      <c r="A10337">
        <v>104385</v>
      </c>
      <c r="B10337" t="s">
        <v>2009</v>
      </c>
      <c r="C10337" t="s">
        <v>17035</v>
      </c>
      <c r="D10337" s="16" t="s">
        <v>656</v>
      </c>
      <c r="E10337">
        <v>0</v>
      </c>
    </row>
    <row r="10338" spans="1:5" x14ac:dyDescent="0.2">
      <c r="A10338">
        <v>101850</v>
      </c>
      <c r="B10338" t="s">
        <v>2009</v>
      </c>
      <c r="C10338" t="s">
        <v>17036</v>
      </c>
      <c r="D10338" s="16" t="s">
        <v>656</v>
      </c>
      <c r="E10338">
        <v>69.75</v>
      </c>
    </row>
    <row r="10339" spans="1:5" x14ac:dyDescent="0.2">
      <c r="A10339">
        <v>101855</v>
      </c>
      <c r="B10339" t="s">
        <v>2009</v>
      </c>
      <c r="C10339" t="s">
        <v>17037</v>
      </c>
      <c r="D10339" s="16" t="s">
        <v>656</v>
      </c>
      <c r="E10339">
        <v>86.56</v>
      </c>
    </row>
    <row r="10340" spans="1:5" x14ac:dyDescent="0.2">
      <c r="A10340">
        <v>104386</v>
      </c>
      <c r="B10340" t="s">
        <v>2009</v>
      </c>
      <c r="C10340" t="s">
        <v>17038</v>
      </c>
      <c r="D10340" s="16" t="s">
        <v>656</v>
      </c>
      <c r="E10340">
        <v>0</v>
      </c>
    </row>
    <row r="10341" spans="1:5" x14ac:dyDescent="0.2">
      <c r="A10341">
        <v>101853</v>
      </c>
      <c r="B10341" t="s">
        <v>2009</v>
      </c>
      <c r="C10341" t="s">
        <v>17039</v>
      </c>
      <c r="D10341" s="16" t="s">
        <v>656</v>
      </c>
      <c r="E10341">
        <v>62.68</v>
      </c>
    </row>
    <row r="10342" spans="1:5" x14ac:dyDescent="0.2">
      <c r="A10342">
        <v>101849</v>
      </c>
      <c r="B10342" t="s">
        <v>2009</v>
      </c>
      <c r="C10342" t="s">
        <v>17040</v>
      </c>
      <c r="D10342" s="16" t="s">
        <v>624</v>
      </c>
      <c r="E10342">
        <v>266.61</v>
      </c>
    </row>
    <row r="10343" spans="1:5" x14ac:dyDescent="0.2">
      <c r="A10343">
        <v>101841</v>
      </c>
      <c r="B10343" t="s">
        <v>2009</v>
      </c>
      <c r="C10343" t="s">
        <v>17041</v>
      </c>
      <c r="D10343" s="16" t="s">
        <v>624</v>
      </c>
      <c r="E10343">
        <v>152.88</v>
      </c>
    </row>
    <row r="10344" spans="1:5" x14ac:dyDescent="0.2">
      <c r="A10344">
        <v>101843</v>
      </c>
      <c r="B10344" t="s">
        <v>2009</v>
      </c>
      <c r="C10344" t="s">
        <v>17042</v>
      </c>
      <c r="D10344" s="16" t="s">
        <v>624</v>
      </c>
      <c r="E10344">
        <v>211.23</v>
      </c>
    </row>
    <row r="10345" spans="1:5" x14ac:dyDescent="0.2">
      <c r="A10345">
        <v>101844</v>
      </c>
      <c r="B10345" t="s">
        <v>2009</v>
      </c>
      <c r="C10345" t="s">
        <v>17043</v>
      </c>
      <c r="D10345" s="16" t="s">
        <v>624</v>
      </c>
      <c r="E10345">
        <v>238.45</v>
      </c>
    </row>
    <row r="10346" spans="1:5" x14ac:dyDescent="0.2">
      <c r="A10346">
        <v>101845</v>
      </c>
      <c r="B10346" t="s">
        <v>2009</v>
      </c>
      <c r="C10346" t="s">
        <v>17044</v>
      </c>
      <c r="D10346" s="16" t="s">
        <v>624</v>
      </c>
      <c r="E10346">
        <v>265.27999999999997</v>
      </c>
    </row>
    <row r="10347" spans="1:5" x14ac:dyDescent="0.2">
      <c r="A10347">
        <v>101842</v>
      </c>
      <c r="B10347" t="s">
        <v>2009</v>
      </c>
      <c r="C10347" t="s">
        <v>17045</v>
      </c>
      <c r="D10347" s="16" t="s">
        <v>624</v>
      </c>
      <c r="E10347">
        <v>132.44</v>
      </c>
    </row>
    <row r="10348" spans="1:5" x14ac:dyDescent="0.2">
      <c r="A10348">
        <v>101846</v>
      </c>
      <c r="B10348" t="s">
        <v>2009</v>
      </c>
      <c r="C10348" t="s">
        <v>17046</v>
      </c>
      <c r="D10348" s="16" t="s">
        <v>624</v>
      </c>
      <c r="E10348">
        <v>191.6</v>
      </c>
    </row>
    <row r="10349" spans="1:5" x14ac:dyDescent="0.2">
      <c r="A10349">
        <v>101847</v>
      </c>
      <c r="B10349" t="s">
        <v>2009</v>
      </c>
      <c r="C10349" t="s">
        <v>17047</v>
      </c>
      <c r="D10349" s="16" t="s">
        <v>624</v>
      </c>
      <c r="E10349">
        <v>219.23</v>
      </c>
    </row>
    <row r="10350" spans="1:5" x14ac:dyDescent="0.2">
      <c r="A10350">
        <v>101848</v>
      </c>
      <c r="B10350" t="s">
        <v>2009</v>
      </c>
      <c r="C10350" t="s">
        <v>17048</v>
      </c>
      <c r="D10350" s="16" t="s">
        <v>624</v>
      </c>
      <c r="E10350">
        <v>246.47</v>
      </c>
    </row>
    <row r="10351" spans="1:5" x14ac:dyDescent="0.2">
      <c r="A10351">
        <v>101839</v>
      </c>
      <c r="B10351" t="s">
        <v>2009</v>
      </c>
      <c r="C10351" t="s">
        <v>17049</v>
      </c>
      <c r="D10351" s="16" t="s">
        <v>624</v>
      </c>
      <c r="E10351">
        <v>123.11</v>
      </c>
    </row>
    <row r="10352" spans="1:5" x14ac:dyDescent="0.2">
      <c r="A10352">
        <v>101840</v>
      </c>
      <c r="B10352" t="s">
        <v>2009</v>
      </c>
      <c r="C10352" t="s">
        <v>17050</v>
      </c>
      <c r="D10352" s="16" t="s">
        <v>624</v>
      </c>
      <c r="E10352">
        <v>210.98</v>
      </c>
    </row>
    <row r="10353" spans="1:5" x14ac:dyDescent="0.2">
      <c r="A10353">
        <v>101837</v>
      </c>
      <c r="B10353" t="s">
        <v>2009</v>
      </c>
      <c r="C10353" t="s">
        <v>17051</v>
      </c>
      <c r="D10353" s="16" t="s">
        <v>624</v>
      </c>
      <c r="E10353">
        <v>62.94</v>
      </c>
    </row>
    <row r="10354" spans="1:5" x14ac:dyDescent="0.2">
      <c r="A10354">
        <v>101838</v>
      </c>
      <c r="B10354" t="s">
        <v>2009</v>
      </c>
      <c r="C10354" t="s">
        <v>17052</v>
      </c>
      <c r="D10354" s="16" t="s">
        <v>624</v>
      </c>
      <c r="E10354">
        <v>93.44</v>
      </c>
    </row>
    <row r="10355" spans="1:5" x14ac:dyDescent="0.2">
      <c r="A10355">
        <v>101836</v>
      </c>
      <c r="B10355" t="s">
        <v>2009</v>
      </c>
      <c r="C10355" t="s">
        <v>17053</v>
      </c>
      <c r="D10355" s="16" t="s">
        <v>624</v>
      </c>
      <c r="E10355">
        <v>30.19</v>
      </c>
    </row>
    <row r="10356" spans="1:5" x14ac:dyDescent="0.2">
      <c r="A10356">
        <v>101835</v>
      </c>
      <c r="B10356" t="s">
        <v>2009</v>
      </c>
      <c r="C10356" t="s">
        <v>17054</v>
      </c>
      <c r="D10356" s="16" t="s">
        <v>624</v>
      </c>
      <c r="E10356">
        <v>407.06</v>
      </c>
    </row>
    <row r="10357" spans="1:5" x14ac:dyDescent="0.2">
      <c r="A10357">
        <v>101827</v>
      </c>
      <c r="B10357" t="s">
        <v>2009</v>
      </c>
      <c r="C10357" t="s">
        <v>17055</v>
      </c>
      <c r="D10357" s="16" t="s">
        <v>624</v>
      </c>
      <c r="E10357">
        <v>293.33</v>
      </c>
    </row>
    <row r="10358" spans="1:5" x14ac:dyDescent="0.2">
      <c r="A10358">
        <v>101829</v>
      </c>
      <c r="B10358" t="s">
        <v>2009</v>
      </c>
      <c r="C10358" t="s">
        <v>17056</v>
      </c>
      <c r="D10358" s="16" t="s">
        <v>624</v>
      </c>
      <c r="E10358">
        <v>351.68</v>
      </c>
    </row>
    <row r="10359" spans="1:5" x14ac:dyDescent="0.2">
      <c r="A10359">
        <v>101830</v>
      </c>
      <c r="B10359" t="s">
        <v>2009</v>
      </c>
      <c r="C10359" t="s">
        <v>17057</v>
      </c>
      <c r="D10359" s="16" t="s">
        <v>624</v>
      </c>
      <c r="E10359">
        <v>378.9</v>
      </c>
    </row>
    <row r="10360" spans="1:5" x14ac:dyDescent="0.2">
      <c r="A10360">
        <v>101831</v>
      </c>
      <c r="B10360" t="s">
        <v>2009</v>
      </c>
      <c r="C10360" t="s">
        <v>17058</v>
      </c>
      <c r="D10360" s="16" t="s">
        <v>624</v>
      </c>
      <c r="E10360">
        <v>405.73</v>
      </c>
    </row>
    <row r="10361" spans="1:5" x14ac:dyDescent="0.2">
      <c r="A10361">
        <v>101828</v>
      </c>
      <c r="B10361" t="s">
        <v>2009</v>
      </c>
      <c r="C10361" t="s">
        <v>17059</v>
      </c>
      <c r="D10361" s="16" t="s">
        <v>624</v>
      </c>
      <c r="E10361">
        <v>272.89</v>
      </c>
    </row>
    <row r="10362" spans="1:5" x14ac:dyDescent="0.2">
      <c r="A10362">
        <v>101832</v>
      </c>
      <c r="B10362" t="s">
        <v>2009</v>
      </c>
      <c r="C10362" t="s">
        <v>17060</v>
      </c>
      <c r="D10362" s="16" t="s">
        <v>624</v>
      </c>
      <c r="E10362">
        <v>332.05</v>
      </c>
    </row>
    <row r="10363" spans="1:5" x14ac:dyDescent="0.2">
      <c r="A10363">
        <v>101833</v>
      </c>
      <c r="B10363" t="s">
        <v>2009</v>
      </c>
      <c r="C10363" t="s">
        <v>17061</v>
      </c>
      <c r="D10363" s="16" t="s">
        <v>624</v>
      </c>
      <c r="E10363">
        <v>359.68</v>
      </c>
    </row>
    <row r="10364" spans="1:5" x14ac:dyDescent="0.2">
      <c r="A10364">
        <v>101834</v>
      </c>
      <c r="B10364" t="s">
        <v>2009</v>
      </c>
      <c r="C10364" t="s">
        <v>17062</v>
      </c>
      <c r="D10364" s="16" t="s">
        <v>624</v>
      </c>
      <c r="E10364">
        <v>386.92</v>
      </c>
    </row>
    <row r="10365" spans="1:5" x14ac:dyDescent="0.2">
      <c r="A10365">
        <v>101825</v>
      </c>
      <c r="B10365" t="s">
        <v>2009</v>
      </c>
      <c r="C10365" t="s">
        <v>17063</v>
      </c>
      <c r="D10365" s="16" t="s">
        <v>624</v>
      </c>
      <c r="E10365">
        <v>263.57</v>
      </c>
    </row>
    <row r="10366" spans="1:5" x14ac:dyDescent="0.2">
      <c r="A10366">
        <v>101826</v>
      </c>
      <c r="B10366" t="s">
        <v>2009</v>
      </c>
      <c r="C10366" t="s">
        <v>17064</v>
      </c>
      <c r="D10366" s="16" t="s">
        <v>624</v>
      </c>
      <c r="E10366">
        <v>292.85000000000002</v>
      </c>
    </row>
    <row r="10367" spans="1:5" x14ac:dyDescent="0.2">
      <c r="A10367">
        <v>101823</v>
      </c>
      <c r="B10367" t="s">
        <v>2009</v>
      </c>
      <c r="C10367" t="s">
        <v>17065</v>
      </c>
      <c r="D10367" s="16" t="s">
        <v>624</v>
      </c>
      <c r="E10367">
        <v>203.39</v>
      </c>
    </row>
    <row r="10368" spans="1:5" x14ac:dyDescent="0.2">
      <c r="A10368">
        <v>101824</v>
      </c>
      <c r="B10368" t="s">
        <v>2009</v>
      </c>
      <c r="C10368" t="s">
        <v>17066</v>
      </c>
      <c r="D10368" s="16" t="s">
        <v>624</v>
      </c>
      <c r="E10368">
        <v>233.89</v>
      </c>
    </row>
    <row r="10369" spans="1:5" x14ac:dyDescent="0.2">
      <c r="A10369">
        <v>101822</v>
      </c>
      <c r="B10369" t="s">
        <v>2009</v>
      </c>
      <c r="C10369" t="s">
        <v>17067</v>
      </c>
      <c r="D10369" s="16" t="s">
        <v>624</v>
      </c>
      <c r="E10369">
        <v>170.64</v>
      </c>
    </row>
    <row r="10370" spans="1:5" x14ac:dyDescent="0.2">
      <c r="A10370">
        <v>101819</v>
      </c>
      <c r="B10370" t="s">
        <v>2009</v>
      </c>
      <c r="C10370" t="s">
        <v>17068</v>
      </c>
      <c r="D10370" s="16" t="s">
        <v>656</v>
      </c>
      <c r="E10370">
        <v>77.069999999999993</v>
      </c>
    </row>
    <row r="10371" spans="1:5" x14ac:dyDescent="0.2">
      <c r="A10371">
        <v>104370</v>
      </c>
      <c r="B10371" t="s">
        <v>2009</v>
      </c>
      <c r="C10371" t="s">
        <v>17069</v>
      </c>
      <c r="D10371" s="16" t="s">
        <v>656</v>
      </c>
      <c r="E10371">
        <v>0</v>
      </c>
    </row>
    <row r="10372" spans="1:5" x14ac:dyDescent="0.2">
      <c r="A10372">
        <v>101817</v>
      </c>
      <c r="B10372" t="s">
        <v>2009</v>
      </c>
      <c r="C10372" t="s">
        <v>17070</v>
      </c>
      <c r="D10372" s="16" t="s">
        <v>656</v>
      </c>
      <c r="E10372">
        <v>62.78</v>
      </c>
    </row>
    <row r="10373" spans="1:5" x14ac:dyDescent="0.2">
      <c r="A10373">
        <v>101816</v>
      </c>
      <c r="B10373" t="s">
        <v>2009</v>
      </c>
      <c r="C10373" t="s">
        <v>17071</v>
      </c>
      <c r="D10373" s="16" t="s">
        <v>656</v>
      </c>
      <c r="E10373">
        <v>81.239999999999995</v>
      </c>
    </row>
    <row r="10374" spans="1:5" x14ac:dyDescent="0.2">
      <c r="A10374">
        <v>104369</v>
      </c>
      <c r="B10374" t="s">
        <v>2009</v>
      </c>
      <c r="C10374" t="s">
        <v>17072</v>
      </c>
      <c r="D10374" s="16" t="s">
        <v>656</v>
      </c>
      <c r="E10374">
        <v>0</v>
      </c>
    </row>
    <row r="10375" spans="1:5" x14ac:dyDescent="0.2">
      <c r="A10375">
        <v>101820</v>
      </c>
      <c r="B10375" t="s">
        <v>2009</v>
      </c>
      <c r="C10375" t="s">
        <v>17073</v>
      </c>
      <c r="D10375" s="16" t="s">
        <v>656</v>
      </c>
      <c r="E10375">
        <v>53.44</v>
      </c>
    </row>
    <row r="10376" spans="1:5" x14ac:dyDescent="0.2">
      <c r="A10376">
        <v>102988</v>
      </c>
      <c r="B10376" t="s">
        <v>2009</v>
      </c>
      <c r="C10376" t="s">
        <v>17074</v>
      </c>
      <c r="D10376" s="16" t="s">
        <v>656</v>
      </c>
      <c r="E10376">
        <v>72.05</v>
      </c>
    </row>
    <row r="10377" spans="1:5" x14ac:dyDescent="0.2">
      <c r="A10377">
        <v>101814</v>
      </c>
      <c r="B10377" t="s">
        <v>2009</v>
      </c>
      <c r="C10377" t="s">
        <v>17075</v>
      </c>
      <c r="D10377" s="16" t="s">
        <v>656</v>
      </c>
      <c r="E10377">
        <v>57.29</v>
      </c>
    </row>
    <row r="10378" spans="1:5" x14ac:dyDescent="0.2">
      <c r="A10378">
        <v>102098</v>
      </c>
      <c r="B10378" t="s">
        <v>2009</v>
      </c>
      <c r="C10378" t="s">
        <v>17076</v>
      </c>
      <c r="D10378" s="16" t="s">
        <v>624</v>
      </c>
      <c r="E10378">
        <v>2340.0700000000002</v>
      </c>
    </row>
    <row r="10379" spans="1:5" x14ac:dyDescent="0.2">
      <c r="A10379">
        <v>104366</v>
      </c>
      <c r="B10379" t="s">
        <v>2009</v>
      </c>
      <c r="C10379" t="s">
        <v>17077</v>
      </c>
      <c r="D10379" s="16" t="s">
        <v>624</v>
      </c>
      <c r="E10379">
        <v>0</v>
      </c>
    </row>
    <row r="10380" spans="1:5" x14ac:dyDescent="0.2">
      <c r="A10380">
        <v>102099</v>
      </c>
      <c r="B10380" t="s">
        <v>2009</v>
      </c>
      <c r="C10380" t="s">
        <v>17078</v>
      </c>
      <c r="D10380" s="16" t="s">
        <v>624</v>
      </c>
      <c r="E10380">
        <v>0</v>
      </c>
    </row>
    <row r="10381" spans="1:5" x14ac:dyDescent="0.2">
      <c r="A10381">
        <v>104367</v>
      </c>
      <c r="B10381" t="s">
        <v>2009</v>
      </c>
      <c r="C10381" t="s">
        <v>17079</v>
      </c>
      <c r="D10381" s="16" t="s">
        <v>624</v>
      </c>
      <c r="E10381">
        <v>0</v>
      </c>
    </row>
    <row r="10382" spans="1:5" x14ac:dyDescent="0.2">
      <c r="A10382">
        <v>92994</v>
      </c>
      <c r="B10382" t="s">
        <v>2009</v>
      </c>
      <c r="C10382" t="s">
        <v>17080</v>
      </c>
      <c r="D10382" s="16" t="s">
        <v>658</v>
      </c>
      <c r="E10382">
        <v>157.34</v>
      </c>
    </row>
    <row r="10383" spans="1:5" x14ac:dyDescent="0.2">
      <c r="A10383">
        <v>92996</v>
      </c>
      <c r="B10383" t="s">
        <v>2009</v>
      </c>
      <c r="C10383" t="s">
        <v>17081</v>
      </c>
      <c r="D10383" s="16" t="s">
        <v>658</v>
      </c>
      <c r="E10383">
        <v>190.3</v>
      </c>
    </row>
    <row r="10384" spans="1:5" x14ac:dyDescent="0.2">
      <c r="A10384">
        <v>92998</v>
      </c>
      <c r="B10384" t="s">
        <v>2009</v>
      </c>
      <c r="C10384" t="s">
        <v>17082</v>
      </c>
      <c r="D10384" s="16" t="s">
        <v>658</v>
      </c>
      <c r="E10384">
        <v>233.12</v>
      </c>
    </row>
    <row r="10385" spans="1:5" x14ac:dyDescent="0.2">
      <c r="A10385">
        <v>93000</v>
      </c>
      <c r="B10385" t="s">
        <v>2009</v>
      </c>
      <c r="C10385" t="s">
        <v>17083</v>
      </c>
      <c r="D10385" s="16" t="s">
        <v>658</v>
      </c>
      <c r="E10385">
        <v>308.42</v>
      </c>
    </row>
    <row r="10386" spans="1:5" x14ac:dyDescent="0.2">
      <c r="A10386">
        <v>92984</v>
      </c>
      <c r="B10386" t="s">
        <v>2009</v>
      </c>
      <c r="C10386" t="s">
        <v>17084</v>
      </c>
      <c r="D10386" s="16" t="s">
        <v>658</v>
      </c>
      <c r="E10386">
        <v>34.119999999999997</v>
      </c>
    </row>
    <row r="10387" spans="1:5" x14ac:dyDescent="0.2">
      <c r="A10387">
        <v>93002</v>
      </c>
      <c r="B10387" t="s">
        <v>2009</v>
      </c>
      <c r="C10387" t="s">
        <v>17085</v>
      </c>
      <c r="D10387" s="16" t="s">
        <v>658</v>
      </c>
      <c r="E10387">
        <v>398.52</v>
      </c>
    </row>
    <row r="10388" spans="1:5" x14ac:dyDescent="0.2">
      <c r="A10388">
        <v>92986</v>
      </c>
      <c r="B10388" t="s">
        <v>2009</v>
      </c>
      <c r="C10388" t="s">
        <v>17086</v>
      </c>
      <c r="D10388" s="16" t="s">
        <v>658</v>
      </c>
      <c r="E10388">
        <v>46.98</v>
      </c>
    </row>
    <row r="10389" spans="1:5" x14ac:dyDescent="0.2">
      <c r="A10389">
        <v>92988</v>
      </c>
      <c r="B10389" t="s">
        <v>2009</v>
      </c>
      <c r="C10389" t="s">
        <v>17087</v>
      </c>
      <c r="D10389" s="16" t="s">
        <v>658</v>
      </c>
      <c r="E10389">
        <v>67.930000000000007</v>
      </c>
    </row>
    <row r="10390" spans="1:5" x14ac:dyDescent="0.2">
      <c r="A10390">
        <v>92990</v>
      </c>
      <c r="B10390" t="s">
        <v>2009</v>
      </c>
      <c r="C10390" t="s">
        <v>17088</v>
      </c>
      <c r="D10390" s="16" t="s">
        <v>658</v>
      </c>
      <c r="E10390">
        <v>93.85</v>
      </c>
    </row>
    <row r="10391" spans="1:5" x14ac:dyDescent="0.2">
      <c r="A10391">
        <v>92992</v>
      </c>
      <c r="B10391" t="s">
        <v>2009</v>
      </c>
      <c r="C10391" t="s">
        <v>17089</v>
      </c>
      <c r="D10391" s="16" t="s">
        <v>658</v>
      </c>
      <c r="E10391">
        <v>121.23</v>
      </c>
    </row>
    <row r="10392" spans="1:5" x14ac:dyDescent="0.2">
      <c r="A10392">
        <v>103491</v>
      </c>
      <c r="B10392" t="s">
        <v>2009</v>
      </c>
      <c r="C10392" t="s">
        <v>17090</v>
      </c>
      <c r="D10392" s="16" t="s">
        <v>624</v>
      </c>
      <c r="E10392">
        <v>703.63</v>
      </c>
    </row>
    <row r="10393" spans="1:5" x14ac:dyDescent="0.2">
      <c r="A10393">
        <v>93026</v>
      </c>
      <c r="B10393" t="s">
        <v>2009</v>
      </c>
      <c r="C10393" t="s">
        <v>17091</v>
      </c>
      <c r="D10393" s="16" t="s">
        <v>621</v>
      </c>
      <c r="E10393">
        <v>100.07</v>
      </c>
    </row>
    <row r="10394" spans="1:5" x14ac:dyDescent="0.2">
      <c r="A10394">
        <v>93018</v>
      </c>
      <c r="B10394" t="s">
        <v>2009</v>
      </c>
      <c r="C10394" t="s">
        <v>17092</v>
      </c>
      <c r="D10394" s="16" t="s">
        <v>621</v>
      </c>
      <c r="E10394">
        <v>31.71</v>
      </c>
    </row>
    <row r="10395" spans="1:5" x14ac:dyDescent="0.2">
      <c r="A10395">
        <v>93020</v>
      </c>
      <c r="B10395" t="s">
        <v>2009</v>
      </c>
      <c r="C10395" t="s">
        <v>17093</v>
      </c>
      <c r="D10395" s="16" t="s">
        <v>621</v>
      </c>
      <c r="E10395">
        <v>39.4</v>
      </c>
    </row>
    <row r="10396" spans="1:5" x14ac:dyDescent="0.2">
      <c r="A10396">
        <v>93022</v>
      </c>
      <c r="B10396" t="s">
        <v>2009</v>
      </c>
      <c r="C10396" t="s">
        <v>17094</v>
      </c>
      <c r="D10396" s="16" t="s">
        <v>621</v>
      </c>
      <c r="E10396">
        <v>60.73</v>
      </c>
    </row>
    <row r="10397" spans="1:5" x14ac:dyDescent="0.2">
      <c r="A10397">
        <v>93024</v>
      </c>
      <c r="B10397" t="s">
        <v>2009</v>
      </c>
      <c r="C10397" t="s">
        <v>17095</v>
      </c>
      <c r="D10397" s="16" t="s">
        <v>621</v>
      </c>
      <c r="E10397">
        <v>64.59</v>
      </c>
    </row>
    <row r="10398" spans="1:5" x14ac:dyDescent="0.2">
      <c r="A10398">
        <v>97670</v>
      </c>
      <c r="B10398" t="s">
        <v>2009</v>
      </c>
      <c r="C10398" t="s">
        <v>17096</v>
      </c>
      <c r="D10398" s="16" t="s">
        <v>658</v>
      </c>
      <c r="E10398">
        <v>29.91</v>
      </c>
    </row>
    <row r="10399" spans="1:5" x14ac:dyDescent="0.2">
      <c r="A10399">
        <v>103486</v>
      </c>
      <c r="B10399" t="s">
        <v>2009</v>
      </c>
      <c r="C10399" t="s">
        <v>17097</v>
      </c>
      <c r="D10399" s="16" t="s">
        <v>658</v>
      </c>
      <c r="E10399">
        <v>0</v>
      </c>
    </row>
    <row r="10400" spans="1:5" x14ac:dyDescent="0.2">
      <c r="A10400">
        <v>103487</v>
      </c>
      <c r="B10400" t="s">
        <v>2009</v>
      </c>
      <c r="C10400" t="s">
        <v>17098</v>
      </c>
      <c r="D10400" s="16" t="s">
        <v>658</v>
      </c>
      <c r="E10400">
        <v>0</v>
      </c>
    </row>
    <row r="10401" spans="1:5" x14ac:dyDescent="0.2">
      <c r="A10401">
        <v>103488</v>
      </c>
      <c r="B10401" t="s">
        <v>2009</v>
      </c>
      <c r="C10401" t="s">
        <v>17099</v>
      </c>
      <c r="D10401" s="16" t="s">
        <v>658</v>
      </c>
      <c r="E10401">
        <v>0</v>
      </c>
    </row>
    <row r="10402" spans="1:5" x14ac:dyDescent="0.2">
      <c r="A10402">
        <v>103489</v>
      </c>
      <c r="B10402" t="s">
        <v>2009</v>
      </c>
      <c r="C10402" t="s">
        <v>17100</v>
      </c>
      <c r="D10402" s="16" t="s">
        <v>658</v>
      </c>
      <c r="E10402">
        <v>0</v>
      </c>
    </row>
    <row r="10403" spans="1:5" x14ac:dyDescent="0.2">
      <c r="A10403">
        <v>97667</v>
      </c>
      <c r="B10403" t="s">
        <v>2009</v>
      </c>
      <c r="C10403" t="s">
        <v>17101</v>
      </c>
      <c r="D10403" s="16" t="s">
        <v>658</v>
      </c>
      <c r="E10403">
        <v>11.1</v>
      </c>
    </row>
    <row r="10404" spans="1:5" x14ac:dyDescent="0.2">
      <c r="A10404">
        <v>97668</v>
      </c>
      <c r="B10404" t="s">
        <v>2009</v>
      </c>
      <c r="C10404" t="s">
        <v>17102</v>
      </c>
      <c r="D10404" s="16" t="s">
        <v>658</v>
      </c>
      <c r="E10404">
        <v>15.79</v>
      </c>
    </row>
    <row r="10405" spans="1:5" x14ac:dyDescent="0.2">
      <c r="A10405">
        <v>97669</v>
      </c>
      <c r="B10405" t="s">
        <v>2009</v>
      </c>
      <c r="C10405" t="s">
        <v>17103</v>
      </c>
      <c r="D10405" s="16" t="s">
        <v>658</v>
      </c>
      <c r="E10405">
        <v>23.55</v>
      </c>
    </row>
    <row r="10406" spans="1:5" x14ac:dyDescent="0.2">
      <c r="A10406">
        <v>93012</v>
      </c>
      <c r="B10406" t="s">
        <v>2009</v>
      </c>
      <c r="C10406" t="s">
        <v>17104</v>
      </c>
      <c r="D10406" s="16" t="s">
        <v>658</v>
      </c>
      <c r="E10406">
        <v>67.790000000000006</v>
      </c>
    </row>
    <row r="10407" spans="1:5" x14ac:dyDescent="0.2">
      <c r="A10407">
        <v>93008</v>
      </c>
      <c r="B10407" t="s">
        <v>2009</v>
      </c>
      <c r="C10407" t="s">
        <v>17105</v>
      </c>
      <c r="D10407" s="16" t="s">
        <v>658</v>
      </c>
      <c r="E10407">
        <v>19.45</v>
      </c>
    </row>
    <row r="10408" spans="1:5" x14ac:dyDescent="0.2">
      <c r="A10408">
        <v>93009</v>
      </c>
      <c r="B10408" t="s">
        <v>2009</v>
      </c>
      <c r="C10408" t="s">
        <v>17106</v>
      </c>
      <c r="D10408" s="16" t="s">
        <v>658</v>
      </c>
      <c r="E10408">
        <v>27.68</v>
      </c>
    </row>
    <row r="10409" spans="1:5" x14ac:dyDescent="0.2">
      <c r="A10409">
        <v>93010</v>
      </c>
      <c r="B10409" t="s">
        <v>2009</v>
      </c>
      <c r="C10409" t="s">
        <v>17107</v>
      </c>
      <c r="D10409" s="16" t="s">
        <v>658</v>
      </c>
      <c r="E10409">
        <v>37.82</v>
      </c>
    </row>
    <row r="10410" spans="1:5" x14ac:dyDescent="0.2">
      <c r="A10410">
        <v>93011</v>
      </c>
      <c r="B10410" t="s">
        <v>2009</v>
      </c>
      <c r="C10410" t="s">
        <v>17108</v>
      </c>
      <c r="D10410" s="16" t="s">
        <v>658</v>
      </c>
      <c r="E10410">
        <v>45.74</v>
      </c>
    </row>
    <row r="10411" spans="1:5" x14ac:dyDescent="0.2">
      <c r="A10411">
        <v>103492</v>
      </c>
      <c r="B10411" t="s">
        <v>2009</v>
      </c>
      <c r="C10411" t="s">
        <v>17109</v>
      </c>
      <c r="D10411" s="16" t="s">
        <v>658</v>
      </c>
      <c r="E10411">
        <v>0</v>
      </c>
    </row>
    <row r="10412" spans="1:5" x14ac:dyDescent="0.2">
      <c r="A10412">
        <v>93017</v>
      </c>
      <c r="B10412" t="s">
        <v>2009</v>
      </c>
      <c r="C10412" t="s">
        <v>17110</v>
      </c>
      <c r="D10412" s="16" t="s">
        <v>621</v>
      </c>
      <c r="E10412">
        <v>61.63</v>
      </c>
    </row>
    <row r="10413" spans="1:5" x14ac:dyDescent="0.2">
      <c r="A10413">
        <v>93013</v>
      </c>
      <c r="B10413" t="s">
        <v>2009</v>
      </c>
      <c r="C10413" t="s">
        <v>17111</v>
      </c>
      <c r="D10413" s="16" t="s">
        <v>621</v>
      </c>
      <c r="E10413">
        <v>20.87</v>
      </c>
    </row>
    <row r="10414" spans="1:5" x14ac:dyDescent="0.2">
      <c r="A10414">
        <v>93014</v>
      </c>
      <c r="B10414" t="s">
        <v>2009</v>
      </c>
      <c r="C10414" t="s">
        <v>17112</v>
      </c>
      <c r="D10414" s="16" t="s">
        <v>621</v>
      </c>
      <c r="E10414">
        <v>25.14</v>
      </c>
    </row>
    <row r="10415" spans="1:5" x14ac:dyDescent="0.2">
      <c r="A10415">
        <v>93015</v>
      </c>
      <c r="B10415" t="s">
        <v>2009</v>
      </c>
      <c r="C10415" t="s">
        <v>17113</v>
      </c>
      <c r="D10415" s="16" t="s">
        <v>621</v>
      </c>
      <c r="E10415">
        <v>35.82</v>
      </c>
    </row>
    <row r="10416" spans="1:5" x14ac:dyDescent="0.2">
      <c r="A10416">
        <v>93016</v>
      </c>
      <c r="B10416" t="s">
        <v>2009</v>
      </c>
      <c r="C10416" t="s">
        <v>17114</v>
      </c>
      <c r="D10416" s="16" t="s">
        <v>621</v>
      </c>
      <c r="E10416">
        <v>42.63</v>
      </c>
    </row>
    <row r="10417" spans="1:5" x14ac:dyDescent="0.2">
      <c r="A10417">
        <v>103490</v>
      </c>
      <c r="B10417" t="s">
        <v>2009</v>
      </c>
      <c r="C10417" t="s">
        <v>17115</v>
      </c>
      <c r="D10417" s="16" t="s">
        <v>624</v>
      </c>
      <c r="E10417">
        <v>3807.06</v>
      </c>
    </row>
    <row r="10418" spans="1:5" x14ac:dyDescent="0.2">
      <c r="A10418">
        <v>106082</v>
      </c>
      <c r="B10418" t="s">
        <v>2009</v>
      </c>
      <c r="C10418" t="s">
        <v>17116</v>
      </c>
      <c r="D10418" s="16" t="s">
        <v>621</v>
      </c>
      <c r="E10418">
        <v>20.05</v>
      </c>
    </row>
    <row r="10419" spans="1:5" x14ac:dyDescent="0.2">
      <c r="A10419">
        <v>98306</v>
      </c>
      <c r="B10419" t="s">
        <v>2009</v>
      </c>
      <c r="C10419" t="s">
        <v>17117</v>
      </c>
      <c r="D10419" s="16" t="s">
        <v>621</v>
      </c>
      <c r="E10419">
        <v>71.88</v>
      </c>
    </row>
    <row r="10420" spans="1:5" x14ac:dyDescent="0.2">
      <c r="A10420">
        <v>100553</v>
      </c>
      <c r="B10420" t="s">
        <v>2009</v>
      </c>
      <c r="C10420" t="s">
        <v>17118</v>
      </c>
      <c r="D10420" s="16" t="s">
        <v>658</v>
      </c>
      <c r="E10420">
        <v>28.81</v>
      </c>
    </row>
    <row r="10421" spans="1:5" x14ac:dyDescent="0.2">
      <c r="A10421">
        <v>100554</v>
      </c>
      <c r="B10421" t="s">
        <v>2009</v>
      </c>
      <c r="C10421" t="s">
        <v>17119</v>
      </c>
      <c r="D10421" s="16" t="s">
        <v>658</v>
      </c>
      <c r="E10421">
        <v>8.42</v>
      </c>
    </row>
    <row r="10422" spans="1:5" x14ac:dyDescent="0.2">
      <c r="A10422">
        <v>98300</v>
      </c>
      <c r="B10422" t="s">
        <v>2009</v>
      </c>
      <c r="C10422" t="s">
        <v>17120</v>
      </c>
      <c r="D10422" s="16" t="s">
        <v>658</v>
      </c>
      <c r="E10422">
        <v>8.49</v>
      </c>
    </row>
    <row r="10423" spans="1:5" x14ac:dyDescent="0.2">
      <c r="A10423">
        <v>98295</v>
      </c>
      <c r="B10423" t="s">
        <v>2009</v>
      </c>
      <c r="C10423" t="s">
        <v>17121</v>
      </c>
      <c r="D10423" s="16" t="s">
        <v>658</v>
      </c>
      <c r="E10423">
        <v>6.68</v>
      </c>
    </row>
    <row r="10424" spans="1:5" x14ac:dyDescent="0.2">
      <c r="A10424">
        <v>98294</v>
      </c>
      <c r="B10424" t="s">
        <v>2009</v>
      </c>
      <c r="C10424" t="s">
        <v>17122</v>
      </c>
      <c r="D10424" s="16" t="s">
        <v>658</v>
      </c>
      <c r="E10424">
        <v>9.66</v>
      </c>
    </row>
    <row r="10425" spans="1:5" x14ac:dyDescent="0.2">
      <c r="A10425">
        <v>98297</v>
      </c>
      <c r="B10425" t="s">
        <v>2009</v>
      </c>
      <c r="C10425" t="s">
        <v>17123</v>
      </c>
      <c r="D10425" s="16" t="s">
        <v>658</v>
      </c>
      <c r="E10425">
        <v>9.3699999999999992</v>
      </c>
    </row>
    <row r="10426" spans="1:5" x14ac:dyDescent="0.2">
      <c r="A10426">
        <v>98296</v>
      </c>
      <c r="B10426" t="s">
        <v>2009</v>
      </c>
      <c r="C10426" t="s">
        <v>17124</v>
      </c>
      <c r="D10426" s="16" t="s">
        <v>658</v>
      </c>
      <c r="E10426">
        <v>12.44</v>
      </c>
    </row>
    <row r="10427" spans="1:5" x14ac:dyDescent="0.2">
      <c r="A10427">
        <v>98299</v>
      </c>
      <c r="B10427" t="s">
        <v>2009</v>
      </c>
      <c r="C10427" t="s">
        <v>17125</v>
      </c>
      <c r="D10427" s="16" t="s">
        <v>658</v>
      </c>
      <c r="E10427">
        <v>23.6</v>
      </c>
    </row>
    <row r="10428" spans="1:5" x14ac:dyDescent="0.2">
      <c r="A10428">
        <v>98298</v>
      </c>
      <c r="B10428" t="s">
        <v>2009</v>
      </c>
      <c r="C10428" t="s">
        <v>17126</v>
      </c>
      <c r="D10428" s="16" t="s">
        <v>658</v>
      </c>
      <c r="E10428">
        <v>26.67</v>
      </c>
    </row>
    <row r="10429" spans="1:5" x14ac:dyDescent="0.2">
      <c r="A10429">
        <v>98261</v>
      </c>
      <c r="B10429" t="s">
        <v>2009</v>
      </c>
      <c r="C10429" t="s">
        <v>17127</v>
      </c>
      <c r="D10429" s="16" t="s">
        <v>658</v>
      </c>
      <c r="E10429">
        <v>4.47</v>
      </c>
    </row>
    <row r="10430" spans="1:5" x14ac:dyDescent="0.2">
      <c r="A10430">
        <v>98287</v>
      </c>
      <c r="B10430" t="s">
        <v>2009</v>
      </c>
      <c r="C10430" t="s">
        <v>17128</v>
      </c>
      <c r="D10430" s="16" t="s">
        <v>658</v>
      </c>
      <c r="E10430">
        <v>1.67</v>
      </c>
    </row>
    <row r="10431" spans="1:5" x14ac:dyDescent="0.2">
      <c r="A10431">
        <v>98280</v>
      </c>
      <c r="B10431" t="s">
        <v>2009</v>
      </c>
      <c r="C10431" t="s">
        <v>17129</v>
      </c>
      <c r="D10431" s="16" t="s">
        <v>658</v>
      </c>
      <c r="E10431">
        <v>9.16</v>
      </c>
    </row>
    <row r="10432" spans="1:5" x14ac:dyDescent="0.2">
      <c r="A10432">
        <v>98288</v>
      </c>
      <c r="B10432" t="s">
        <v>2009</v>
      </c>
      <c r="C10432" t="s">
        <v>17130</v>
      </c>
      <c r="D10432" s="16" t="s">
        <v>658</v>
      </c>
      <c r="E10432">
        <v>2.56</v>
      </c>
    </row>
    <row r="10433" spans="1:5" x14ac:dyDescent="0.2">
      <c r="A10433">
        <v>98281</v>
      </c>
      <c r="B10433" t="s">
        <v>2009</v>
      </c>
      <c r="C10433" t="s">
        <v>17131</v>
      </c>
      <c r="D10433" s="16" t="s">
        <v>658</v>
      </c>
      <c r="E10433">
        <v>10.050000000000001</v>
      </c>
    </row>
    <row r="10434" spans="1:5" x14ac:dyDescent="0.2">
      <c r="A10434">
        <v>98262</v>
      </c>
      <c r="B10434" t="s">
        <v>2009</v>
      </c>
      <c r="C10434" t="s">
        <v>17132</v>
      </c>
      <c r="D10434" s="16" t="s">
        <v>658</v>
      </c>
      <c r="E10434">
        <v>5.36</v>
      </c>
    </row>
    <row r="10435" spans="1:5" x14ac:dyDescent="0.2">
      <c r="A10435">
        <v>98289</v>
      </c>
      <c r="B10435" t="s">
        <v>2009</v>
      </c>
      <c r="C10435" t="s">
        <v>17133</v>
      </c>
      <c r="D10435" s="16" t="s">
        <v>658</v>
      </c>
      <c r="E10435">
        <v>2.79</v>
      </c>
    </row>
    <row r="10436" spans="1:5" x14ac:dyDescent="0.2">
      <c r="A10436">
        <v>98282</v>
      </c>
      <c r="B10436" t="s">
        <v>2009</v>
      </c>
      <c r="C10436" t="s">
        <v>17134</v>
      </c>
      <c r="D10436" s="16" t="s">
        <v>658</v>
      </c>
      <c r="E10436">
        <v>10.28</v>
      </c>
    </row>
    <row r="10437" spans="1:5" x14ac:dyDescent="0.2">
      <c r="A10437">
        <v>98263</v>
      </c>
      <c r="B10437" t="s">
        <v>2009</v>
      </c>
      <c r="C10437" t="s">
        <v>17135</v>
      </c>
      <c r="D10437" s="16" t="s">
        <v>658</v>
      </c>
      <c r="E10437">
        <v>5.59</v>
      </c>
    </row>
    <row r="10438" spans="1:5" x14ac:dyDescent="0.2">
      <c r="A10438">
        <v>98290</v>
      </c>
      <c r="B10438" t="s">
        <v>2009</v>
      </c>
      <c r="C10438" t="s">
        <v>17136</v>
      </c>
      <c r="D10438" s="16" t="s">
        <v>658</v>
      </c>
      <c r="E10438">
        <v>3.73</v>
      </c>
    </row>
    <row r="10439" spans="1:5" x14ac:dyDescent="0.2">
      <c r="A10439">
        <v>98283</v>
      </c>
      <c r="B10439" t="s">
        <v>2009</v>
      </c>
      <c r="C10439" t="s">
        <v>17137</v>
      </c>
      <c r="D10439" s="16" t="s">
        <v>658</v>
      </c>
      <c r="E10439">
        <v>11.22</v>
      </c>
    </row>
    <row r="10440" spans="1:5" x14ac:dyDescent="0.2">
      <c r="A10440">
        <v>98264</v>
      </c>
      <c r="B10440" t="s">
        <v>2009</v>
      </c>
      <c r="C10440" t="s">
        <v>17138</v>
      </c>
      <c r="D10440" s="16" t="s">
        <v>658</v>
      </c>
      <c r="E10440">
        <v>6.53</v>
      </c>
    </row>
    <row r="10441" spans="1:5" x14ac:dyDescent="0.2">
      <c r="A10441">
        <v>98273</v>
      </c>
      <c r="B10441" t="s">
        <v>2009</v>
      </c>
      <c r="C10441" t="s">
        <v>17139</v>
      </c>
      <c r="D10441" s="16" t="s">
        <v>658</v>
      </c>
      <c r="E10441">
        <v>2.89</v>
      </c>
    </row>
    <row r="10442" spans="1:5" x14ac:dyDescent="0.2">
      <c r="A10442">
        <v>98291</v>
      </c>
      <c r="B10442" t="s">
        <v>2009</v>
      </c>
      <c r="C10442" t="s">
        <v>17140</v>
      </c>
      <c r="D10442" s="16" t="s">
        <v>658</v>
      </c>
      <c r="E10442">
        <v>4.37</v>
      </c>
    </row>
    <row r="10443" spans="1:5" x14ac:dyDescent="0.2">
      <c r="A10443">
        <v>98284</v>
      </c>
      <c r="B10443" t="s">
        <v>2009</v>
      </c>
      <c r="C10443" t="s">
        <v>17141</v>
      </c>
      <c r="D10443" s="16" t="s">
        <v>658</v>
      </c>
      <c r="E10443">
        <v>11.86</v>
      </c>
    </row>
    <row r="10444" spans="1:5" x14ac:dyDescent="0.2">
      <c r="A10444">
        <v>98265</v>
      </c>
      <c r="B10444" t="s">
        <v>2009</v>
      </c>
      <c r="C10444" t="s">
        <v>17142</v>
      </c>
      <c r="D10444" s="16" t="s">
        <v>658</v>
      </c>
      <c r="E10444">
        <v>7.18</v>
      </c>
    </row>
    <row r="10445" spans="1:5" x14ac:dyDescent="0.2">
      <c r="A10445">
        <v>98274</v>
      </c>
      <c r="B10445" t="s">
        <v>2009</v>
      </c>
      <c r="C10445" t="s">
        <v>17143</v>
      </c>
      <c r="D10445" s="16" t="s">
        <v>658</v>
      </c>
      <c r="E10445">
        <v>3.54</v>
      </c>
    </row>
    <row r="10446" spans="1:5" x14ac:dyDescent="0.2">
      <c r="A10446">
        <v>98292</v>
      </c>
      <c r="B10446" t="s">
        <v>2009</v>
      </c>
      <c r="C10446" t="s">
        <v>17144</v>
      </c>
      <c r="D10446" s="16" t="s">
        <v>658</v>
      </c>
      <c r="E10446">
        <v>5.21</v>
      </c>
    </row>
    <row r="10447" spans="1:5" x14ac:dyDescent="0.2">
      <c r="A10447">
        <v>98285</v>
      </c>
      <c r="B10447" t="s">
        <v>2009</v>
      </c>
      <c r="C10447" t="s">
        <v>17145</v>
      </c>
      <c r="D10447" s="16" t="s">
        <v>658</v>
      </c>
      <c r="E10447">
        <v>12.69</v>
      </c>
    </row>
    <row r="10448" spans="1:5" x14ac:dyDescent="0.2">
      <c r="A10448">
        <v>98266</v>
      </c>
      <c r="B10448" t="s">
        <v>2009</v>
      </c>
      <c r="C10448" t="s">
        <v>17146</v>
      </c>
      <c r="D10448" s="16" t="s">
        <v>658</v>
      </c>
      <c r="E10448">
        <v>8.02</v>
      </c>
    </row>
    <row r="10449" spans="1:5" x14ac:dyDescent="0.2">
      <c r="A10449">
        <v>98275</v>
      </c>
      <c r="B10449" t="s">
        <v>2009</v>
      </c>
      <c r="C10449" t="s">
        <v>17147</v>
      </c>
      <c r="D10449" s="16" t="s">
        <v>658</v>
      </c>
      <c r="E10449">
        <v>4.37</v>
      </c>
    </row>
    <row r="10450" spans="1:5" x14ac:dyDescent="0.2">
      <c r="A10450">
        <v>98293</v>
      </c>
      <c r="B10450" t="s">
        <v>2009</v>
      </c>
      <c r="C10450" t="s">
        <v>17148</v>
      </c>
      <c r="D10450" s="16" t="s">
        <v>658</v>
      </c>
      <c r="E10450">
        <v>9.57</v>
      </c>
    </row>
    <row r="10451" spans="1:5" x14ac:dyDescent="0.2">
      <c r="A10451">
        <v>98286</v>
      </c>
      <c r="B10451" t="s">
        <v>2009</v>
      </c>
      <c r="C10451" t="s">
        <v>17149</v>
      </c>
      <c r="D10451" s="16" t="s">
        <v>658</v>
      </c>
      <c r="E10451">
        <v>17.059999999999999</v>
      </c>
    </row>
    <row r="10452" spans="1:5" x14ac:dyDescent="0.2">
      <c r="A10452">
        <v>98267</v>
      </c>
      <c r="B10452" t="s">
        <v>2009</v>
      </c>
      <c r="C10452" t="s">
        <v>17150</v>
      </c>
      <c r="D10452" s="16" t="s">
        <v>658</v>
      </c>
      <c r="E10452">
        <v>12.39</v>
      </c>
    </row>
    <row r="10453" spans="1:5" x14ac:dyDescent="0.2">
      <c r="A10453">
        <v>98276</v>
      </c>
      <c r="B10453" t="s">
        <v>2009</v>
      </c>
      <c r="C10453" t="s">
        <v>17151</v>
      </c>
      <c r="D10453" s="16" t="s">
        <v>658</v>
      </c>
      <c r="E10453">
        <v>8.74</v>
      </c>
    </row>
    <row r="10454" spans="1:5" x14ac:dyDescent="0.2">
      <c r="A10454">
        <v>98268</v>
      </c>
      <c r="B10454" t="s">
        <v>2009</v>
      </c>
      <c r="C10454" t="s">
        <v>17152</v>
      </c>
      <c r="D10454" s="16" t="s">
        <v>658</v>
      </c>
      <c r="E10454">
        <v>19.28</v>
      </c>
    </row>
    <row r="10455" spans="1:5" x14ac:dyDescent="0.2">
      <c r="A10455">
        <v>98277</v>
      </c>
      <c r="B10455" t="s">
        <v>2009</v>
      </c>
      <c r="C10455" t="s">
        <v>17153</v>
      </c>
      <c r="D10455" s="16" t="s">
        <v>658</v>
      </c>
      <c r="E10455">
        <v>15.64</v>
      </c>
    </row>
    <row r="10456" spans="1:5" x14ac:dyDescent="0.2">
      <c r="A10456">
        <v>98272</v>
      </c>
      <c r="B10456" t="s">
        <v>2009</v>
      </c>
      <c r="C10456" t="s">
        <v>17154</v>
      </c>
      <c r="D10456" s="16" t="s">
        <v>658</v>
      </c>
      <c r="E10456">
        <v>120.7</v>
      </c>
    </row>
    <row r="10457" spans="1:5" x14ac:dyDescent="0.2">
      <c r="A10457">
        <v>98269</v>
      </c>
      <c r="B10457" t="s">
        <v>2009</v>
      </c>
      <c r="C10457" t="s">
        <v>17155</v>
      </c>
      <c r="D10457" s="16" t="s">
        <v>658</v>
      </c>
      <c r="E10457">
        <v>25.93</v>
      </c>
    </row>
    <row r="10458" spans="1:5" x14ac:dyDescent="0.2">
      <c r="A10458">
        <v>98278</v>
      </c>
      <c r="B10458" t="s">
        <v>2009</v>
      </c>
      <c r="C10458" t="s">
        <v>17156</v>
      </c>
      <c r="D10458" s="16" t="s">
        <v>658</v>
      </c>
      <c r="E10458">
        <v>22.29</v>
      </c>
    </row>
    <row r="10459" spans="1:5" x14ac:dyDescent="0.2">
      <c r="A10459">
        <v>98270</v>
      </c>
      <c r="B10459" t="s">
        <v>2009</v>
      </c>
      <c r="C10459" t="s">
        <v>17157</v>
      </c>
      <c r="D10459" s="16" t="s">
        <v>658</v>
      </c>
      <c r="E10459">
        <v>38.42</v>
      </c>
    </row>
    <row r="10460" spans="1:5" x14ac:dyDescent="0.2">
      <c r="A10460">
        <v>98279</v>
      </c>
      <c r="B10460" t="s">
        <v>2009</v>
      </c>
      <c r="C10460" t="s">
        <v>17158</v>
      </c>
      <c r="D10460" s="16" t="s">
        <v>658</v>
      </c>
      <c r="E10460">
        <v>34.78</v>
      </c>
    </row>
    <row r="10461" spans="1:5" x14ac:dyDescent="0.2">
      <c r="A10461">
        <v>98271</v>
      </c>
      <c r="B10461" t="s">
        <v>2009</v>
      </c>
      <c r="C10461" t="s">
        <v>17159</v>
      </c>
      <c r="D10461" s="16" t="s">
        <v>658</v>
      </c>
      <c r="E10461">
        <v>53.45</v>
      </c>
    </row>
    <row r="10462" spans="1:5" x14ac:dyDescent="0.2">
      <c r="A10462">
        <v>98400</v>
      </c>
      <c r="B10462" t="s">
        <v>2009</v>
      </c>
      <c r="C10462" t="s">
        <v>17160</v>
      </c>
      <c r="D10462" s="16" t="s">
        <v>658</v>
      </c>
      <c r="E10462">
        <v>14.91</v>
      </c>
    </row>
    <row r="10463" spans="1:5" x14ac:dyDescent="0.2">
      <c r="A10463">
        <v>98401</v>
      </c>
      <c r="B10463" t="s">
        <v>2009</v>
      </c>
      <c r="C10463" t="s">
        <v>17161</v>
      </c>
      <c r="D10463" s="16" t="s">
        <v>658</v>
      </c>
      <c r="E10463">
        <v>22.78</v>
      </c>
    </row>
    <row r="10464" spans="1:5" x14ac:dyDescent="0.2">
      <c r="A10464">
        <v>98402</v>
      </c>
      <c r="B10464" t="s">
        <v>2009</v>
      </c>
      <c r="C10464" t="s">
        <v>17162</v>
      </c>
      <c r="D10464" s="16" t="s">
        <v>658</v>
      </c>
      <c r="E10464">
        <v>26.48</v>
      </c>
    </row>
    <row r="10465" spans="1:5" x14ac:dyDescent="0.2">
      <c r="A10465">
        <v>100556</v>
      </c>
      <c r="B10465" t="s">
        <v>2009</v>
      </c>
      <c r="C10465" t="s">
        <v>17163</v>
      </c>
      <c r="D10465" s="16" t="s">
        <v>621</v>
      </c>
      <c r="E10465">
        <v>33.94</v>
      </c>
    </row>
    <row r="10466" spans="1:5" x14ac:dyDescent="0.2">
      <c r="A10466">
        <v>106083</v>
      </c>
      <c r="B10466" t="s">
        <v>2009</v>
      </c>
      <c r="C10466" t="s">
        <v>17164</v>
      </c>
      <c r="D10466" s="16" t="s">
        <v>621</v>
      </c>
      <c r="E10466">
        <v>0</v>
      </c>
    </row>
    <row r="10467" spans="1:5" x14ac:dyDescent="0.2">
      <c r="A10467">
        <v>100557</v>
      </c>
      <c r="B10467" t="s">
        <v>2009</v>
      </c>
      <c r="C10467" t="s">
        <v>17165</v>
      </c>
      <c r="D10467" s="16" t="s">
        <v>621</v>
      </c>
      <c r="E10467">
        <v>424.26</v>
      </c>
    </row>
    <row r="10468" spans="1:5" x14ac:dyDescent="0.2">
      <c r="A10468">
        <v>106088</v>
      </c>
      <c r="B10468" t="s">
        <v>2009</v>
      </c>
      <c r="C10468" t="s">
        <v>17166</v>
      </c>
      <c r="D10468" s="16" t="s">
        <v>621</v>
      </c>
      <c r="E10468">
        <v>0</v>
      </c>
    </row>
    <row r="10469" spans="1:5" x14ac:dyDescent="0.2">
      <c r="A10469">
        <v>106081</v>
      </c>
      <c r="B10469" t="s">
        <v>2009</v>
      </c>
      <c r="C10469" t="s">
        <v>17167</v>
      </c>
      <c r="D10469" s="16" t="s">
        <v>621</v>
      </c>
      <c r="E10469">
        <v>0</v>
      </c>
    </row>
    <row r="10470" spans="1:5" x14ac:dyDescent="0.2">
      <c r="A10470">
        <v>106080</v>
      </c>
      <c r="B10470" t="s">
        <v>2009</v>
      </c>
      <c r="C10470" t="s">
        <v>17168</v>
      </c>
      <c r="D10470" s="16" t="s">
        <v>621</v>
      </c>
      <c r="E10470">
        <v>0</v>
      </c>
    </row>
    <row r="10471" spans="1:5" x14ac:dyDescent="0.2">
      <c r="A10471">
        <v>98301</v>
      </c>
      <c r="B10471" t="s">
        <v>2009</v>
      </c>
      <c r="C10471" t="s">
        <v>17169</v>
      </c>
      <c r="D10471" s="16" t="s">
        <v>621</v>
      </c>
      <c r="E10471">
        <v>716.82</v>
      </c>
    </row>
    <row r="10472" spans="1:5" x14ac:dyDescent="0.2">
      <c r="A10472">
        <v>98302</v>
      </c>
      <c r="B10472" t="s">
        <v>2009</v>
      </c>
      <c r="C10472" t="s">
        <v>17170</v>
      </c>
      <c r="D10472" s="16" t="s">
        <v>621</v>
      </c>
      <c r="E10472">
        <v>1259.9000000000001</v>
      </c>
    </row>
    <row r="10473" spans="1:5" x14ac:dyDescent="0.2">
      <c r="A10473">
        <v>98593</v>
      </c>
      <c r="B10473" t="s">
        <v>2009</v>
      </c>
      <c r="C10473" t="s">
        <v>17171</v>
      </c>
      <c r="D10473" s="16" t="s">
        <v>621</v>
      </c>
      <c r="E10473">
        <v>2728.82</v>
      </c>
    </row>
    <row r="10474" spans="1:5" x14ac:dyDescent="0.2">
      <c r="A10474">
        <v>98304</v>
      </c>
      <c r="B10474" t="s">
        <v>2009</v>
      </c>
      <c r="C10474" t="s">
        <v>17172</v>
      </c>
      <c r="D10474" s="16" t="s">
        <v>621</v>
      </c>
      <c r="E10474">
        <v>3836.16</v>
      </c>
    </row>
    <row r="10475" spans="1:5" x14ac:dyDescent="0.2">
      <c r="A10475">
        <v>106079</v>
      </c>
      <c r="B10475" t="s">
        <v>2009</v>
      </c>
      <c r="C10475" t="s">
        <v>17173</v>
      </c>
      <c r="D10475" s="16" t="s">
        <v>621</v>
      </c>
      <c r="E10475">
        <v>0</v>
      </c>
    </row>
    <row r="10476" spans="1:5" x14ac:dyDescent="0.2">
      <c r="A10476">
        <v>100561</v>
      </c>
      <c r="B10476" t="s">
        <v>2009</v>
      </c>
      <c r="C10476" t="s">
        <v>17174</v>
      </c>
      <c r="D10476" s="16" t="s">
        <v>621</v>
      </c>
      <c r="E10476">
        <v>156.65</v>
      </c>
    </row>
    <row r="10477" spans="1:5" x14ac:dyDescent="0.2">
      <c r="A10477">
        <v>100562</v>
      </c>
      <c r="B10477" t="s">
        <v>2009</v>
      </c>
      <c r="C10477" t="s">
        <v>17175</v>
      </c>
      <c r="D10477" s="16" t="s">
        <v>621</v>
      </c>
      <c r="E10477">
        <v>245.89</v>
      </c>
    </row>
    <row r="10478" spans="1:5" x14ac:dyDescent="0.2">
      <c r="A10478">
        <v>100560</v>
      </c>
      <c r="B10478" t="s">
        <v>2009</v>
      </c>
      <c r="C10478" t="s">
        <v>17176</v>
      </c>
      <c r="D10478" s="16" t="s">
        <v>621</v>
      </c>
      <c r="E10478">
        <v>83.76</v>
      </c>
    </row>
    <row r="10479" spans="1:5" x14ac:dyDescent="0.2">
      <c r="A10479">
        <v>100563</v>
      </c>
      <c r="B10479" t="s">
        <v>2009</v>
      </c>
      <c r="C10479" t="s">
        <v>17177</v>
      </c>
      <c r="D10479" s="16" t="s">
        <v>621</v>
      </c>
      <c r="E10479">
        <v>357.65</v>
      </c>
    </row>
    <row r="10480" spans="1:5" x14ac:dyDescent="0.2">
      <c r="A10480">
        <v>100555</v>
      </c>
      <c r="B10480" t="s">
        <v>2009</v>
      </c>
      <c r="C10480" t="s">
        <v>17178</v>
      </c>
      <c r="D10480" s="16" t="s">
        <v>621</v>
      </c>
      <c r="E10480">
        <v>1359.32</v>
      </c>
    </row>
    <row r="10481" spans="1:5" x14ac:dyDescent="0.2">
      <c r="A10481">
        <v>106084</v>
      </c>
      <c r="B10481" t="s">
        <v>2009</v>
      </c>
      <c r="C10481" t="s">
        <v>17179</v>
      </c>
      <c r="D10481" s="16" t="s">
        <v>621</v>
      </c>
      <c r="E10481">
        <v>0</v>
      </c>
    </row>
    <row r="10482" spans="1:5" x14ac:dyDescent="0.2">
      <c r="A10482">
        <v>106087</v>
      </c>
      <c r="B10482" t="s">
        <v>2009</v>
      </c>
      <c r="C10482" t="s">
        <v>17180</v>
      </c>
      <c r="D10482" s="16" t="s">
        <v>621</v>
      </c>
      <c r="E10482">
        <v>0</v>
      </c>
    </row>
    <row r="10483" spans="1:5" x14ac:dyDescent="0.2">
      <c r="A10483">
        <v>106085</v>
      </c>
      <c r="B10483" t="s">
        <v>2009</v>
      </c>
      <c r="C10483" t="s">
        <v>17181</v>
      </c>
      <c r="D10483" s="16" t="s">
        <v>621</v>
      </c>
      <c r="E10483">
        <v>0</v>
      </c>
    </row>
    <row r="10484" spans="1:5" x14ac:dyDescent="0.2">
      <c r="A10484">
        <v>106086</v>
      </c>
      <c r="B10484" t="s">
        <v>2009</v>
      </c>
      <c r="C10484" t="s">
        <v>17182</v>
      </c>
      <c r="D10484" s="16" t="s">
        <v>621</v>
      </c>
      <c r="E10484">
        <v>0</v>
      </c>
    </row>
    <row r="10485" spans="1:5" x14ac:dyDescent="0.2">
      <c r="A10485">
        <v>98305</v>
      </c>
      <c r="B10485" t="s">
        <v>2009</v>
      </c>
      <c r="C10485" t="s">
        <v>17183</v>
      </c>
      <c r="D10485" s="16" t="s">
        <v>621</v>
      </c>
      <c r="E10485">
        <v>2698.68</v>
      </c>
    </row>
    <row r="10486" spans="1:5" x14ac:dyDescent="0.2">
      <c r="A10486">
        <v>98307</v>
      </c>
      <c r="B10486" t="s">
        <v>2009</v>
      </c>
      <c r="C10486" t="s">
        <v>17184</v>
      </c>
      <c r="D10486" s="16" t="s">
        <v>621</v>
      </c>
      <c r="E10486">
        <v>73.28</v>
      </c>
    </row>
    <row r="10487" spans="1:5" x14ac:dyDescent="0.2">
      <c r="A10487">
        <v>98308</v>
      </c>
      <c r="B10487" t="s">
        <v>2009</v>
      </c>
      <c r="C10487" t="s">
        <v>17185</v>
      </c>
      <c r="D10487" s="16" t="s">
        <v>621</v>
      </c>
      <c r="E10487">
        <v>54.24</v>
      </c>
    </row>
    <row r="10488" spans="1:5" x14ac:dyDescent="0.2">
      <c r="A10488">
        <v>106077</v>
      </c>
      <c r="B10488" t="s">
        <v>2009</v>
      </c>
      <c r="C10488" t="s">
        <v>17186</v>
      </c>
      <c r="D10488" s="16" t="s">
        <v>621</v>
      </c>
      <c r="E10488">
        <v>0</v>
      </c>
    </row>
    <row r="10489" spans="1:5" x14ac:dyDescent="0.2">
      <c r="A10489">
        <v>106078</v>
      </c>
      <c r="B10489" t="s">
        <v>2009</v>
      </c>
      <c r="C10489" t="s">
        <v>17187</v>
      </c>
      <c r="D10489" s="16" t="s">
        <v>621</v>
      </c>
      <c r="E10489">
        <v>0</v>
      </c>
    </row>
    <row r="10490" spans="1:5" x14ac:dyDescent="0.2">
      <c r="A10490">
        <v>103401</v>
      </c>
      <c r="B10490" t="s">
        <v>2009</v>
      </c>
      <c r="C10490" t="s">
        <v>17188</v>
      </c>
      <c r="D10490" s="16" t="s">
        <v>621</v>
      </c>
      <c r="E10490">
        <v>28.61</v>
      </c>
    </row>
    <row r="10491" spans="1:5" x14ac:dyDescent="0.2">
      <c r="A10491">
        <v>103402</v>
      </c>
      <c r="B10491" t="s">
        <v>2009</v>
      </c>
      <c r="C10491" t="s">
        <v>17189</v>
      </c>
      <c r="D10491" s="16" t="s">
        <v>621</v>
      </c>
      <c r="E10491">
        <v>41.62</v>
      </c>
    </row>
    <row r="10492" spans="1:5" x14ac:dyDescent="0.2">
      <c r="A10492">
        <v>103403</v>
      </c>
      <c r="B10492" t="s">
        <v>2009</v>
      </c>
      <c r="C10492" t="s">
        <v>17190</v>
      </c>
      <c r="D10492" s="16" t="s">
        <v>621</v>
      </c>
      <c r="E10492">
        <v>46.82</v>
      </c>
    </row>
    <row r="10493" spans="1:5" x14ac:dyDescent="0.2">
      <c r="A10493">
        <v>103397</v>
      </c>
      <c r="B10493" t="s">
        <v>2009</v>
      </c>
      <c r="C10493" t="s">
        <v>17191</v>
      </c>
      <c r="D10493" s="16" t="s">
        <v>621</v>
      </c>
      <c r="E10493">
        <v>5.19</v>
      </c>
    </row>
    <row r="10494" spans="1:5" x14ac:dyDescent="0.2">
      <c r="A10494">
        <v>103404</v>
      </c>
      <c r="B10494" t="s">
        <v>2009</v>
      </c>
      <c r="C10494" t="s">
        <v>17192</v>
      </c>
      <c r="D10494" s="16" t="s">
        <v>621</v>
      </c>
      <c r="E10494">
        <v>52.03</v>
      </c>
    </row>
    <row r="10495" spans="1:5" x14ac:dyDescent="0.2">
      <c r="A10495">
        <v>103405</v>
      </c>
      <c r="B10495" t="s">
        <v>2009</v>
      </c>
      <c r="C10495" t="s">
        <v>17193</v>
      </c>
      <c r="D10495" s="16" t="s">
        <v>621</v>
      </c>
      <c r="E10495">
        <v>58.53</v>
      </c>
    </row>
    <row r="10496" spans="1:5" x14ac:dyDescent="0.2">
      <c r="A10496">
        <v>103406</v>
      </c>
      <c r="B10496" t="s">
        <v>2009</v>
      </c>
      <c r="C10496" t="s">
        <v>17194</v>
      </c>
      <c r="D10496" s="16" t="s">
        <v>621</v>
      </c>
      <c r="E10496">
        <v>65.040000000000006</v>
      </c>
    </row>
    <row r="10497" spans="1:5" x14ac:dyDescent="0.2">
      <c r="A10497">
        <v>103407</v>
      </c>
      <c r="B10497" t="s">
        <v>2009</v>
      </c>
      <c r="C10497" t="s">
        <v>17195</v>
      </c>
      <c r="D10497" s="16" t="s">
        <v>621</v>
      </c>
      <c r="E10497">
        <v>72.84</v>
      </c>
    </row>
    <row r="10498" spans="1:5" x14ac:dyDescent="0.2">
      <c r="A10498">
        <v>103408</v>
      </c>
      <c r="B10498" t="s">
        <v>2009</v>
      </c>
      <c r="C10498" t="s">
        <v>17196</v>
      </c>
      <c r="D10498" s="16" t="s">
        <v>621</v>
      </c>
      <c r="E10498">
        <v>81.95</v>
      </c>
    </row>
    <row r="10499" spans="1:5" x14ac:dyDescent="0.2">
      <c r="A10499">
        <v>103398</v>
      </c>
      <c r="B10499" t="s">
        <v>2009</v>
      </c>
      <c r="C10499" t="s">
        <v>17197</v>
      </c>
      <c r="D10499" s="16" t="s">
        <v>621</v>
      </c>
      <c r="E10499">
        <v>8.32</v>
      </c>
    </row>
    <row r="10500" spans="1:5" x14ac:dyDescent="0.2">
      <c r="A10500">
        <v>103409</v>
      </c>
      <c r="B10500" t="s">
        <v>2009</v>
      </c>
      <c r="C10500" t="s">
        <v>17198</v>
      </c>
      <c r="D10500" s="16" t="s">
        <v>621</v>
      </c>
      <c r="E10500">
        <v>92.35</v>
      </c>
    </row>
    <row r="10501" spans="1:5" x14ac:dyDescent="0.2">
      <c r="A10501">
        <v>103410</v>
      </c>
      <c r="B10501" t="s">
        <v>2009</v>
      </c>
      <c r="C10501" t="s">
        <v>17199</v>
      </c>
      <c r="D10501" s="16" t="s">
        <v>621</v>
      </c>
      <c r="E10501">
        <v>104.06</v>
      </c>
    </row>
    <row r="10502" spans="1:5" x14ac:dyDescent="0.2">
      <c r="A10502">
        <v>103399</v>
      </c>
      <c r="B10502" t="s">
        <v>2009</v>
      </c>
      <c r="C10502" t="s">
        <v>17200</v>
      </c>
      <c r="D10502" s="16" t="s">
        <v>621</v>
      </c>
      <c r="E10502">
        <v>16.38</v>
      </c>
    </row>
    <row r="10503" spans="1:5" x14ac:dyDescent="0.2">
      <c r="A10503">
        <v>103400</v>
      </c>
      <c r="B10503" t="s">
        <v>2009</v>
      </c>
      <c r="C10503" t="s">
        <v>17201</v>
      </c>
      <c r="D10503" s="16" t="s">
        <v>621</v>
      </c>
      <c r="E10503">
        <v>23.41</v>
      </c>
    </row>
    <row r="10504" spans="1:5" x14ac:dyDescent="0.2">
      <c r="A10504">
        <v>103415</v>
      </c>
      <c r="B10504" t="s">
        <v>2009</v>
      </c>
      <c r="C10504" t="s">
        <v>17202</v>
      </c>
      <c r="D10504" s="16" t="s">
        <v>621</v>
      </c>
      <c r="E10504">
        <v>57.23</v>
      </c>
    </row>
    <row r="10505" spans="1:5" x14ac:dyDescent="0.2">
      <c r="A10505">
        <v>103416</v>
      </c>
      <c r="B10505" t="s">
        <v>2009</v>
      </c>
      <c r="C10505" t="s">
        <v>17203</v>
      </c>
      <c r="D10505" s="16" t="s">
        <v>621</v>
      </c>
      <c r="E10505">
        <v>83.25</v>
      </c>
    </row>
    <row r="10506" spans="1:5" x14ac:dyDescent="0.2">
      <c r="A10506">
        <v>103417</v>
      </c>
      <c r="B10506" t="s">
        <v>2009</v>
      </c>
      <c r="C10506" t="s">
        <v>17204</v>
      </c>
      <c r="D10506" s="16" t="s">
        <v>621</v>
      </c>
      <c r="E10506">
        <v>93.66</v>
      </c>
    </row>
    <row r="10507" spans="1:5" x14ac:dyDescent="0.2">
      <c r="A10507">
        <v>103411</v>
      </c>
      <c r="B10507" t="s">
        <v>2009</v>
      </c>
      <c r="C10507" t="s">
        <v>17205</v>
      </c>
      <c r="D10507" s="16" t="s">
        <v>621</v>
      </c>
      <c r="E10507">
        <v>10.39</v>
      </c>
    </row>
    <row r="10508" spans="1:5" x14ac:dyDescent="0.2">
      <c r="A10508">
        <v>103418</v>
      </c>
      <c r="B10508" t="s">
        <v>2009</v>
      </c>
      <c r="C10508" t="s">
        <v>17206</v>
      </c>
      <c r="D10508" s="16" t="s">
        <v>621</v>
      </c>
      <c r="E10508">
        <v>104.06</v>
      </c>
    </row>
    <row r="10509" spans="1:5" x14ac:dyDescent="0.2">
      <c r="A10509">
        <v>103419</v>
      </c>
      <c r="B10509" t="s">
        <v>2009</v>
      </c>
      <c r="C10509" t="s">
        <v>17207</v>
      </c>
      <c r="D10509" s="16" t="s">
        <v>621</v>
      </c>
      <c r="E10509">
        <v>117.07</v>
      </c>
    </row>
    <row r="10510" spans="1:5" x14ac:dyDescent="0.2">
      <c r="A10510">
        <v>103420</v>
      </c>
      <c r="B10510" t="s">
        <v>2009</v>
      </c>
      <c r="C10510" t="s">
        <v>17208</v>
      </c>
      <c r="D10510" s="16" t="s">
        <v>621</v>
      </c>
      <c r="E10510">
        <v>130.09</v>
      </c>
    </row>
    <row r="10511" spans="1:5" x14ac:dyDescent="0.2">
      <c r="A10511">
        <v>103421</v>
      </c>
      <c r="B10511" t="s">
        <v>2009</v>
      </c>
      <c r="C10511" t="s">
        <v>17209</v>
      </c>
      <c r="D10511" s="16" t="s">
        <v>621</v>
      </c>
      <c r="E10511">
        <v>145.69</v>
      </c>
    </row>
    <row r="10512" spans="1:5" x14ac:dyDescent="0.2">
      <c r="A10512">
        <v>103422</v>
      </c>
      <c r="B10512" t="s">
        <v>2009</v>
      </c>
      <c r="C10512" t="s">
        <v>17210</v>
      </c>
      <c r="D10512" s="16" t="s">
        <v>621</v>
      </c>
      <c r="E10512">
        <v>163.91</v>
      </c>
    </row>
    <row r="10513" spans="1:5" x14ac:dyDescent="0.2">
      <c r="A10513">
        <v>103412</v>
      </c>
      <c r="B10513" t="s">
        <v>2009</v>
      </c>
      <c r="C10513" t="s">
        <v>17211</v>
      </c>
      <c r="D10513" s="16" t="s">
        <v>621</v>
      </c>
      <c r="E10513">
        <v>16.64</v>
      </c>
    </row>
    <row r="10514" spans="1:5" x14ac:dyDescent="0.2">
      <c r="A10514">
        <v>103423</v>
      </c>
      <c r="B10514" t="s">
        <v>2009</v>
      </c>
      <c r="C10514" t="s">
        <v>17212</v>
      </c>
      <c r="D10514" s="16" t="s">
        <v>621</v>
      </c>
      <c r="E10514">
        <v>184.72</v>
      </c>
    </row>
    <row r="10515" spans="1:5" x14ac:dyDescent="0.2">
      <c r="A10515">
        <v>103424</v>
      </c>
      <c r="B10515" t="s">
        <v>2009</v>
      </c>
      <c r="C10515" t="s">
        <v>17213</v>
      </c>
      <c r="D10515" s="16" t="s">
        <v>621</v>
      </c>
      <c r="E10515">
        <v>208.14</v>
      </c>
    </row>
    <row r="10516" spans="1:5" x14ac:dyDescent="0.2">
      <c r="A10516">
        <v>103413</v>
      </c>
      <c r="B10516" t="s">
        <v>2009</v>
      </c>
      <c r="C10516" t="s">
        <v>17214</v>
      </c>
      <c r="D10516" s="16" t="s">
        <v>621</v>
      </c>
      <c r="E10516">
        <v>32.770000000000003</v>
      </c>
    </row>
    <row r="10517" spans="1:5" x14ac:dyDescent="0.2">
      <c r="A10517">
        <v>103414</v>
      </c>
      <c r="B10517" t="s">
        <v>2009</v>
      </c>
      <c r="C10517" t="s">
        <v>17215</v>
      </c>
      <c r="D10517" s="16" t="s">
        <v>621</v>
      </c>
      <c r="E10517">
        <v>46.82</v>
      </c>
    </row>
    <row r="10518" spans="1:5" x14ac:dyDescent="0.2">
      <c r="A10518">
        <v>103432</v>
      </c>
      <c r="B10518" t="s">
        <v>2009</v>
      </c>
      <c r="C10518" t="s">
        <v>17216</v>
      </c>
      <c r="D10518" s="16" t="s">
        <v>621</v>
      </c>
      <c r="E10518">
        <v>1660.87</v>
      </c>
    </row>
    <row r="10519" spans="1:5" x14ac:dyDescent="0.2">
      <c r="A10519">
        <v>103430</v>
      </c>
      <c r="B10519" t="s">
        <v>2009</v>
      </c>
      <c r="C10519" t="s">
        <v>17217</v>
      </c>
      <c r="D10519" s="16" t="s">
        <v>621</v>
      </c>
      <c r="E10519">
        <v>37.24</v>
      </c>
    </row>
    <row r="10520" spans="1:5" x14ac:dyDescent="0.2">
      <c r="A10520">
        <v>103431</v>
      </c>
      <c r="B10520" t="s">
        <v>2009</v>
      </c>
      <c r="C10520" t="s">
        <v>17218</v>
      </c>
      <c r="D10520" s="16" t="s">
        <v>621</v>
      </c>
      <c r="E10520">
        <v>65.739999999999995</v>
      </c>
    </row>
    <row r="10521" spans="1:5" x14ac:dyDescent="0.2">
      <c r="A10521">
        <v>103433</v>
      </c>
      <c r="B10521" t="s">
        <v>2009</v>
      </c>
      <c r="C10521" t="s">
        <v>17219</v>
      </c>
      <c r="D10521" s="16" t="s">
        <v>621</v>
      </c>
      <c r="E10521">
        <v>36.03</v>
      </c>
    </row>
    <row r="10522" spans="1:5" x14ac:dyDescent="0.2">
      <c r="A10522">
        <v>103434</v>
      </c>
      <c r="B10522" t="s">
        <v>2009</v>
      </c>
      <c r="C10522" t="s">
        <v>17220</v>
      </c>
      <c r="D10522" s="16" t="s">
        <v>621</v>
      </c>
      <c r="E10522">
        <v>50.15</v>
      </c>
    </row>
    <row r="10523" spans="1:5" x14ac:dyDescent="0.2">
      <c r="A10523">
        <v>103435</v>
      </c>
      <c r="B10523" t="s">
        <v>2009</v>
      </c>
      <c r="C10523" t="s">
        <v>17221</v>
      </c>
      <c r="D10523" s="16" t="s">
        <v>621</v>
      </c>
      <c r="E10523">
        <v>93.54</v>
      </c>
    </row>
    <row r="10524" spans="1:5" x14ac:dyDescent="0.2">
      <c r="A10524">
        <v>103436</v>
      </c>
      <c r="B10524" t="s">
        <v>2009</v>
      </c>
      <c r="C10524" t="s">
        <v>17222</v>
      </c>
      <c r="D10524" s="16" t="s">
        <v>621</v>
      </c>
      <c r="E10524">
        <v>2346.4499999999998</v>
      </c>
    </row>
    <row r="10525" spans="1:5" x14ac:dyDescent="0.2">
      <c r="A10525">
        <v>103482</v>
      </c>
      <c r="B10525" t="s">
        <v>2009</v>
      </c>
      <c r="C10525" t="s">
        <v>17223</v>
      </c>
      <c r="D10525" s="16" t="s">
        <v>621</v>
      </c>
      <c r="E10525">
        <v>0</v>
      </c>
    </row>
    <row r="10526" spans="1:5" x14ac:dyDescent="0.2">
      <c r="A10526">
        <v>103465</v>
      </c>
      <c r="B10526" t="s">
        <v>2009</v>
      </c>
      <c r="C10526" t="s">
        <v>17224</v>
      </c>
      <c r="D10526" s="16" t="s">
        <v>621</v>
      </c>
      <c r="E10526">
        <v>0</v>
      </c>
    </row>
    <row r="10527" spans="1:5" x14ac:dyDescent="0.2">
      <c r="A10527">
        <v>103483</v>
      </c>
      <c r="B10527" t="s">
        <v>2009</v>
      </c>
      <c r="C10527" t="s">
        <v>17225</v>
      </c>
      <c r="D10527" s="16" t="s">
        <v>621</v>
      </c>
      <c r="E10527">
        <v>0</v>
      </c>
    </row>
    <row r="10528" spans="1:5" x14ac:dyDescent="0.2">
      <c r="A10528">
        <v>103484</v>
      </c>
      <c r="B10528" t="s">
        <v>2009</v>
      </c>
      <c r="C10528" t="s">
        <v>17226</v>
      </c>
      <c r="D10528" s="16" t="s">
        <v>621</v>
      </c>
      <c r="E10528">
        <v>0</v>
      </c>
    </row>
    <row r="10529" spans="1:5" x14ac:dyDescent="0.2">
      <c r="A10529">
        <v>103466</v>
      </c>
      <c r="B10529" t="s">
        <v>2009</v>
      </c>
      <c r="C10529" t="s">
        <v>17227</v>
      </c>
      <c r="D10529" s="16" t="s">
        <v>621</v>
      </c>
      <c r="E10529">
        <v>0</v>
      </c>
    </row>
    <row r="10530" spans="1:5" x14ac:dyDescent="0.2">
      <c r="A10530">
        <v>103485</v>
      </c>
      <c r="B10530" t="s">
        <v>2009</v>
      </c>
      <c r="C10530" t="s">
        <v>17228</v>
      </c>
      <c r="D10530" s="16" t="s">
        <v>621</v>
      </c>
      <c r="E10530">
        <v>0</v>
      </c>
    </row>
    <row r="10531" spans="1:5" x14ac:dyDescent="0.2">
      <c r="A10531">
        <v>103467</v>
      </c>
      <c r="B10531" t="s">
        <v>2009</v>
      </c>
      <c r="C10531" t="s">
        <v>17229</v>
      </c>
      <c r="D10531" s="16" t="s">
        <v>621</v>
      </c>
      <c r="E10531">
        <v>0</v>
      </c>
    </row>
    <row r="10532" spans="1:5" x14ac:dyDescent="0.2">
      <c r="A10532">
        <v>103461</v>
      </c>
      <c r="B10532" t="s">
        <v>2009</v>
      </c>
      <c r="C10532" t="s">
        <v>17230</v>
      </c>
      <c r="D10532" s="16" t="s">
        <v>621</v>
      </c>
      <c r="E10532">
        <v>0</v>
      </c>
    </row>
    <row r="10533" spans="1:5" x14ac:dyDescent="0.2">
      <c r="A10533">
        <v>103468</v>
      </c>
      <c r="B10533" t="s">
        <v>2009</v>
      </c>
      <c r="C10533" t="s">
        <v>17231</v>
      </c>
      <c r="D10533" s="16" t="s">
        <v>621</v>
      </c>
      <c r="E10533">
        <v>0</v>
      </c>
    </row>
    <row r="10534" spans="1:5" x14ac:dyDescent="0.2">
      <c r="A10534">
        <v>103469</v>
      </c>
      <c r="B10534" t="s">
        <v>2009</v>
      </c>
      <c r="C10534" t="s">
        <v>17232</v>
      </c>
      <c r="D10534" s="16" t="s">
        <v>621</v>
      </c>
      <c r="E10534">
        <v>0</v>
      </c>
    </row>
    <row r="10535" spans="1:5" x14ac:dyDescent="0.2">
      <c r="A10535">
        <v>103470</v>
      </c>
      <c r="B10535" t="s">
        <v>2009</v>
      </c>
      <c r="C10535" t="s">
        <v>17233</v>
      </c>
      <c r="D10535" s="16" t="s">
        <v>621</v>
      </c>
      <c r="E10535">
        <v>0</v>
      </c>
    </row>
    <row r="10536" spans="1:5" x14ac:dyDescent="0.2">
      <c r="A10536">
        <v>103471</v>
      </c>
      <c r="B10536" t="s">
        <v>2009</v>
      </c>
      <c r="C10536" t="s">
        <v>17234</v>
      </c>
      <c r="D10536" s="16" t="s">
        <v>621</v>
      </c>
      <c r="E10536">
        <v>0</v>
      </c>
    </row>
    <row r="10537" spans="1:5" x14ac:dyDescent="0.2">
      <c r="A10537">
        <v>103472</v>
      </c>
      <c r="B10537" t="s">
        <v>2009</v>
      </c>
      <c r="C10537" t="s">
        <v>17235</v>
      </c>
      <c r="D10537" s="16" t="s">
        <v>621</v>
      </c>
      <c r="E10537">
        <v>0</v>
      </c>
    </row>
    <row r="10538" spans="1:5" x14ac:dyDescent="0.2">
      <c r="A10538">
        <v>103462</v>
      </c>
      <c r="B10538" t="s">
        <v>2009</v>
      </c>
      <c r="C10538" t="s">
        <v>17236</v>
      </c>
      <c r="D10538" s="16" t="s">
        <v>621</v>
      </c>
      <c r="E10538">
        <v>0</v>
      </c>
    </row>
    <row r="10539" spans="1:5" x14ac:dyDescent="0.2">
      <c r="A10539">
        <v>103473</v>
      </c>
      <c r="B10539" t="s">
        <v>2009</v>
      </c>
      <c r="C10539" t="s">
        <v>17237</v>
      </c>
      <c r="D10539" s="16" t="s">
        <v>621</v>
      </c>
      <c r="E10539">
        <v>0</v>
      </c>
    </row>
    <row r="10540" spans="1:5" x14ac:dyDescent="0.2">
      <c r="A10540">
        <v>103474</v>
      </c>
      <c r="B10540" t="s">
        <v>2009</v>
      </c>
      <c r="C10540" t="s">
        <v>17238</v>
      </c>
      <c r="D10540" s="16" t="s">
        <v>621</v>
      </c>
      <c r="E10540">
        <v>0</v>
      </c>
    </row>
    <row r="10541" spans="1:5" x14ac:dyDescent="0.2">
      <c r="A10541">
        <v>103475</v>
      </c>
      <c r="B10541" t="s">
        <v>2009</v>
      </c>
      <c r="C10541" t="s">
        <v>17239</v>
      </c>
      <c r="D10541" s="16" t="s">
        <v>621</v>
      </c>
      <c r="E10541">
        <v>0</v>
      </c>
    </row>
    <row r="10542" spans="1:5" x14ac:dyDescent="0.2">
      <c r="A10542">
        <v>103476</v>
      </c>
      <c r="B10542" t="s">
        <v>2009</v>
      </c>
      <c r="C10542" t="s">
        <v>17240</v>
      </c>
      <c r="D10542" s="16" t="s">
        <v>621</v>
      </c>
      <c r="E10542">
        <v>0</v>
      </c>
    </row>
    <row r="10543" spans="1:5" x14ac:dyDescent="0.2">
      <c r="A10543">
        <v>103477</v>
      </c>
      <c r="B10543" t="s">
        <v>2009</v>
      </c>
      <c r="C10543" t="s">
        <v>17241</v>
      </c>
      <c r="D10543" s="16" t="s">
        <v>621</v>
      </c>
      <c r="E10543">
        <v>0</v>
      </c>
    </row>
    <row r="10544" spans="1:5" x14ac:dyDescent="0.2">
      <c r="A10544">
        <v>103463</v>
      </c>
      <c r="B10544" t="s">
        <v>2009</v>
      </c>
      <c r="C10544" t="s">
        <v>17242</v>
      </c>
      <c r="D10544" s="16" t="s">
        <v>621</v>
      </c>
      <c r="E10544">
        <v>0</v>
      </c>
    </row>
    <row r="10545" spans="1:5" x14ac:dyDescent="0.2">
      <c r="A10545">
        <v>103478</v>
      </c>
      <c r="B10545" t="s">
        <v>2009</v>
      </c>
      <c r="C10545" t="s">
        <v>17243</v>
      </c>
      <c r="D10545" s="16" t="s">
        <v>621</v>
      </c>
      <c r="E10545">
        <v>0</v>
      </c>
    </row>
    <row r="10546" spans="1:5" x14ac:dyDescent="0.2">
      <c r="A10546">
        <v>103479</v>
      </c>
      <c r="B10546" t="s">
        <v>2009</v>
      </c>
      <c r="C10546" t="s">
        <v>17244</v>
      </c>
      <c r="D10546" s="16" t="s">
        <v>621</v>
      </c>
      <c r="E10546">
        <v>0</v>
      </c>
    </row>
    <row r="10547" spans="1:5" x14ac:dyDescent="0.2">
      <c r="A10547">
        <v>103480</v>
      </c>
      <c r="B10547" t="s">
        <v>2009</v>
      </c>
      <c r="C10547" t="s">
        <v>17245</v>
      </c>
      <c r="D10547" s="16" t="s">
        <v>621</v>
      </c>
      <c r="E10547">
        <v>0</v>
      </c>
    </row>
    <row r="10548" spans="1:5" x14ac:dyDescent="0.2">
      <c r="A10548">
        <v>103464</v>
      </c>
      <c r="B10548" t="s">
        <v>2009</v>
      </c>
      <c r="C10548" t="s">
        <v>17246</v>
      </c>
      <c r="D10548" s="16" t="s">
        <v>621</v>
      </c>
      <c r="E10548">
        <v>0</v>
      </c>
    </row>
    <row r="10549" spans="1:5" x14ac:dyDescent="0.2">
      <c r="A10549">
        <v>103481</v>
      </c>
      <c r="B10549" t="s">
        <v>2009</v>
      </c>
      <c r="C10549" t="s">
        <v>17247</v>
      </c>
      <c r="D10549" s="16" t="s">
        <v>621</v>
      </c>
      <c r="E10549">
        <v>0</v>
      </c>
    </row>
    <row r="10550" spans="1:5" x14ac:dyDescent="0.2">
      <c r="A10550">
        <v>103459</v>
      </c>
      <c r="B10550" t="s">
        <v>2009</v>
      </c>
      <c r="C10550" t="s">
        <v>17248</v>
      </c>
      <c r="D10550" s="16" t="s">
        <v>621</v>
      </c>
      <c r="E10550">
        <v>0</v>
      </c>
    </row>
    <row r="10551" spans="1:5" x14ac:dyDescent="0.2">
      <c r="A10551">
        <v>103460</v>
      </c>
      <c r="B10551" t="s">
        <v>2009</v>
      </c>
      <c r="C10551" t="s">
        <v>17249</v>
      </c>
      <c r="D10551" s="16" t="s">
        <v>621</v>
      </c>
      <c r="E10551">
        <v>0</v>
      </c>
    </row>
    <row r="10552" spans="1:5" x14ac:dyDescent="0.2">
      <c r="A10552">
        <v>103443</v>
      </c>
      <c r="B10552" t="s">
        <v>2009</v>
      </c>
      <c r="C10552" t="s">
        <v>17250</v>
      </c>
      <c r="D10552" s="16" t="s">
        <v>621</v>
      </c>
      <c r="E10552">
        <v>0</v>
      </c>
    </row>
    <row r="10553" spans="1:5" x14ac:dyDescent="0.2">
      <c r="A10553">
        <v>103444</v>
      </c>
      <c r="B10553" t="s">
        <v>2009</v>
      </c>
      <c r="C10553" t="s">
        <v>17251</v>
      </c>
      <c r="D10553" s="16" t="s">
        <v>621</v>
      </c>
      <c r="E10553">
        <v>0</v>
      </c>
    </row>
    <row r="10554" spans="1:5" x14ac:dyDescent="0.2">
      <c r="A10554">
        <v>103445</v>
      </c>
      <c r="B10554" t="s">
        <v>2009</v>
      </c>
      <c r="C10554" t="s">
        <v>17252</v>
      </c>
      <c r="D10554" s="16" t="s">
        <v>621</v>
      </c>
      <c r="E10554">
        <v>0</v>
      </c>
    </row>
    <row r="10555" spans="1:5" x14ac:dyDescent="0.2">
      <c r="A10555">
        <v>103446</v>
      </c>
      <c r="B10555" t="s">
        <v>2009</v>
      </c>
      <c r="C10555" t="s">
        <v>17253</v>
      </c>
      <c r="D10555" s="16" t="s">
        <v>621</v>
      </c>
      <c r="E10555">
        <v>0</v>
      </c>
    </row>
    <row r="10556" spans="1:5" x14ac:dyDescent="0.2">
      <c r="A10556">
        <v>103447</v>
      </c>
      <c r="B10556" t="s">
        <v>2009</v>
      </c>
      <c r="C10556" t="s">
        <v>17254</v>
      </c>
      <c r="D10556" s="16" t="s">
        <v>621</v>
      </c>
      <c r="E10556">
        <v>0</v>
      </c>
    </row>
    <row r="10557" spans="1:5" x14ac:dyDescent="0.2">
      <c r="A10557">
        <v>103448</v>
      </c>
      <c r="B10557" t="s">
        <v>2009</v>
      </c>
      <c r="C10557" t="s">
        <v>17255</v>
      </c>
      <c r="D10557" s="16" t="s">
        <v>621</v>
      </c>
      <c r="E10557">
        <v>0</v>
      </c>
    </row>
    <row r="10558" spans="1:5" x14ac:dyDescent="0.2">
      <c r="A10558">
        <v>103449</v>
      </c>
      <c r="B10558" t="s">
        <v>2009</v>
      </c>
      <c r="C10558" t="s">
        <v>17256</v>
      </c>
      <c r="D10558" s="16" t="s">
        <v>621</v>
      </c>
      <c r="E10558">
        <v>0</v>
      </c>
    </row>
    <row r="10559" spans="1:5" x14ac:dyDescent="0.2">
      <c r="A10559">
        <v>103450</v>
      </c>
      <c r="B10559" t="s">
        <v>2009</v>
      </c>
      <c r="C10559" t="s">
        <v>17257</v>
      </c>
      <c r="D10559" s="16" t="s">
        <v>621</v>
      </c>
      <c r="E10559">
        <v>0</v>
      </c>
    </row>
    <row r="10560" spans="1:5" x14ac:dyDescent="0.2">
      <c r="A10560">
        <v>103451</v>
      </c>
      <c r="B10560" t="s">
        <v>2009</v>
      </c>
      <c r="C10560" t="s">
        <v>17258</v>
      </c>
      <c r="D10560" s="16" t="s">
        <v>621</v>
      </c>
      <c r="E10560">
        <v>0</v>
      </c>
    </row>
    <row r="10561" spans="1:5" x14ac:dyDescent="0.2">
      <c r="A10561">
        <v>103452</v>
      </c>
      <c r="B10561" t="s">
        <v>2009</v>
      </c>
      <c r="C10561" t="s">
        <v>17259</v>
      </c>
      <c r="D10561" s="16" t="s">
        <v>621</v>
      </c>
      <c r="E10561">
        <v>0</v>
      </c>
    </row>
    <row r="10562" spans="1:5" x14ac:dyDescent="0.2">
      <c r="A10562">
        <v>103453</v>
      </c>
      <c r="B10562" t="s">
        <v>2009</v>
      </c>
      <c r="C10562" t="s">
        <v>17260</v>
      </c>
      <c r="D10562" s="16" t="s">
        <v>621</v>
      </c>
      <c r="E10562">
        <v>0</v>
      </c>
    </row>
    <row r="10563" spans="1:5" x14ac:dyDescent="0.2">
      <c r="A10563">
        <v>103454</v>
      </c>
      <c r="B10563" t="s">
        <v>2009</v>
      </c>
      <c r="C10563" t="s">
        <v>17261</v>
      </c>
      <c r="D10563" s="16" t="s">
        <v>621</v>
      </c>
      <c r="E10563">
        <v>0</v>
      </c>
    </row>
    <row r="10564" spans="1:5" x14ac:dyDescent="0.2">
      <c r="A10564">
        <v>103455</v>
      </c>
      <c r="B10564" t="s">
        <v>2009</v>
      </c>
      <c r="C10564" t="s">
        <v>17262</v>
      </c>
      <c r="D10564" s="16" t="s">
        <v>621</v>
      </c>
      <c r="E10564">
        <v>0</v>
      </c>
    </row>
    <row r="10565" spans="1:5" x14ac:dyDescent="0.2">
      <c r="A10565">
        <v>103456</v>
      </c>
      <c r="B10565" t="s">
        <v>2009</v>
      </c>
      <c r="C10565" t="s">
        <v>17263</v>
      </c>
      <c r="D10565" s="16" t="s">
        <v>621</v>
      </c>
      <c r="E10565">
        <v>0</v>
      </c>
    </row>
    <row r="10566" spans="1:5" x14ac:dyDescent="0.2">
      <c r="A10566">
        <v>103457</v>
      </c>
      <c r="B10566" t="s">
        <v>2009</v>
      </c>
      <c r="C10566" t="s">
        <v>17264</v>
      </c>
      <c r="D10566" s="16" t="s">
        <v>621</v>
      </c>
      <c r="E10566">
        <v>0</v>
      </c>
    </row>
    <row r="10567" spans="1:5" x14ac:dyDescent="0.2">
      <c r="A10567">
        <v>103458</v>
      </c>
      <c r="B10567" t="s">
        <v>2009</v>
      </c>
      <c r="C10567" t="s">
        <v>17265</v>
      </c>
      <c r="D10567" s="16" t="s">
        <v>621</v>
      </c>
      <c r="E10567">
        <v>0</v>
      </c>
    </row>
    <row r="10568" spans="1:5" x14ac:dyDescent="0.2">
      <c r="A10568">
        <v>103425</v>
      </c>
      <c r="B10568" t="s">
        <v>2009</v>
      </c>
      <c r="C10568" t="s">
        <v>17266</v>
      </c>
      <c r="D10568" s="16" t="s">
        <v>621</v>
      </c>
      <c r="E10568">
        <v>17.68</v>
      </c>
    </row>
    <row r="10569" spans="1:5" x14ac:dyDescent="0.2">
      <c r="A10569">
        <v>103428</v>
      </c>
      <c r="B10569" t="s">
        <v>2009</v>
      </c>
      <c r="C10569" t="s">
        <v>17267</v>
      </c>
      <c r="D10569" s="16" t="s">
        <v>621</v>
      </c>
      <c r="E10569">
        <v>275.42</v>
      </c>
    </row>
    <row r="10570" spans="1:5" x14ac:dyDescent="0.2">
      <c r="A10570">
        <v>103426</v>
      </c>
      <c r="B10570" t="s">
        <v>2009</v>
      </c>
      <c r="C10570" t="s">
        <v>17268</v>
      </c>
      <c r="D10570" s="16" t="s">
        <v>621</v>
      </c>
      <c r="E10570">
        <v>21.78</v>
      </c>
    </row>
    <row r="10571" spans="1:5" x14ac:dyDescent="0.2">
      <c r="A10571">
        <v>103429</v>
      </c>
      <c r="B10571" t="s">
        <v>2009</v>
      </c>
      <c r="C10571" t="s">
        <v>17269</v>
      </c>
      <c r="D10571" s="16" t="s">
        <v>621</v>
      </c>
      <c r="E10571">
        <v>2928.95</v>
      </c>
    </row>
    <row r="10572" spans="1:5" x14ac:dyDescent="0.2">
      <c r="A10572">
        <v>103427</v>
      </c>
      <c r="B10572" t="s">
        <v>2009</v>
      </c>
      <c r="C10572" t="s">
        <v>17270</v>
      </c>
      <c r="D10572" s="16" t="s">
        <v>621</v>
      </c>
      <c r="E10572">
        <v>43.55</v>
      </c>
    </row>
    <row r="10573" spans="1:5" x14ac:dyDescent="0.2">
      <c r="A10573">
        <v>103393</v>
      </c>
      <c r="B10573" t="s">
        <v>2009</v>
      </c>
      <c r="C10573" t="s">
        <v>17271</v>
      </c>
      <c r="D10573" s="16" t="s">
        <v>658</v>
      </c>
      <c r="E10573">
        <v>5473.39</v>
      </c>
    </row>
    <row r="10574" spans="1:5" x14ac:dyDescent="0.2">
      <c r="A10574">
        <v>103376</v>
      </c>
      <c r="B10574" t="s">
        <v>2009</v>
      </c>
      <c r="C10574" t="s">
        <v>17272</v>
      </c>
      <c r="D10574" s="16" t="s">
        <v>658</v>
      </c>
      <c r="E10574">
        <v>134.36000000000001</v>
      </c>
    </row>
    <row r="10575" spans="1:5" x14ac:dyDescent="0.2">
      <c r="A10575">
        <v>104804</v>
      </c>
      <c r="B10575" t="s">
        <v>2009</v>
      </c>
      <c r="C10575" t="s">
        <v>17273</v>
      </c>
      <c r="D10575" s="16" t="s">
        <v>658</v>
      </c>
      <c r="E10575">
        <v>0</v>
      </c>
    </row>
    <row r="10576" spans="1:5" x14ac:dyDescent="0.2">
      <c r="A10576">
        <v>104805</v>
      </c>
      <c r="B10576" t="s">
        <v>2009</v>
      </c>
      <c r="C10576" t="s">
        <v>17274</v>
      </c>
      <c r="D10576" s="16" t="s">
        <v>658</v>
      </c>
      <c r="E10576">
        <v>0</v>
      </c>
    </row>
    <row r="10577" spans="1:5" x14ac:dyDescent="0.2">
      <c r="A10577">
        <v>103377</v>
      </c>
      <c r="B10577" t="s">
        <v>2009</v>
      </c>
      <c r="C10577" t="s">
        <v>17275</v>
      </c>
      <c r="D10577" s="16" t="s">
        <v>658</v>
      </c>
      <c r="E10577">
        <v>287.27</v>
      </c>
    </row>
    <row r="10578" spans="1:5" x14ac:dyDescent="0.2">
      <c r="A10578">
        <v>104806</v>
      </c>
      <c r="B10578" t="s">
        <v>2009</v>
      </c>
      <c r="C10578" t="s">
        <v>17276</v>
      </c>
      <c r="D10578" s="16" t="s">
        <v>658</v>
      </c>
      <c r="E10578">
        <v>0</v>
      </c>
    </row>
    <row r="10579" spans="1:5" x14ac:dyDescent="0.2">
      <c r="A10579">
        <v>103378</v>
      </c>
      <c r="B10579" t="s">
        <v>2009</v>
      </c>
      <c r="C10579" t="s">
        <v>17277</v>
      </c>
      <c r="D10579" s="16" t="s">
        <v>658</v>
      </c>
      <c r="E10579">
        <v>0</v>
      </c>
    </row>
    <row r="10580" spans="1:5" x14ac:dyDescent="0.2">
      <c r="A10580">
        <v>103372</v>
      </c>
      <c r="B10580" t="s">
        <v>2009</v>
      </c>
      <c r="C10580" t="s">
        <v>17278</v>
      </c>
      <c r="D10580" s="16" t="s">
        <v>658</v>
      </c>
      <c r="E10580">
        <v>5.8</v>
      </c>
    </row>
    <row r="10581" spans="1:5" x14ac:dyDescent="0.2">
      <c r="A10581">
        <v>103379</v>
      </c>
      <c r="B10581" t="s">
        <v>2009</v>
      </c>
      <c r="C10581" t="s">
        <v>17279</v>
      </c>
      <c r="D10581" s="16" t="s">
        <v>658</v>
      </c>
      <c r="E10581">
        <v>447.07</v>
      </c>
    </row>
    <row r="10582" spans="1:5" x14ac:dyDescent="0.2">
      <c r="A10582">
        <v>103380</v>
      </c>
      <c r="B10582" t="s">
        <v>2009</v>
      </c>
      <c r="C10582" t="s">
        <v>17280</v>
      </c>
      <c r="D10582" s="16" t="s">
        <v>658</v>
      </c>
      <c r="E10582">
        <v>0</v>
      </c>
    </row>
    <row r="10583" spans="1:5" x14ac:dyDescent="0.2">
      <c r="A10583">
        <v>103381</v>
      </c>
      <c r="B10583" t="s">
        <v>2009</v>
      </c>
      <c r="C10583" t="s">
        <v>17281</v>
      </c>
      <c r="D10583" s="16" t="s">
        <v>658</v>
      </c>
      <c r="E10583">
        <v>0</v>
      </c>
    </row>
    <row r="10584" spans="1:5" x14ac:dyDescent="0.2">
      <c r="A10584">
        <v>103382</v>
      </c>
      <c r="B10584" t="s">
        <v>2009</v>
      </c>
      <c r="C10584" t="s">
        <v>17282</v>
      </c>
      <c r="D10584" s="16" t="s">
        <v>658</v>
      </c>
      <c r="E10584">
        <v>0</v>
      </c>
    </row>
    <row r="10585" spans="1:5" x14ac:dyDescent="0.2">
      <c r="A10585">
        <v>103383</v>
      </c>
      <c r="B10585" t="s">
        <v>2009</v>
      </c>
      <c r="C10585" t="s">
        <v>17283</v>
      </c>
      <c r="D10585" s="16" t="s">
        <v>658</v>
      </c>
      <c r="E10585">
        <v>1095.04</v>
      </c>
    </row>
    <row r="10586" spans="1:5" x14ac:dyDescent="0.2">
      <c r="A10586">
        <v>103373</v>
      </c>
      <c r="B10586" t="s">
        <v>2009</v>
      </c>
      <c r="C10586" t="s">
        <v>17284</v>
      </c>
      <c r="D10586" s="16" t="s">
        <v>658</v>
      </c>
      <c r="E10586">
        <v>11.36</v>
      </c>
    </row>
    <row r="10587" spans="1:5" x14ac:dyDescent="0.2">
      <c r="A10587">
        <v>103384</v>
      </c>
      <c r="B10587" t="s">
        <v>2009</v>
      </c>
      <c r="C10587" t="s">
        <v>17285</v>
      </c>
      <c r="D10587" s="16" t="s">
        <v>658</v>
      </c>
      <c r="E10587">
        <v>0</v>
      </c>
    </row>
    <row r="10588" spans="1:5" x14ac:dyDescent="0.2">
      <c r="A10588">
        <v>103385</v>
      </c>
      <c r="B10588" t="s">
        <v>2009</v>
      </c>
      <c r="C10588" t="s">
        <v>17286</v>
      </c>
      <c r="D10588" s="16" t="s">
        <v>658</v>
      </c>
      <c r="E10588">
        <v>1765.85</v>
      </c>
    </row>
    <row r="10589" spans="1:5" x14ac:dyDescent="0.2">
      <c r="A10589">
        <v>103386</v>
      </c>
      <c r="B10589" t="s">
        <v>2009</v>
      </c>
      <c r="C10589" t="s">
        <v>17287</v>
      </c>
      <c r="D10589" s="16" t="s">
        <v>658</v>
      </c>
      <c r="E10589">
        <v>0</v>
      </c>
    </row>
    <row r="10590" spans="1:5" x14ac:dyDescent="0.2">
      <c r="A10590">
        <v>103387</v>
      </c>
      <c r="B10590" t="s">
        <v>2009</v>
      </c>
      <c r="C10590" t="s">
        <v>17288</v>
      </c>
      <c r="D10590" s="16" t="s">
        <v>658</v>
      </c>
      <c r="E10590">
        <v>3097.58</v>
      </c>
    </row>
    <row r="10591" spans="1:5" x14ac:dyDescent="0.2">
      <c r="A10591">
        <v>103388</v>
      </c>
      <c r="B10591" t="s">
        <v>2009</v>
      </c>
      <c r="C10591" t="s">
        <v>17289</v>
      </c>
      <c r="D10591" s="16" t="s">
        <v>658</v>
      </c>
      <c r="E10591">
        <v>0</v>
      </c>
    </row>
    <row r="10592" spans="1:5" x14ac:dyDescent="0.2">
      <c r="A10592">
        <v>103374</v>
      </c>
      <c r="B10592" t="s">
        <v>2009</v>
      </c>
      <c r="C10592" t="s">
        <v>17290</v>
      </c>
      <c r="D10592" s="16" t="s">
        <v>658</v>
      </c>
      <c r="E10592">
        <v>0</v>
      </c>
    </row>
    <row r="10593" spans="1:5" x14ac:dyDescent="0.2">
      <c r="A10593">
        <v>103389</v>
      </c>
      <c r="B10593" t="s">
        <v>2009</v>
      </c>
      <c r="C10593" t="s">
        <v>17291</v>
      </c>
      <c r="D10593" s="16" t="s">
        <v>658</v>
      </c>
      <c r="E10593">
        <v>4606.57</v>
      </c>
    </row>
    <row r="10594" spans="1:5" x14ac:dyDescent="0.2">
      <c r="A10594">
        <v>103390</v>
      </c>
      <c r="B10594" t="s">
        <v>2009</v>
      </c>
      <c r="C10594" t="s">
        <v>17292</v>
      </c>
      <c r="D10594" s="16" t="s">
        <v>658</v>
      </c>
      <c r="E10594">
        <v>0</v>
      </c>
    </row>
    <row r="10595" spans="1:5" x14ac:dyDescent="0.2">
      <c r="A10595">
        <v>103391</v>
      </c>
      <c r="B10595" t="s">
        <v>2009</v>
      </c>
      <c r="C10595" t="s">
        <v>17293</v>
      </c>
      <c r="D10595" s="16" t="s">
        <v>658</v>
      </c>
      <c r="E10595">
        <v>3037.43</v>
      </c>
    </row>
    <row r="10596" spans="1:5" x14ac:dyDescent="0.2">
      <c r="A10596">
        <v>103375</v>
      </c>
      <c r="B10596" t="s">
        <v>2009</v>
      </c>
      <c r="C10596" t="s">
        <v>17294</v>
      </c>
      <c r="D10596" s="16" t="s">
        <v>658</v>
      </c>
      <c r="E10596">
        <v>0</v>
      </c>
    </row>
    <row r="10597" spans="1:5" x14ac:dyDescent="0.2">
      <c r="A10597">
        <v>103392</v>
      </c>
      <c r="B10597" t="s">
        <v>2009</v>
      </c>
      <c r="C10597" t="s">
        <v>17295</v>
      </c>
      <c r="D10597" s="16" t="s">
        <v>658</v>
      </c>
      <c r="E10597">
        <v>4962.2299999999996</v>
      </c>
    </row>
    <row r="10598" spans="1:5" x14ac:dyDescent="0.2">
      <c r="A10598">
        <v>103440</v>
      </c>
      <c r="B10598" t="s">
        <v>2009</v>
      </c>
      <c r="C10598" t="s">
        <v>17296</v>
      </c>
      <c r="D10598" s="16" t="s">
        <v>621</v>
      </c>
      <c r="E10598">
        <v>444.88</v>
      </c>
    </row>
    <row r="10599" spans="1:5" x14ac:dyDescent="0.2">
      <c r="A10599">
        <v>103441</v>
      </c>
      <c r="B10599" t="s">
        <v>2009</v>
      </c>
      <c r="C10599" t="s">
        <v>17297</v>
      </c>
      <c r="D10599" s="16" t="s">
        <v>621</v>
      </c>
      <c r="E10599">
        <v>450.21</v>
      </c>
    </row>
    <row r="10600" spans="1:5" x14ac:dyDescent="0.2">
      <c r="A10600">
        <v>103442</v>
      </c>
      <c r="B10600" t="s">
        <v>2009</v>
      </c>
      <c r="C10600" t="s">
        <v>17298</v>
      </c>
      <c r="D10600" s="16" t="s">
        <v>621</v>
      </c>
      <c r="E10600">
        <v>578.86</v>
      </c>
    </row>
    <row r="10601" spans="1:5" x14ac:dyDescent="0.2">
      <c r="A10601">
        <v>103437</v>
      </c>
      <c r="B10601" t="s">
        <v>2009</v>
      </c>
      <c r="C10601" t="s">
        <v>17299</v>
      </c>
      <c r="D10601" s="16" t="s">
        <v>621</v>
      </c>
      <c r="E10601">
        <v>193.75</v>
      </c>
    </row>
    <row r="10602" spans="1:5" x14ac:dyDescent="0.2">
      <c r="A10602">
        <v>103438</v>
      </c>
      <c r="B10602" t="s">
        <v>2009</v>
      </c>
      <c r="C10602" t="s">
        <v>17300</v>
      </c>
      <c r="D10602" s="16" t="s">
        <v>621</v>
      </c>
      <c r="E10602">
        <v>193.75</v>
      </c>
    </row>
    <row r="10603" spans="1:5" x14ac:dyDescent="0.2">
      <c r="A10603">
        <v>103439</v>
      </c>
      <c r="B10603" t="s">
        <v>2009</v>
      </c>
      <c r="C10603" t="s">
        <v>17301</v>
      </c>
      <c r="D10603" s="16" t="s">
        <v>621</v>
      </c>
      <c r="E10603">
        <v>226.66</v>
      </c>
    </row>
    <row r="10604" spans="1:5" x14ac:dyDescent="0.2">
      <c r="A10604">
        <v>106122</v>
      </c>
      <c r="B10604" t="s">
        <v>2009</v>
      </c>
      <c r="C10604" t="s">
        <v>17302</v>
      </c>
      <c r="D10604" s="16" t="s">
        <v>624</v>
      </c>
      <c r="E10604">
        <v>98.99</v>
      </c>
    </row>
    <row r="10605" spans="1:5" x14ac:dyDescent="0.2">
      <c r="A10605">
        <v>106131</v>
      </c>
      <c r="B10605" t="s">
        <v>2009</v>
      </c>
      <c r="C10605" t="s">
        <v>17303</v>
      </c>
      <c r="D10605" s="16" t="s">
        <v>624</v>
      </c>
      <c r="E10605">
        <v>147.91999999999999</v>
      </c>
    </row>
    <row r="10606" spans="1:5" x14ac:dyDescent="0.2">
      <c r="A10606">
        <v>106127</v>
      </c>
      <c r="B10606" t="s">
        <v>2009</v>
      </c>
      <c r="C10606" t="s">
        <v>17304</v>
      </c>
      <c r="D10606" s="16" t="s">
        <v>624</v>
      </c>
      <c r="E10606">
        <v>133.16999999999999</v>
      </c>
    </row>
    <row r="10607" spans="1:5" x14ac:dyDescent="0.2">
      <c r="A10607">
        <v>106126</v>
      </c>
      <c r="B10607" t="s">
        <v>2009</v>
      </c>
      <c r="C10607" t="s">
        <v>17305</v>
      </c>
      <c r="D10607" s="16" t="s">
        <v>624</v>
      </c>
      <c r="E10607">
        <v>58.83</v>
      </c>
    </row>
    <row r="10608" spans="1:5" x14ac:dyDescent="0.2">
      <c r="A10608">
        <v>106128</v>
      </c>
      <c r="B10608" t="s">
        <v>2009</v>
      </c>
      <c r="C10608" t="s">
        <v>17306</v>
      </c>
      <c r="D10608" s="16" t="s">
        <v>624</v>
      </c>
      <c r="E10608">
        <v>191.67</v>
      </c>
    </row>
    <row r="10609" spans="1:5" x14ac:dyDescent="0.2">
      <c r="A10609">
        <v>106130</v>
      </c>
      <c r="B10609" t="s">
        <v>2009</v>
      </c>
      <c r="C10609" t="s">
        <v>17307</v>
      </c>
      <c r="D10609" s="16" t="s">
        <v>624</v>
      </c>
      <c r="E10609">
        <v>167.53</v>
      </c>
    </row>
    <row r="10610" spans="1:5" x14ac:dyDescent="0.2">
      <c r="A10610">
        <v>106129</v>
      </c>
      <c r="B10610" t="s">
        <v>2009</v>
      </c>
      <c r="C10610" t="s">
        <v>17308</v>
      </c>
      <c r="D10610" s="16" t="s">
        <v>624</v>
      </c>
      <c r="E10610">
        <v>88.07</v>
      </c>
    </row>
    <row r="10611" spans="1:5" x14ac:dyDescent="0.2">
      <c r="A10611">
        <v>106125</v>
      </c>
      <c r="B10611" t="s">
        <v>2009</v>
      </c>
      <c r="C10611" t="s">
        <v>17309</v>
      </c>
      <c r="D10611" s="16" t="s">
        <v>624</v>
      </c>
      <c r="E10611">
        <v>68.08</v>
      </c>
    </row>
    <row r="10612" spans="1:5" x14ac:dyDescent="0.2">
      <c r="A10612">
        <v>106124</v>
      </c>
      <c r="B10612" t="s">
        <v>2009</v>
      </c>
      <c r="C10612" t="s">
        <v>17310</v>
      </c>
      <c r="D10612" s="16" t="s">
        <v>624</v>
      </c>
      <c r="E10612">
        <v>67.83</v>
      </c>
    </row>
    <row r="10613" spans="1:5" x14ac:dyDescent="0.2">
      <c r="A10613">
        <v>106123</v>
      </c>
      <c r="B10613" t="s">
        <v>2009</v>
      </c>
      <c r="C10613" t="s">
        <v>17311</v>
      </c>
      <c r="D10613" s="16" t="s">
        <v>624</v>
      </c>
      <c r="E10613">
        <v>192.22</v>
      </c>
    </row>
    <row r="10614" spans="1:5" x14ac:dyDescent="0.2">
      <c r="A10614">
        <v>106445</v>
      </c>
      <c r="B10614" t="s">
        <v>2009</v>
      </c>
      <c r="C10614" t="s">
        <v>17312</v>
      </c>
      <c r="D10614" s="16" t="s">
        <v>621</v>
      </c>
      <c r="E10614">
        <v>0</v>
      </c>
    </row>
    <row r="10615" spans="1:5" x14ac:dyDescent="0.2">
      <c r="A10615">
        <v>106446</v>
      </c>
      <c r="B10615" t="s">
        <v>2009</v>
      </c>
      <c r="C10615" t="s">
        <v>17313</v>
      </c>
      <c r="D10615" s="16" t="s">
        <v>621</v>
      </c>
      <c r="E10615">
        <v>0</v>
      </c>
    </row>
    <row r="10616" spans="1:5" x14ac:dyDescent="0.2">
      <c r="A10616">
        <v>106447</v>
      </c>
      <c r="B10616" t="s">
        <v>2009</v>
      </c>
      <c r="C10616" t="s">
        <v>17314</v>
      </c>
      <c r="D10616" s="16" t="s">
        <v>621</v>
      </c>
      <c r="E10616">
        <v>0</v>
      </c>
    </row>
    <row r="10617" spans="1:5" x14ac:dyDescent="0.2">
      <c r="A10617">
        <v>106448</v>
      </c>
      <c r="B10617" t="s">
        <v>2009</v>
      </c>
      <c r="C10617" t="s">
        <v>17315</v>
      </c>
      <c r="D10617" s="16" t="s">
        <v>621</v>
      </c>
      <c r="E10617">
        <v>0</v>
      </c>
    </row>
    <row r="10618" spans="1:5" x14ac:dyDescent="0.2">
      <c r="A10618">
        <v>106449</v>
      </c>
      <c r="B10618" t="s">
        <v>2009</v>
      </c>
      <c r="C10618" t="s">
        <v>17316</v>
      </c>
      <c r="D10618" s="16" t="s">
        <v>621</v>
      </c>
      <c r="E10618">
        <v>0</v>
      </c>
    </row>
    <row r="10619" spans="1:5" x14ac:dyDescent="0.2">
      <c r="A10619">
        <v>106455</v>
      </c>
      <c r="B10619" t="s">
        <v>2009</v>
      </c>
      <c r="C10619" t="s">
        <v>17317</v>
      </c>
      <c r="D10619" s="16" t="s">
        <v>658</v>
      </c>
      <c r="E10619">
        <v>1177.82</v>
      </c>
    </row>
    <row r="10620" spans="1:5" x14ac:dyDescent="0.2">
      <c r="A10620">
        <v>106450</v>
      </c>
      <c r="B10620" t="s">
        <v>2009</v>
      </c>
      <c r="C10620" t="s">
        <v>17318</v>
      </c>
      <c r="D10620" s="16" t="s">
        <v>621</v>
      </c>
      <c r="E10620">
        <v>0</v>
      </c>
    </row>
    <row r="10621" spans="1:5" x14ac:dyDescent="0.2">
      <c r="A10621">
        <v>106451</v>
      </c>
      <c r="B10621" t="s">
        <v>2009</v>
      </c>
      <c r="C10621" t="s">
        <v>17319</v>
      </c>
      <c r="D10621" s="16" t="s">
        <v>621</v>
      </c>
      <c r="E10621">
        <v>0</v>
      </c>
    </row>
    <row r="10622" spans="1:5" x14ac:dyDescent="0.2">
      <c r="A10622">
        <v>106452</v>
      </c>
      <c r="B10622" t="s">
        <v>2009</v>
      </c>
      <c r="C10622" t="s">
        <v>17320</v>
      </c>
      <c r="D10622" s="16" t="s">
        <v>621</v>
      </c>
      <c r="E10622">
        <v>0</v>
      </c>
    </row>
    <row r="10623" spans="1:5" x14ac:dyDescent="0.2">
      <c r="A10623">
        <v>106453</v>
      </c>
      <c r="B10623" t="s">
        <v>2009</v>
      </c>
      <c r="C10623" t="s">
        <v>17321</v>
      </c>
      <c r="D10623" s="16" t="s">
        <v>621</v>
      </c>
      <c r="E10623">
        <v>0</v>
      </c>
    </row>
    <row r="10624" spans="1:5" x14ac:dyDescent="0.2">
      <c r="A10624">
        <v>106454</v>
      </c>
      <c r="B10624" t="s">
        <v>2009</v>
      </c>
      <c r="C10624" t="s">
        <v>17322</v>
      </c>
      <c r="D10624" s="16" t="s">
        <v>621</v>
      </c>
      <c r="E10624">
        <v>0</v>
      </c>
    </row>
    <row r="10625" spans="1:5" x14ac:dyDescent="0.2">
      <c r="A10625">
        <v>106456</v>
      </c>
      <c r="B10625" t="s">
        <v>2009</v>
      </c>
      <c r="C10625" t="s">
        <v>17323</v>
      </c>
      <c r="D10625" s="16" t="s">
        <v>658</v>
      </c>
      <c r="E10625">
        <v>1322.05</v>
      </c>
    </row>
    <row r="10626" spans="1:5" x14ac:dyDescent="0.2">
      <c r="A10626">
        <v>106426</v>
      </c>
      <c r="B10626" t="s">
        <v>2009</v>
      </c>
      <c r="C10626" t="s">
        <v>17324</v>
      </c>
      <c r="D10626" s="16" t="s">
        <v>621</v>
      </c>
      <c r="E10626">
        <v>0</v>
      </c>
    </row>
    <row r="10627" spans="1:5" x14ac:dyDescent="0.2">
      <c r="A10627">
        <v>106442</v>
      </c>
      <c r="B10627" t="s">
        <v>2009</v>
      </c>
      <c r="C10627" t="s">
        <v>17325</v>
      </c>
      <c r="D10627" s="16" t="s">
        <v>621</v>
      </c>
      <c r="E10627">
        <v>0</v>
      </c>
    </row>
    <row r="10628" spans="1:5" x14ac:dyDescent="0.2">
      <c r="A10628">
        <v>106427</v>
      </c>
      <c r="B10628" t="s">
        <v>2009</v>
      </c>
      <c r="C10628" t="s">
        <v>17326</v>
      </c>
      <c r="D10628" s="16" t="s">
        <v>621</v>
      </c>
      <c r="E10628">
        <v>0</v>
      </c>
    </row>
    <row r="10629" spans="1:5" x14ac:dyDescent="0.2">
      <c r="A10629">
        <v>106428</v>
      </c>
      <c r="B10629" t="s">
        <v>2009</v>
      </c>
      <c r="C10629" t="s">
        <v>17327</v>
      </c>
      <c r="D10629" s="16" t="s">
        <v>621</v>
      </c>
      <c r="E10629">
        <v>0</v>
      </c>
    </row>
    <row r="10630" spans="1:5" x14ac:dyDescent="0.2">
      <c r="A10630">
        <v>106429</v>
      </c>
      <c r="B10630" t="s">
        <v>2009</v>
      </c>
      <c r="C10630" t="s">
        <v>17328</v>
      </c>
      <c r="D10630" s="16" t="s">
        <v>621</v>
      </c>
      <c r="E10630">
        <v>0</v>
      </c>
    </row>
    <row r="10631" spans="1:5" x14ac:dyDescent="0.2">
      <c r="A10631">
        <v>106430</v>
      </c>
      <c r="B10631" t="s">
        <v>2009</v>
      </c>
      <c r="C10631" t="s">
        <v>17329</v>
      </c>
      <c r="D10631" s="16" t="s">
        <v>621</v>
      </c>
      <c r="E10631">
        <v>0</v>
      </c>
    </row>
    <row r="10632" spans="1:5" x14ac:dyDescent="0.2">
      <c r="A10632">
        <v>106425</v>
      </c>
      <c r="B10632" t="s">
        <v>2009</v>
      </c>
      <c r="C10632" t="s">
        <v>17330</v>
      </c>
      <c r="D10632" s="16" t="s">
        <v>621</v>
      </c>
      <c r="E10632">
        <v>0</v>
      </c>
    </row>
    <row r="10633" spans="1:5" x14ac:dyDescent="0.2">
      <c r="A10633">
        <v>106431</v>
      </c>
      <c r="B10633" t="s">
        <v>2009</v>
      </c>
      <c r="C10633" t="s">
        <v>17331</v>
      </c>
      <c r="D10633" s="16" t="s">
        <v>621</v>
      </c>
      <c r="E10633">
        <v>0</v>
      </c>
    </row>
    <row r="10634" spans="1:5" x14ac:dyDescent="0.2">
      <c r="A10634">
        <v>106441</v>
      </c>
      <c r="B10634" t="s">
        <v>2009</v>
      </c>
      <c r="C10634" t="s">
        <v>17332</v>
      </c>
      <c r="D10634" s="16" t="s">
        <v>621</v>
      </c>
      <c r="E10634">
        <v>0</v>
      </c>
    </row>
    <row r="10635" spans="1:5" x14ac:dyDescent="0.2">
      <c r="A10635">
        <v>106433</v>
      </c>
      <c r="B10635" t="s">
        <v>2009</v>
      </c>
      <c r="C10635" t="s">
        <v>17333</v>
      </c>
      <c r="D10635" s="16" t="s">
        <v>621</v>
      </c>
      <c r="E10635">
        <v>0</v>
      </c>
    </row>
    <row r="10636" spans="1:5" x14ac:dyDescent="0.2">
      <c r="A10636">
        <v>106444</v>
      </c>
      <c r="B10636" t="s">
        <v>2009</v>
      </c>
      <c r="C10636" t="s">
        <v>17334</v>
      </c>
      <c r="D10636" s="16" t="s">
        <v>621</v>
      </c>
      <c r="E10636">
        <v>0</v>
      </c>
    </row>
    <row r="10637" spans="1:5" x14ac:dyDescent="0.2">
      <c r="A10637">
        <v>106434</v>
      </c>
      <c r="B10637" t="s">
        <v>2009</v>
      </c>
      <c r="C10637" t="s">
        <v>17335</v>
      </c>
      <c r="D10637" s="16" t="s">
        <v>621</v>
      </c>
      <c r="E10637">
        <v>0</v>
      </c>
    </row>
    <row r="10638" spans="1:5" x14ac:dyDescent="0.2">
      <c r="A10638">
        <v>106435</v>
      </c>
      <c r="B10638" t="s">
        <v>2009</v>
      </c>
      <c r="C10638" t="s">
        <v>17336</v>
      </c>
      <c r="D10638" s="16" t="s">
        <v>621</v>
      </c>
      <c r="E10638">
        <v>0</v>
      </c>
    </row>
    <row r="10639" spans="1:5" x14ac:dyDescent="0.2">
      <c r="A10639">
        <v>106436</v>
      </c>
      <c r="B10639" t="s">
        <v>2009</v>
      </c>
      <c r="C10639" t="s">
        <v>17337</v>
      </c>
      <c r="D10639" s="16" t="s">
        <v>621</v>
      </c>
      <c r="E10639">
        <v>0</v>
      </c>
    </row>
    <row r="10640" spans="1:5" x14ac:dyDescent="0.2">
      <c r="A10640">
        <v>106437</v>
      </c>
      <c r="B10640" t="s">
        <v>2009</v>
      </c>
      <c r="C10640" t="s">
        <v>17338</v>
      </c>
      <c r="D10640" s="16" t="s">
        <v>621</v>
      </c>
      <c r="E10640">
        <v>0</v>
      </c>
    </row>
    <row r="10641" spans="1:5" x14ac:dyDescent="0.2">
      <c r="A10641">
        <v>106432</v>
      </c>
      <c r="B10641" t="s">
        <v>2009</v>
      </c>
      <c r="C10641" t="s">
        <v>17339</v>
      </c>
      <c r="D10641" s="16" t="s">
        <v>621</v>
      </c>
      <c r="E10641">
        <v>0</v>
      </c>
    </row>
    <row r="10642" spans="1:5" x14ac:dyDescent="0.2">
      <c r="A10642">
        <v>106438</v>
      </c>
      <c r="B10642" t="s">
        <v>2009</v>
      </c>
      <c r="C10642" t="s">
        <v>17340</v>
      </c>
      <c r="D10642" s="16" t="s">
        <v>621</v>
      </c>
      <c r="E10642">
        <v>0</v>
      </c>
    </row>
    <row r="10643" spans="1:5" x14ac:dyDescent="0.2">
      <c r="A10643">
        <v>106443</v>
      </c>
      <c r="B10643" t="s">
        <v>2009</v>
      </c>
      <c r="C10643" t="s">
        <v>17341</v>
      </c>
      <c r="D10643" s="16" t="s">
        <v>621</v>
      </c>
      <c r="E10643">
        <v>0</v>
      </c>
    </row>
    <row r="10644" spans="1:5" x14ac:dyDescent="0.2">
      <c r="A10644">
        <v>106419</v>
      </c>
      <c r="B10644" t="s">
        <v>2009</v>
      </c>
      <c r="C10644" t="s">
        <v>17342</v>
      </c>
      <c r="D10644" s="16" t="s">
        <v>621</v>
      </c>
      <c r="E10644">
        <v>0</v>
      </c>
    </row>
    <row r="10645" spans="1:5" x14ac:dyDescent="0.2">
      <c r="A10645">
        <v>106440</v>
      </c>
      <c r="B10645" t="s">
        <v>2009</v>
      </c>
      <c r="C10645" t="s">
        <v>17343</v>
      </c>
      <c r="D10645" s="16" t="s">
        <v>621</v>
      </c>
      <c r="E10645">
        <v>0</v>
      </c>
    </row>
    <row r="10646" spans="1:5" x14ac:dyDescent="0.2">
      <c r="A10646">
        <v>106420</v>
      </c>
      <c r="B10646" t="s">
        <v>2009</v>
      </c>
      <c r="C10646" t="s">
        <v>17344</v>
      </c>
      <c r="D10646" s="16" t="s">
        <v>621</v>
      </c>
      <c r="E10646">
        <v>0</v>
      </c>
    </row>
    <row r="10647" spans="1:5" x14ac:dyDescent="0.2">
      <c r="A10647">
        <v>106421</v>
      </c>
      <c r="B10647" t="s">
        <v>2009</v>
      </c>
      <c r="C10647" t="s">
        <v>17345</v>
      </c>
      <c r="D10647" s="16" t="s">
        <v>621</v>
      </c>
      <c r="E10647">
        <v>0</v>
      </c>
    </row>
    <row r="10648" spans="1:5" x14ac:dyDescent="0.2">
      <c r="A10648">
        <v>106422</v>
      </c>
      <c r="B10648" t="s">
        <v>2009</v>
      </c>
      <c r="C10648" t="s">
        <v>17346</v>
      </c>
      <c r="D10648" s="16" t="s">
        <v>621</v>
      </c>
      <c r="E10648">
        <v>0</v>
      </c>
    </row>
    <row r="10649" spans="1:5" x14ac:dyDescent="0.2">
      <c r="A10649">
        <v>106423</v>
      </c>
      <c r="B10649" t="s">
        <v>2009</v>
      </c>
      <c r="C10649" t="s">
        <v>17347</v>
      </c>
      <c r="D10649" s="16" t="s">
        <v>621</v>
      </c>
      <c r="E10649">
        <v>0</v>
      </c>
    </row>
    <row r="10650" spans="1:5" x14ac:dyDescent="0.2">
      <c r="A10650">
        <v>106418</v>
      </c>
      <c r="B10650" t="s">
        <v>2009</v>
      </c>
      <c r="C10650" t="s">
        <v>17348</v>
      </c>
      <c r="D10650" s="16" t="s">
        <v>621</v>
      </c>
      <c r="E10650">
        <v>0</v>
      </c>
    </row>
    <row r="10651" spans="1:5" x14ac:dyDescent="0.2">
      <c r="A10651">
        <v>106424</v>
      </c>
      <c r="B10651" t="s">
        <v>2009</v>
      </c>
      <c r="C10651" t="s">
        <v>17349</v>
      </c>
      <c r="D10651" s="16" t="s">
        <v>621</v>
      </c>
      <c r="E10651">
        <v>0</v>
      </c>
    </row>
    <row r="10652" spans="1:5" x14ac:dyDescent="0.2">
      <c r="A10652">
        <v>106439</v>
      </c>
      <c r="B10652" t="s">
        <v>2009</v>
      </c>
      <c r="C10652" t="s">
        <v>17350</v>
      </c>
      <c r="D10652" s="16" t="s">
        <v>621</v>
      </c>
      <c r="E10652">
        <v>0</v>
      </c>
    </row>
    <row r="10653" spans="1:5" x14ac:dyDescent="0.2">
      <c r="A10653">
        <v>88789</v>
      </c>
      <c r="B10653" t="s">
        <v>2009</v>
      </c>
      <c r="C10653" t="s">
        <v>17351</v>
      </c>
      <c r="D10653" s="16" t="s">
        <v>656</v>
      </c>
      <c r="E10653">
        <v>382.84</v>
      </c>
    </row>
    <row r="10654" spans="1:5" x14ac:dyDescent="0.2">
      <c r="A10654">
        <v>88788</v>
      </c>
      <c r="B10654" t="s">
        <v>2009</v>
      </c>
      <c r="C10654" t="s">
        <v>17352</v>
      </c>
      <c r="D10654" s="16" t="s">
        <v>656</v>
      </c>
      <c r="E10654">
        <v>319.77999999999997</v>
      </c>
    </row>
    <row r="10655" spans="1:5" x14ac:dyDescent="0.2">
      <c r="A10655">
        <v>87245</v>
      </c>
      <c r="B10655" t="s">
        <v>2009</v>
      </c>
      <c r="C10655" t="s">
        <v>17353</v>
      </c>
      <c r="D10655" s="16" t="s">
        <v>656</v>
      </c>
      <c r="E10655">
        <v>297.3</v>
      </c>
    </row>
    <row r="10656" spans="1:5" x14ac:dyDescent="0.2">
      <c r="A10656">
        <v>87244</v>
      </c>
      <c r="B10656" t="s">
        <v>2009</v>
      </c>
      <c r="C10656" t="s">
        <v>17354</v>
      </c>
      <c r="D10656" s="16" t="s">
        <v>656</v>
      </c>
      <c r="E10656">
        <v>248.74</v>
      </c>
    </row>
    <row r="10657" spans="1:5" x14ac:dyDescent="0.2">
      <c r="A10657">
        <v>104589</v>
      </c>
      <c r="B10657" t="s">
        <v>2009</v>
      </c>
      <c r="C10657" t="s">
        <v>17355</v>
      </c>
      <c r="D10657" s="16" t="s">
        <v>656</v>
      </c>
      <c r="E10657">
        <v>249.06</v>
      </c>
    </row>
    <row r="10658" spans="1:5" x14ac:dyDescent="0.2">
      <c r="A10658">
        <v>104588</v>
      </c>
      <c r="B10658" t="s">
        <v>2009</v>
      </c>
      <c r="C10658" t="s">
        <v>17356</v>
      </c>
      <c r="D10658" s="16" t="s">
        <v>656</v>
      </c>
      <c r="E10658">
        <v>208.91</v>
      </c>
    </row>
    <row r="10659" spans="1:5" x14ac:dyDescent="0.2">
      <c r="A10659">
        <v>104591</v>
      </c>
      <c r="B10659" t="s">
        <v>2009</v>
      </c>
      <c r="C10659" t="s">
        <v>17357</v>
      </c>
      <c r="D10659" s="16" t="s">
        <v>656</v>
      </c>
      <c r="E10659">
        <v>275.64999999999998</v>
      </c>
    </row>
    <row r="10660" spans="1:5" x14ac:dyDescent="0.2">
      <c r="A10660">
        <v>104590</v>
      </c>
      <c r="B10660" t="s">
        <v>2009</v>
      </c>
      <c r="C10660" t="s">
        <v>17358</v>
      </c>
      <c r="D10660" s="16" t="s">
        <v>656</v>
      </c>
      <c r="E10660">
        <v>232.99</v>
      </c>
    </row>
    <row r="10661" spans="1:5" x14ac:dyDescent="0.2">
      <c r="A10661">
        <v>87267</v>
      </c>
      <c r="B10661" t="s">
        <v>2009</v>
      </c>
      <c r="C10661" t="s">
        <v>17359</v>
      </c>
      <c r="D10661" s="16" t="s">
        <v>656</v>
      </c>
      <c r="E10661">
        <v>63.91</v>
      </c>
    </row>
    <row r="10662" spans="1:5" x14ac:dyDescent="0.2">
      <c r="A10662">
        <v>104614</v>
      </c>
      <c r="B10662" t="s">
        <v>2009</v>
      </c>
      <c r="C10662" t="s">
        <v>17360</v>
      </c>
      <c r="D10662" s="16" t="s">
        <v>656</v>
      </c>
      <c r="E10662">
        <v>69.900000000000006</v>
      </c>
    </row>
    <row r="10663" spans="1:5" x14ac:dyDescent="0.2">
      <c r="A10663">
        <v>104613</v>
      </c>
      <c r="B10663" t="s">
        <v>2009</v>
      </c>
      <c r="C10663" t="s">
        <v>17361</v>
      </c>
      <c r="D10663" s="16" t="s">
        <v>656</v>
      </c>
      <c r="E10663">
        <v>61.7</v>
      </c>
    </row>
    <row r="10664" spans="1:5" x14ac:dyDescent="0.2">
      <c r="A10664">
        <v>87265</v>
      </c>
      <c r="B10664" t="s">
        <v>2009</v>
      </c>
      <c r="C10664" t="s">
        <v>17362</v>
      </c>
      <c r="D10664" s="16" t="s">
        <v>656</v>
      </c>
      <c r="E10664">
        <v>57.59</v>
      </c>
    </row>
    <row r="10665" spans="1:5" x14ac:dyDescent="0.2">
      <c r="A10665">
        <v>87271</v>
      </c>
      <c r="B10665" t="s">
        <v>2009</v>
      </c>
      <c r="C10665" t="s">
        <v>17363</v>
      </c>
      <c r="D10665" s="16" t="s">
        <v>656</v>
      </c>
      <c r="E10665">
        <v>68.73</v>
      </c>
    </row>
    <row r="10666" spans="1:5" x14ac:dyDescent="0.2">
      <c r="A10666">
        <v>87269</v>
      </c>
      <c r="B10666" t="s">
        <v>2009</v>
      </c>
      <c r="C10666" t="s">
        <v>17364</v>
      </c>
      <c r="D10666" s="16" t="s">
        <v>656</v>
      </c>
      <c r="E10666">
        <v>62.33</v>
      </c>
    </row>
    <row r="10667" spans="1:5" x14ac:dyDescent="0.2">
      <c r="A10667">
        <v>87275</v>
      </c>
      <c r="B10667" t="s">
        <v>2009</v>
      </c>
      <c r="C10667" t="s">
        <v>17365</v>
      </c>
      <c r="D10667" s="16" t="s">
        <v>656</v>
      </c>
      <c r="E10667">
        <v>74.12</v>
      </c>
    </row>
    <row r="10668" spans="1:5" x14ac:dyDescent="0.2">
      <c r="A10668">
        <v>87273</v>
      </c>
      <c r="B10668" t="s">
        <v>2009</v>
      </c>
      <c r="C10668" t="s">
        <v>17366</v>
      </c>
      <c r="D10668" s="16" t="s">
        <v>656</v>
      </c>
      <c r="E10668">
        <v>65.680000000000007</v>
      </c>
    </row>
    <row r="10669" spans="1:5" x14ac:dyDescent="0.2">
      <c r="A10669">
        <v>104612</v>
      </c>
      <c r="B10669" t="s">
        <v>2009</v>
      </c>
      <c r="C10669" t="s">
        <v>17367</v>
      </c>
      <c r="D10669" s="16" t="s">
        <v>656</v>
      </c>
      <c r="E10669">
        <v>89.23</v>
      </c>
    </row>
    <row r="10670" spans="1:5" x14ac:dyDescent="0.2">
      <c r="A10670">
        <v>104611</v>
      </c>
      <c r="B10670" t="s">
        <v>2009</v>
      </c>
      <c r="C10670" t="s">
        <v>17368</v>
      </c>
      <c r="D10670" s="16" t="s">
        <v>656</v>
      </c>
      <c r="E10670">
        <v>88.17</v>
      </c>
    </row>
    <row r="10671" spans="1:5" x14ac:dyDescent="0.2">
      <c r="A10671">
        <v>104618</v>
      </c>
      <c r="B10671" t="s">
        <v>2009</v>
      </c>
      <c r="C10671" t="s">
        <v>17369</v>
      </c>
      <c r="D10671" s="16" t="s">
        <v>656</v>
      </c>
      <c r="E10671">
        <v>331.05</v>
      </c>
    </row>
    <row r="10672" spans="1:5" x14ac:dyDescent="0.2">
      <c r="A10672">
        <v>104616</v>
      </c>
      <c r="B10672" t="s">
        <v>2009</v>
      </c>
      <c r="C10672" t="s">
        <v>17370</v>
      </c>
      <c r="D10672" s="16" t="s">
        <v>656</v>
      </c>
      <c r="E10672">
        <v>318.12</v>
      </c>
    </row>
    <row r="10673" spans="1:5" x14ac:dyDescent="0.2">
      <c r="A10673">
        <v>104617</v>
      </c>
      <c r="B10673" t="s">
        <v>2009</v>
      </c>
      <c r="C10673" t="s">
        <v>17371</v>
      </c>
      <c r="D10673" s="16" t="s">
        <v>656</v>
      </c>
      <c r="E10673">
        <v>257.63</v>
      </c>
    </row>
    <row r="10674" spans="1:5" x14ac:dyDescent="0.2">
      <c r="A10674">
        <v>104615</v>
      </c>
      <c r="B10674" t="s">
        <v>2009</v>
      </c>
      <c r="C10674" t="s">
        <v>17372</v>
      </c>
      <c r="D10674" s="16" t="s">
        <v>656</v>
      </c>
      <c r="E10674">
        <v>244.7</v>
      </c>
    </row>
    <row r="10675" spans="1:5" x14ac:dyDescent="0.2">
      <c r="A10675">
        <v>87247</v>
      </c>
      <c r="B10675" t="s">
        <v>2009</v>
      </c>
      <c r="C10675" t="s">
        <v>17373</v>
      </c>
      <c r="D10675" s="16" t="s">
        <v>656</v>
      </c>
      <c r="E10675">
        <v>56.84</v>
      </c>
    </row>
    <row r="10676" spans="1:5" x14ac:dyDescent="0.2">
      <c r="A10676">
        <v>87248</v>
      </c>
      <c r="B10676" t="s">
        <v>2009</v>
      </c>
      <c r="C10676" t="s">
        <v>17374</v>
      </c>
      <c r="D10676" s="16" t="s">
        <v>656</v>
      </c>
      <c r="E10676">
        <v>47.79</v>
      </c>
    </row>
    <row r="10677" spans="1:5" x14ac:dyDescent="0.2">
      <c r="A10677">
        <v>87246</v>
      </c>
      <c r="B10677" t="s">
        <v>2009</v>
      </c>
      <c r="C10677" t="s">
        <v>17375</v>
      </c>
      <c r="D10677" s="16" t="s">
        <v>656</v>
      </c>
      <c r="E10677">
        <v>65.260000000000005</v>
      </c>
    </row>
    <row r="10678" spans="1:5" x14ac:dyDescent="0.2">
      <c r="A10678">
        <v>104601</v>
      </c>
      <c r="B10678" t="s">
        <v>2009</v>
      </c>
      <c r="C10678" t="s">
        <v>17376</v>
      </c>
      <c r="D10678" s="16" t="s">
        <v>656</v>
      </c>
      <c r="E10678">
        <v>62.51</v>
      </c>
    </row>
    <row r="10679" spans="1:5" x14ac:dyDescent="0.2">
      <c r="A10679">
        <v>104603</v>
      </c>
      <c r="B10679" t="s">
        <v>2009</v>
      </c>
      <c r="C10679" t="s">
        <v>17377</v>
      </c>
      <c r="D10679" s="16" t="s">
        <v>656</v>
      </c>
      <c r="E10679">
        <v>50.61</v>
      </c>
    </row>
    <row r="10680" spans="1:5" x14ac:dyDescent="0.2">
      <c r="A10680">
        <v>104599</v>
      </c>
      <c r="B10680" t="s">
        <v>2009</v>
      </c>
      <c r="C10680" t="s">
        <v>17378</v>
      </c>
      <c r="D10680" s="16" t="s">
        <v>656</v>
      </c>
      <c r="E10680">
        <v>80.290000000000006</v>
      </c>
    </row>
    <row r="10681" spans="1:5" x14ac:dyDescent="0.2">
      <c r="A10681">
        <v>87250</v>
      </c>
      <c r="B10681" t="s">
        <v>2009</v>
      </c>
      <c r="C10681" t="s">
        <v>17379</v>
      </c>
      <c r="D10681" s="16" t="s">
        <v>656</v>
      </c>
      <c r="E10681">
        <v>58.41</v>
      </c>
    </row>
    <row r="10682" spans="1:5" x14ac:dyDescent="0.2">
      <c r="A10682">
        <v>87251</v>
      </c>
      <c r="B10682" t="s">
        <v>2009</v>
      </c>
      <c r="C10682" t="s">
        <v>17380</v>
      </c>
      <c r="D10682" s="16" t="s">
        <v>656</v>
      </c>
      <c r="E10682">
        <v>48.12</v>
      </c>
    </row>
    <row r="10683" spans="1:5" x14ac:dyDescent="0.2">
      <c r="A10683">
        <v>87249</v>
      </c>
      <c r="B10683" t="s">
        <v>2009</v>
      </c>
      <c r="C10683" t="s">
        <v>17381</v>
      </c>
      <c r="D10683" s="16" t="s">
        <v>656</v>
      </c>
      <c r="E10683">
        <v>70.760000000000005</v>
      </c>
    </row>
    <row r="10684" spans="1:5" x14ac:dyDescent="0.2">
      <c r="A10684">
        <v>104606</v>
      </c>
      <c r="B10684" t="s">
        <v>2009</v>
      </c>
      <c r="C10684" t="s">
        <v>17382</v>
      </c>
      <c r="D10684" s="16" t="s">
        <v>656</v>
      </c>
      <c r="E10684">
        <v>67.42</v>
      </c>
    </row>
    <row r="10685" spans="1:5" x14ac:dyDescent="0.2">
      <c r="A10685">
        <v>104607</v>
      </c>
      <c r="B10685" t="s">
        <v>2009</v>
      </c>
      <c r="C10685" t="s">
        <v>17383</v>
      </c>
      <c r="D10685" s="16" t="s">
        <v>656</v>
      </c>
      <c r="E10685">
        <v>52.14</v>
      </c>
    </row>
    <row r="10686" spans="1:5" x14ac:dyDescent="0.2">
      <c r="A10686">
        <v>104605</v>
      </c>
      <c r="B10686" t="s">
        <v>2009</v>
      </c>
      <c r="C10686" t="s">
        <v>17384</v>
      </c>
      <c r="D10686" s="16" t="s">
        <v>656</v>
      </c>
      <c r="E10686">
        <v>102.55</v>
      </c>
    </row>
    <row r="10687" spans="1:5" x14ac:dyDescent="0.2">
      <c r="A10687">
        <v>87256</v>
      </c>
      <c r="B10687" t="s">
        <v>2009</v>
      </c>
      <c r="C10687" t="s">
        <v>17385</v>
      </c>
      <c r="D10687" s="16" t="s">
        <v>656</v>
      </c>
      <c r="E10687">
        <v>68.05</v>
      </c>
    </row>
    <row r="10688" spans="1:5" x14ac:dyDescent="0.2">
      <c r="A10688">
        <v>87257</v>
      </c>
      <c r="B10688" t="s">
        <v>2009</v>
      </c>
      <c r="C10688" t="s">
        <v>17386</v>
      </c>
      <c r="D10688" s="16" t="s">
        <v>656</v>
      </c>
      <c r="E10688">
        <v>56.6</v>
      </c>
    </row>
    <row r="10689" spans="1:5" x14ac:dyDescent="0.2">
      <c r="A10689">
        <v>87255</v>
      </c>
      <c r="B10689" t="s">
        <v>2009</v>
      </c>
      <c r="C10689" t="s">
        <v>17387</v>
      </c>
      <c r="D10689" s="16" t="s">
        <v>656</v>
      </c>
      <c r="E10689">
        <v>81.48</v>
      </c>
    </row>
    <row r="10690" spans="1:5" x14ac:dyDescent="0.2">
      <c r="A10690">
        <v>104594</v>
      </c>
      <c r="B10690" t="s">
        <v>2009</v>
      </c>
      <c r="C10690" t="s">
        <v>17388</v>
      </c>
      <c r="D10690" s="16" t="s">
        <v>656</v>
      </c>
      <c r="E10690">
        <v>70.430000000000007</v>
      </c>
    </row>
    <row r="10691" spans="1:5" x14ac:dyDescent="0.2">
      <c r="A10691">
        <v>104595</v>
      </c>
      <c r="B10691" t="s">
        <v>2009</v>
      </c>
      <c r="C10691" t="s">
        <v>17389</v>
      </c>
      <c r="D10691" s="16" t="s">
        <v>656</v>
      </c>
      <c r="E10691">
        <v>57.13</v>
      </c>
    </row>
    <row r="10692" spans="1:5" x14ac:dyDescent="0.2">
      <c r="A10692">
        <v>104593</v>
      </c>
      <c r="B10692" t="s">
        <v>2009</v>
      </c>
      <c r="C10692" t="s">
        <v>17390</v>
      </c>
      <c r="D10692" s="16" t="s">
        <v>656</v>
      </c>
      <c r="E10692">
        <v>85.38</v>
      </c>
    </row>
    <row r="10693" spans="1:5" x14ac:dyDescent="0.2">
      <c r="A10693">
        <v>87262</v>
      </c>
      <c r="B10693" t="s">
        <v>2009</v>
      </c>
      <c r="C10693" t="s">
        <v>17391</v>
      </c>
      <c r="D10693" s="16" t="s">
        <v>656</v>
      </c>
      <c r="E10693">
        <v>114.19</v>
      </c>
    </row>
    <row r="10694" spans="1:5" x14ac:dyDescent="0.2">
      <c r="A10694">
        <v>87263</v>
      </c>
      <c r="B10694" t="s">
        <v>2009</v>
      </c>
      <c r="C10694" t="s">
        <v>17392</v>
      </c>
      <c r="D10694" s="16" t="s">
        <v>656</v>
      </c>
      <c r="E10694">
        <v>102.36</v>
      </c>
    </row>
    <row r="10695" spans="1:5" x14ac:dyDescent="0.2">
      <c r="A10695">
        <v>87261</v>
      </c>
      <c r="B10695" t="s">
        <v>2009</v>
      </c>
      <c r="C10695" t="s">
        <v>17393</v>
      </c>
      <c r="D10695" s="16" t="s">
        <v>656</v>
      </c>
      <c r="E10695">
        <v>128.61000000000001</v>
      </c>
    </row>
    <row r="10696" spans="1:5" x14ac:dyDescent="0.2">
      <c r="A10696">
        <v>104597</v>
      </c>
      <c r="B10696" t="s">
        <v>2009</v>
      </c>
      <c r="C10696" t="s">
        <v>17394</v>
      </c>
      <c r="D10696" s="16" t="s">
        <v>656</v>
      </c>
      <c r="E10696">
        <v>116.88</v>
      </c>
    </row>
    <row r="10697" spans="1:5" x14ac:dyDescent="0.2">
      <c r="A10697">
        <v>104598</v>
      </c>
      <c r="B10697" t="s">
        <v>2009</v>
      </c>
      <c r="C10697" t="s">
        <v>17395</v>
      </c>
      <c r="D10697" s="16" t="s">
        <v>656</v>
      </c>
      <c r="E10697">
        <v>102.97</v>
      </c>
    </row>
    <row r="10698" spans="1:5" x14ac:dyDescent="0.2">
      <c r="A10698">
        <v>104596</v>
      </c>
      <c r="B10698" t="s">
        <v>2009</v>
      </c>
      <c r="C10698" t="s">
        <v>17396</v>
      </c>
      <c r="D10698" s="16" t="s">
        <v>656</v>
      </c>
      <c r="E10698">
        <v>133</v>
      </c>
    </row>
    <row r="10699" spans="1:5" x14ac:dyDescent="0.2">
      <c r="A10699">
        <v>88648</v>
      </c>
      <c r="B10699" t="s">
        <v>2009</v>
      </c>
      <c r="C10699" t="s">
        <v>17397</v>
      </c>
      <c r="D10699" s="16" t="s">
        <v>658</v>
      </c>
      <c r="E10699">
        <v>7.41</v>
      </c>
    </row>
    <row r="10700" spans="1:5" x14ac:dyDescent="0.2">
      <c r="A10700">
        <v>88649</v>
      </c>
      <c r="B10700" t="s">
        <v>2009</v>
      </c>
      <c r="C10700" t="s">
        <v>17398</v>
      </c>
      <c r="D10700" s="16" t="s">
        <v>658</v>
      </c>
      <c r="E10700">
        <v>8.2899999999999991</v>
      </c>
    </row>
    <row r="10701" spans="1:5" x14ac:dyDescent="0.2">
      <c r="A10701">
        <v>88650</v>
      </c>
      <c r="B10701" t="s">
        <v>2009</v>
      </c>
      <c r="C10701" t="s">
        <v>17399</v>
      </c>
      <c r="D10701" s="16" t="s">
        <v>658</v>
      </c>
      <c r="E10701">
        <v>10.99</v>
      </c>
    </row>
    <row r="10702" spans="1:5" x14ac:dyDescent="0.2">
      <c r="A10702">
        <v>104619</v>
      </c>
      <c r="B10702" t="s">
        <v>2009</v>
      </c>
      <c r="C10702" t="s">
        <v>17400</v>
      </c>
      <c r="D10702" s="16" t="s">
        <v>658</v>
      </c>
      <c r="E10702">
        <v>12.87</v>
      </c>
    </row>
    <row r="10703" spans="1:5" x14ac:dyDescent="0.2">
      <c r="A10703">
        <v>103741</v>
      </c>
      <c r="B10703" t="s">
        <v>2009</v>
      </c>
      <c r="C10703" t="s">
        <v>17401</v>
      </c>
      <c r="D10703" s="16" t="s">
        <v>621</v>
      </c>
      <c r="E10703">
        <v>0</v>
      </c>
    </row>
    <row r="10704" spans="1:5" x14ac:dyDescent="0.2">
      <c r="A10704">
        <v>103755</v>
      </c>
      <c r="B10704" t="s">
        <v>2009</v>
      </c>
      <c r="C10704" t="s">
        <v>17402</v>
      </c>
      <c r="D10704" s="16" t="s">
        <v>658</v>
      </c>
      <c r="E10704">
        <v>0</v>
      </c>
    </row>
    <row r="10705" spans="1:5" x14ac:dyDescent="0.2">
      <c r="A10705">
        <v>103753</v>
      </c>
      <c r="B10705" t="s">
        <v>2009</v>
      </c>
      <c r="C10705" t="s">
        <v>17403</v>
      </c>
      <c r="D10705" s="16" t="s">
        <v>658</v>
      </c>
      <c r="E10705">
        <v>0</v>
      </c>
    </row>
    <row r="10706" spans="1:5" x14ac:dyDescent="0.2">
      <c r="A10706">
        <v>103754</v>
      </c>
      <c r="B10706" t="s">
        <v>2009</v>
      </c>
      <c r="C10706" t="s">
        <v>17404</v>
      </c>
      <c r="D10706" s="16" t="s">
        <v>658</v>
      </c>
      <c r="E10706">
        <v>0</v>
      </c>
    </row>
    <row r="10707" spans="1:5" x14ac:dyDescent="0.2">
      <c r="A10707">
        <v>103752</v>
      </c>
      <c r="B10707" t="s">
        <v>2009</v>
      </c>
      <c r="C10707" t="s">
        <v>17405</v>
      </c>
      <c r="D10707" s="16" t="s">
        <v>658</v>
      </c>
      <c r="E10707">
        <v>0</v>
      </c>
    </row>
    <row r="10708" spans="1:5" x14ac:dyDescent="0.2">
      <c r="A10708">
        <v>103759</v>
      </c>
      <c r="B10708" t="s">
        <v>2009</v>
      </c>
      <c r="C10708" t="s">
        <v>17406</v>
      </c>
      <c r="D10708" s="16" t="s">
        <v>658</v>
      </c>
      <c r="E10708">
        <v>0</v>
      </c>
    </row>
    <row r="10709" spans="1:5" x14ac:dyDescent="0.2">
      <c r="A10709">
        <v>103757</v>
      </c>
      <c r="B10709" t="s">
        <v>2009</v>
      </c>
      <c r="C10709" t="s">
        <v>17407</v>
      </c>
      <c r="D10709" s="16" t="s">
        <v>658</v>
      </c>
      <c r="E10709">
        <v>0</v>
      </c>
    </row>
    <row r="10710" spans="1:5" x14ac:dyDescent="0.2">
      <c r="A10710">
        <v>103758</v>
      </c>
      <c r="B10710" t="s">
        <v>2009</v>
      </c>
      <c r="C10710" t="s">
        <v>17408</v>
      </c>
      <c r="D10710" s="16" t="s">
        <v>658</v>
      </c>
      <c r="E10710">
        <v>0</v>
      </c>
    </row>
    <row r="10711" spans="1:5" x14ac:dyDescent="0.2">
      <c r="A10711">
        <v>103756</v>
      </c>
      <c r="B10711" t="s">
        <v>2009</v>
      </c>
      <c r="C10711" t="s">
        <v>17409</v>
      </c>
      <c r="D10711" s="16" t="s">
        <v>658</v>
      </c>
      <c r="E10711">
        <v>0</v>
      </c>
    </row>
    <row r="10712" spans="1:5" x14ac:dyDescent="0.2">
      <c r="A10712">
        <v>103734</v>
      </c>
      <c r="B10712" t="s">
        <v>2009</v>
      </c>
      <c r="C10712" t="s">
        <v>17410</v>
      </c>
      <c r="D10712" s="16" t="s">
        <v>621</v>
      </c>
      <c r="E10712">
        <v>0</v>
      </c>
    </row>
    <row r="10713" spans="1:5" x14ac:dyDescent="0.2">
      <c r="A10713">
        <v>103740</v>
      </c>
      <c r="B10713" t="s">
        <v>2009</v>
      </c>
      <c r="C10713" t="s">
        <v>17411</v>
      </c>
      <c r="D10713" s="16" t="s">
        <v>621</v>
      </c>
      <c r="E10713">
        <v>0</v>
      </c>
    </row>
    <row r="10714" spans="1:5" x14ac:dyDescent="0.2">
      <c r="A10714">
        <v>103747</v>
      </c>
      <c r="B10714" t="s">
        <v>2009</v>
      </c>
      <c r="C10714" t="s">
        <v>17412</v>
      </c>
      <c r="D10714" s="16" t="s">
        <v>658</v>
      </c>
      <c r="E10714">
        <v>0</v>
      </c>
    </row>
    <row r="10715" spans="1:5" x14ac:dyDescent="0.2">
      <c r="A10715">
        <v>103746</v>
      </c>
      <c r="B10715" t="s">
        <v>2009</v>
      </c>
      <c r="C10715" t="s">
        <v>17413</v>
      </c>
      <c r="D10715" s="16" t="s">
        <v>658</v>
      </c>
      <c r="E10715">
        <v>0</v>
      </c>
    </row>
    <row r="10716" spans="1:5" x14ac:dyDescent="0.2">
      <c r="A10716">
        <v>103749</v>
      </c>
      <c r="B10716" t="s">
        <v>2009</v>
      </c>
      <c r="C10716" t="s">
        <v>17414</v>
      </c>
      <c r="D10716" s="16" t="s">
        <v>658</v>
      </c>
      <c r="E10716">
        <v>0</v>
      </c>
    </row>
    <row r="10717" spans="1:5" x14ac:dyDescent="0.2">
      <c r="A10717">
        <v>103744</v>
      </c>
      <c r="B10717" t="s">
        <v>2009</v>
      </c>
      <c r="C10717" t="s">
        <v>17415</v>
      </c>
      <c r="D10717" s="16" t="s">
        <v>658</v>
      </c>
      <c r="E10717">
        <v>0</v>
      </c>
    </row>
    <row r="10718" spans="1:5" x14ac:dyDescent="0.2">
      <c r="A10718">
        <v>103748</v>
      </c>
      <c r="B10718" t="s">
        <v>2009</v>
      </c>
      <c r="C10718" t="s">
        <v>17416</v>
      </c>
      <c r="D10718" s="16" t="s">
        <v>658</v>
      </c>
      <c r="E10718">
        <v>0</v>
      </c>
    </row>
    <row r="10719" spans="1:5" x14ac:dyDescent="0.2">
      <c r="A10719">
        <v>103745</v>
      </c>
      <c r="B10719" t="s">
        <v>2009</v>
      </c>
      <c r="C10719" t="s">
        <v>17417</v>
      </c>
      <c r="D10719" s="16" t="s">
        <v>658</v>
      </c>
      <c r="E10719">
        <v>0</v>
      </c>
    </row>
    <row r="10720" spans="1:5" x14ac:dyDescent="0.2">
      <c r="A10720">
        <v>103751</v>
      </c>
      <c r="B10720" t="s">
        <v>2009</v>
      </c>
      <c r="C10720" t="s">
        <v>17418</v>
      </c>
      <c r="D10720" s="16" t="s">
        <v>658</v>
      </c>
      <c r="E10720">
        <v>0</v>
      </c>
    </row>
    <row r="10721" spans="1:5" x14ac:dyDescent="0.2">
      <c r="A10721">
        <v>103750</v>
      </c>
      <c r="B10721" t="s">
        <v>2009</v>
      </c>
      <c r="C10721" t="s">
        <v>17419</v>
      </c>
      <c r="D10721" s="16" t="s">
        <v>658</v>
      </c>
      <c r="E10721">
        <v>0</v>
      </c>
    </row>
    <row r="10722" spans="1:5" x14ac:dyDescent="0.2">
      <c r="A10722">
        <v>103735</v>
      </c>
      <c r="B10722" t="s">
        <v>2009</v>
      </c>
      <c r="C10722" t="s">
        <v>17420</v>
      </c>
      <c r="D10722" s="16" t="s">
        <v>621</v>
      </c>
      <c r="E10722">
        <v>0</v>
      </c>
    </row>
    <row r="10723" spans="1:5" x14ac:dyDescent="0.2">
      <c r="A10723">
        <v>103738</v>
      </c>
      <c r="B10723" t="s">
        <v>2009</v>
      </c>
      <c r="C10723" t="s">
        <v>17421</v>
      </c>
      <c r="D10723" s="16" t="s">
        <v>621</v>
      </c>
      <c r="E10723">
        <v>0</v>
      </c>
    </row>
    <row r="10724" spans="1:5" x14ac:dyDescent="0.2">
      <c r="A10724">
        <v>103736</v>
      </c>
      <c r="B10724" t="s">
        <v>2009</v>
      </c>
      <c r="C10724" t="s">
        <v>17422</v>
      </c>
      <c r="D10724" s="16" t="s">
        <v>621</v>
      </c>
      <c r="E10724">
        <v>0</v>
      </c>
    </row>
    <row r="10725" spans="1:5" x14ac:dyDescent="0.2">
      <c r="A10725">
        <v>103739</v>
      </c>
      <c r="B10725" t="s">
        <v>2009</v>
      </c>
      <c r="C10725" t="s">
        <v>17423</v>
      </c>
      <c r="D10725" s="16" t="s">
        <v>621</v>
      </c>
      <c r="E10725">
        <v>0</v>
      </c>
    </row>
    <row r="10726" spans="1:5" x14ac:dyDescent="0.2">
      <c r="A10726">
        <v>103737</v>
      </c>
      <c r="B10726" t="s">
        <v>2009</v>
      </c>
      <c r="C10726" t="s">
        <v>17424</v>
      </c>
      <c r="D10726" s="16" t="s">
        <v>621</v>
      </c>
      <c r="E10726">
        <v>0</v>
      </c>
    </row>
    <row r="10727" spans="1:5" x14ac:dyDescent="0.2">
      <c r="A10727">
        <v>103742</v>
      </c>
      <c r="B10727" t="s">
        <v>2009</v>
      </c>
      <c r="C10727" t="s">
        <v>17425</v>
      </c>
      <c r="D10727" s="16" t="s">
        <v>621</v>
      </c>
      <c r="E10727">
        <v>0</v>
      </c>
    </row>
    <row r="10728" spans="1:5" x14ac:dyDescent="0.2">
      <c r="A10728">
        <v>103689</v>
      </c>
      <c r="B10728" t="s">
        <v>2009</v>
      </c>
      <c r="C10728" t="s">
        <v>17426</v>
      </c>
      <c r="D10728" s="16" t="s">
        <v>656</v>
      </c>
      <c r="E10728">
        <v>597.88</v>
      </c>
    </row>
    <row r="10729" spans="1:5" x14ac:dyDescent="0.2">
      <c r="A10729">
        <v>103702</v>
      </c>
      <c r="B10729" t="s">
        <v>2009</v>
      </c>
      <c r="C10729" t="s">
        <v>17427</v>
      </c>
      <c r="D10729" s="16" t="s">
        <v>656</v>
      </c>
      <c r="E10729">
        <v>0</v>
      </c>
    </row>
    <row r="10730" spans="1:5" x14ac:dyDescent="0.2">
      <c r="A10730">
        <v>103700</v>
      </c>
      <c r="B10730" t="s">
        <v>2009</v>
      </c>
      <c r="C10730" t="s">
        <v>17428</v>
      </c>
      <c r="D10730" s="16" t="s">
        <v>656</v>
      </c>
      <c r="E10730">
        <v>0</v>
      </c>
    </row>
    <row r="10731" spans="1:5" x14ac:dyDescent="0.2">
      <c r="A10731">
        <v>103698</v>
      </c>
      <c r="B10731" t="s">
        <v>2009</v>
      </c>
      <c r="C10731" t="s">
        <v>17429</v>
      </c>
      <c r="D10731" s="16" t="s">
        <v>656</v>
      </c>
      <c r="E10731">
        <v>0</v>
      </c>
    </row>
    <row r="10732" spans="1:5" x14ac:dyDescent="0.2">
      <c r="A10732">
        <v>103703</v>
      </c>
      <c r="B10732" t="s">
        <v>2009</v>
      </c>
      <c r="C10732" t="s">
        <v>17430</v>
      </c>
      <c r="D10732" s="16" t="s">
        <v>656</v>
      </c>
      <c r="E10732">
        <v>0</v>
      </c>
    </row>
    <row r="10733" spans="1:5" x14ac:dyDescent="0.2">
      <c r="A10733">
        <v>103701</v>
      </c>
      <c r="B10733" t="s">
        <v>2009</v>
      </c>
      <c r="C10733" t="s">
        <v>17431</v>
      </c>
      <c r="D10733" s="16" t="s">
        <v>656</v>
      </c>
      <c r="E10733">
        <v>0</v>
      </c>
    </row>
    <row r="10734" spans="1:5" x14ac:dyDescent="0.2">
      <c r="A10734">
        <v>103699</v>
      </c>
      <c r="B10734" t="s">
        <v>2009</v>
      </c>
      <c r="C10734" t="s">
        <v>17432</v>
      </c>
      <c r="D10734" s="16" t="s">
        <v>656</v>
      </c>
      <c r="E10734">
        <v>0</v>
      </c>
    </row>
    <row r="10735" spans="1:5" x14ac:dyDescent="0.2">
      <c r="A10735">
        <v>103704</v>
      </c>
      <c r="B10735" t="s">
        <v>2009</v>
      </c>
      <c r="C10735" t="s">
        <v>17433</v>
      </c>
      <c r="D10735" s="16" t="s">
        <v>656</v>
      </c>
      <c r="E10735">
        <v>0</v>
      </c>
    </row>
    <row r="10736" spans="1:5" x14ac:dyDescent="0.2">
      <c r="A10736">
        <v>103706</v>
      </c>
      <c r="B10736" t="s">
        <v>2009</v>
      </c>
      <c r="C10736" t="s">
        <v>17434</v>
      </c>
      <c r="D10736" s="16" t="s">
        <v>621</v>
      </c>
      <c r="E10736">
        <v>0</v>
      </c>
    </row>
    <row r="10737" spans="1:5" x14ac:dyDescent="0.2">
      <c r="A10737">
        <v>103707</v>
      </c>
      <c r="B10737" t="s">
        <v>2009</v>
      </c>
      <c r="C10737" t="s">
        <v>17435</v>
      </c>
      <c r="D10737" s="16" t="s">
        <v>621</v>
      </c>
      <c r="E10737">
        <v>0</v>
      </c>
    </row>
    <row r="10738" spans="1:5" x14ac:dyDescent="0.2">
      <c r="A10738">
        <v>103708</v>
      </c>
      <c r="B10738" t="s">
        <v>2009</v>
      </c>
      <c r="C10738" t="s">
        <v>17436</v>
      </c>
      <c r="D10738" s="16" t="s">
        <v>621</v>
      </c>
      <c r="E10738">
        <v>0</v>
      </c>
    </row>
    <row r="10739" spans="1:5" x14ac:dyDescent="0.2">
      <c r="A10739">
        <v>103709</v>
      </c>
      <c r="B10739" t="s">
        <v>2009</v>
      </c>
      <c r="C10739" t="s">
        <v>17437</v>
      </c>
      <c r="D10739" s="16" t="s">
        <v>621</v>
      </c>
      <c r="E10739">
        <v>0</v>
      </c>
    </row>
    <row r="10740" spans="1:5" x14ac:dyDescent="0.2">
      <c r="A10740">
        <v>103710</v>
      </c>
      <c r="B10740" t="s">
        <v>2009</v>
      </c>
      <c r="C10740" t="s">
        <v>17438</v>
      </c>
      <c r="D10740" s="16" t="s">
        <v>621</v>
      </c>
      <c r="E10740">
        <v>0</v>
      </c>
    </row>
    <row r="10741" spans="1:5" x14ac:dyDescent="0.2">
      <c r="A10741">
        <v>103711</v>
      </c>
      <c r="B10741" t="s">
        <v>2009</v>
      </c>
      <c r="C10741" t="s">
        <v>17439</v>
      </c>
      <c r="D10741" s="16" t="s">
        <v>621</v>
      </c>
      <c r="E10741">
        <v>0</v>
      </c>
    </row>
    <row r="10742" spans="1:5" x14ac:dyDescent="0.2">
      <c r="A10742">
        <v>103712</v>
      </c>
      <c r="B10742" t="s">
        <v>2009</v>
      </c>
      <c r="C10742" t="s">
        <v>17440</v>
      </c>
      <c r="D10742" s="16" t="s">
        <v>621</v>
      </c>
      <c r="E10742">
        <v>0</v>
      </c>
    </row>
    <row r="10743" spans="1:5" x14ac:dyDescent="0.2">
      <c r="A10743">
        <v>103713</v>
      </c>
      <c r="B10743" t="s">
        <v>2009</v>
      </c>
      <c r="C10743" t="s">
        <v>17441</v>
      </c>
      <c r="D10743" s="16" t="s">
        <v>621</v>
      </c>
      <c r="E10743">
        <v>0</v>
      </c>
    </row>
    <row r="10744" spans="1:5" x14ac:dyDescent="0.2">
      <c r="A10744">
        <v>103714</v>
      </c>
      <c r="B10744" t="s">
        <v>2009</v>
      </c>
      <c r="C10744" t="s">
        <v>17442</v>
      </c>
      <c r="D10744" s="16" t="s">
        <v>621</v>
      </c>
      <c r="E10744">
        <v>0</v>
      </c>
    </row>
    <row r="10745" spans="1:5" x14ac:dyDescent="0.2">
      <c r="A10745">
        <v>103715</v>
      </c>
      <c r="B10745" t="s">
        <v>2009</v>
      </c>
      <c r="C10745" t="s">
        <v>17443</v>
      </c>
      <c r="D10745" s="16" t="s">
        <v>621</v>
      </c>
      <c r="E10745">
        <v>0</v>
      </c>
    </row>
    <row r="10746" spans="1:5" x14ac:dyDescent="0.2">
      <c r="A10746">
        <v>103716</v>
      </c>
      <c r="B10746" t="s">
        <v>2009</v>
      </c>
      <c r="C10746" t="s">
        <v>17444</v>
      </c>
      <c r="D10746" s="16" t="s">
        <v>621</v>
      </c>
      <c r="E10746">
        <v>0</v>
      </c>
    </row>
    <row r="10747" spans="1:5" x14ac:dyDescent="0.2">
      <c r="A10747">
        <v>103717</v>
      </c>
      <c r="B10747" t="s">
        <v>2009</v>
      </c>
      <c r="C10747" t="s">
        <v>17445</v>
      </c>
      <c r="D10747" s="16" t="s">
        <v>621</v>
      </c>
      <c r="E10747">
        <v>0</v>
      </c>
    </row>
    <row r="10748" spans="1:5" x14ac:dyDescent="0.2">
      <c r="A10748">
        <v>103718</v>
      </c>
      <c r="B10748" t="s">
        <v>2009</v>
      </c>
      <c r="C10748" t="s">
        <v>17446</v>
      </c>
      <c r="D10748" s="16" t="s">
        <v>621</v>
      </c>
      <c r="E10748">
        <v>0</v>
      </c>
    </row>
    <row r="10749" spans="1:5" x14ac:dyDescent="0.2">
      <c r="A10749">
        <v>103719</v>
      </c>
      <c r="B10749" t="s">
        <v>2009</v>
      </c>
      <c r="C10749" t="s">
        <v>17447</v>
      </c>
      <c r="D10749" s="16" t="s">
        <v>621</v>
      </c>
      <c r="E10749">
        <v>0</v>
      </c>
    </row>
    <row r="10750" spans="1:5" x14ac:dyDescent="0.2">
      <c r="A10750">
        <v>103720</v>
      </c>
      <c r="B10750" t="s">
        <v>2009</v>
      </c>
      <c r="C10750" t="s">
        <v>17448</v>
      </c>
      <c r="D10750" s="16" t="s">
        <v>621</v>
      </c>
      <c r="E10750">
        <v>0</v>
      </c>
    </row>
    <row r="10751" spans="1:5" x14ac:dyDescent="0.2">
      <c r="A10751">
        <v>103721</v>
      </c>
      <c r="B10751" t="s">
        <v>2009</v>
      </c>
      <c r="C10751" t="s">
        <v>17449</v>
      </c>
      <c r="D10751" s="16" t="s">
        <v>621</v>
      </c>
      <c r="E10751">
        <v>0</v>
      </c>
    </row>
    <row r="10752" spans="1:5" x14ac:dyDescent="0.2">
      <c r="A10752">
        <v>103705</v>
      </c>
      <c r="B10752" t="s">
        <v>2009</v>
      </c>
      <c r="C10752" t="s">
        <v>17450</v>
      </c>
      <c r="D10752" s="16" t="s">
        <v>621</v>
      </c>
      <c r="E10752">
        <v>0</v>
      </c>
    </row>
    <row r="10753" spans="1:5" x14ac:dyDescent="0.2">
      <c r="A10753">
        <v>103722</v>
      </c>
      <c r="B10753" t="s">
        <v>2009</v>
      </c>
      <c r="C10753" t="s">
        <v>17451</v>
      </c>
      <c r="D10753" s="16" t="s">
        <v>621</v>
      </c>
      <c r="E10753">
        <v>0</v>
      </c>
    </row>
    <row r="10754" spans="1:5" x14ac:dyDescent="0.2">
      <c r="A10754">
        <v>103723</v>
      </c>
      <c r="B10754" t="s">
        <v>2009</v>
      </c>
      <c r="C10754" t="s">
        <v>17452</v>
      </c>
      <c r="D10754" s="16" t="s">
        <v>621</v>
      </c>
      <c r="E10754">
        <v>0</v>
      </c>
    </row>
    <row r="10755" spans="1:5" x14ac:dyDescent="0.2">
      <c r="A10755">
        <v>103724</v>
      </c>
      <c r="B10755" t="s">
        <v>2009</v>
      </c>
      <c r="C10755" t="s">
        <v>17453</v>
      </c>
      <c r="D10755" s="16" t="s">
        <v>621</v>
      </c>
      <c r="E10755">
        <v>0</v>
      </c>
    </row>
    <row r="10756" spans="1:5" x14ac:dyDescent="0.2">
      <c r="A10756">
        <v>103725</v>
      </c>
      <c r="B10756" t="s">
        <v>2009</v>
      </c>
      <c r="C10756" t="s">
        <v>17454</v>
      </c>
      <c r="D10756" s="16" t="s">
        <v>621</v>
      </c>
      <c r="E10756">
        <v>0</v>
      </c>
    </row>
    <row r="10757" spans="1:5" x14ac:dyDescent="0.2">
      <c r="A10757">
        <v>103726</v>
      </c>
      <c r="B10757" t="s">
        <v>2009</v>
      </c>
      <c r="C10757" t="s">
        <v>17455</v>
      </c>
      <c r="D10757" s="16" t="s">
        <v>621</v>
      </c>
      <c r="E10757">
        <v>0</v>
      </c>
    </row>
    <row r="10758" spans="1:5" x14ac:dyDescent="0.2">
      <c r="A10758">
        <v>103727</v>
      </c>
      <c r="B10758" t="s">
        <v>2009</v>
      </c>
      <c r="C10758" t="s">
        <v>17456</v>
      </c>
      <c r="D10758" s="16" t="s">
        <v>621</v>
      </c>
      <c r="E10758">
        <v>0</v>
      </c>
    </row>
    <row r="10759" spans="1:5" x14ac:dyDescent="0.2">
      <c r="A10759">
        <v>103728</v>
      </c>
      <c r="B10759" t="s">
        <v>2009</v>
      </c>
      <c r="C10759" t="s">
        <v>17457</v>
      </c>
      <c r="D10759" s="16" t="s">
        <v>621</v>
      </c>
      <c r="E10759">
        <v>0</v>
      </c>
    </row>
    <row r="10760" spans="1:5" x14ac:dyDescent="0.2">
      <c r="A10760">
        <v>103729</v>
      </c>
      <c r="B10760" t="s">
        <v>2009</v>
      </c>
      <c r="C10760" t="s">
        <v>17458</v>
      </c>
      <c r="D10760" s="16" t="s">
        <v>621</v>
      </c>
      <c r="E10760">
        <v>0</v>
      </c>
    </row>
    <row r="10761" spans="1:5" x14ac:dyDescent="0.2">
      <c r="A10761">
        <v>103730</v>
      </c>
      <c r="B10761" t="s">
        <v>2009</v>
      </c>
      <c r="C10761" t="s">
        <v>17459</v>
      </c>
      <c r="D10761" s="16" t="s">
        <v>621</v>
      </c>
      <c r="E10761">
        <v>0</v>
      </c>
    </row>
    <row r="10762" spans="1:5" x14ac:dyDescent="0.2">
      <c r="A10762">
        <v>103731</v>
      </c>
      <c r="B10762" t="s">
        <v>2009</v>
      </c>
      <c r="C10762" t="s">
        <v>17460</v>
      </c>
      <c r="D10762" s="16" t="s">
        <v>621</v>
      </c>
      <c r="E10762">
        <v>0</v>
      </c>
    </row>
    <row r="10763" spans="1:5" x14ac:dyDescent="0.2">
      <c r="A10763">
        <v>103732</v>
      </c>
      <c r="B10763" t="s">
        <v>2009</v>
      </c>
      <c r="C10763" t="s">
        <v>17461</v>
      </c>
      <c r="D10763" s="16" t="s">
        <v>621</v>
      </c>
      <c r="E10763">
        <v>0</v>
      </c>
    </row>
    <row r="10764" spans="1:5" x14ac:dyDescent="0.2">
      <c r="A10764">
        <v>103733</v>
      </c>
      <c r="B10764" t="s">
        <v>2009</v>
      </c>
      <c r="C10764" t="s">
        <v>17462</v>
      </c>
      <c r="D10764" s="16" t="s">
        <v>621</v>
      </c>
      <c r="E10764">
        <v>0</v>
      </c>
    </row>
    <row r="10765" spans="1:5" x14ac:dyDescent="0.2">
      <c r="A10765">
        <v>103696</v>
      </c>
      <c r="B10765" t="s">
        <v>2009</v>
      </c>
      <c r="C10765" t="s">
        <v>17463</v>
      </c>
      <c r="D10765" s="16" t="s">
        <v>621</v>
      </c>
      <c r="E10765">
        <v>166.5</v>
      </c>
    </row>
    <row r="10766" spans="1:5" x14ac:dyDescent="0.2">
      <c r="A10766">
        <v>103697</v>
      </c>
      <c r="B10766" t="s">
        <v>2009</v>
      </c>
      <c r="C10766" t="s">
        <v>17464</v>
      </c>
      <c r="D10766" s="16" t="s">
        <v>621</v>
      </c>
      <c r="E10766">
        <v>153.52000000000001</v>
      </c>
    </row>
    <row r="10767" spans="1:5" x14ac:dyDescent="0.2">
      <c r="A10767">
        <v>103695</v>
      </c>
      <c r="B10767" t="s">
        <v>2009</v>
      </c>
      <c r="C10767" t="s">
        <v>17465</v>
      </c>
      <c r="D10767" s="16" t="s">
        <v>621</v>
      </c>
      <c r="E10767">
        <v>115.9</v>
      </c>
    </row>
    <row r="10768" spans="1:5" x14ac:dyDescent="0.2">
      <c r="A10768">
        <v>103694</v>
      </c>
      <c r="B10768" t="s">
        <v>2009</v>
      </c>
      <c r="C10768" t="s">
        <v>17466</v>
      </c>
      <c r="D10768" s="16" t="s">
        <v>621</v>
      </c>
      <c r="E10768">
        <v>128.88</v>
      </c>
    </row>
    <row r="10769" spans="1:5" x14ac:dyDescent="0.2">
      <c r="A10769">
        <v>103690</v>
      </c>
      <c r="B10769" t="s">
        <v>2009</v>
      </c>
      <c r="C10769" t="s">
        <v>17467</v>
      </c>
      <c r="D10769" s="16" t="s">
        <v>621</v>
      </c>
      <c r="E10769">
        <v>0</v>
      </c>
    </row>
    <row r="10770" spans="1:5" x14ac:dyDescent="0.2">
      <c r="A10770">
        <v>103693</v>
      </c>
      <c r="B10770" t="s">
        <v>2009</v>
      </c>
      <c r="C10770" t="s">
        <v>17468</v>
      </c>
      <c r="D10770" s="16" t="s">
        <v>621</v>
      </c>
      <c r="E10770">
        <v>0</v>
      </c>
    </row>
    <row r="10771" spans="1:5" x14ac:dyDescent="0.2">
      <c r="A10771">
        <v>103692</v>
      </c>
      <c r="B10771" t="s">
        <v>2009</v>
      </c>
      <c r="C10771" t="s">
        <v>17469</v>
      </c>
      <c r="D10771" s="16" t="s">
        <v>621</v>
      </c>
      <c r="E10771">
        <v>0</v>
      </c>
    </row>
    <row r="10772" spans="1:5" x14ac:dyDescent="0.2">
      <c r="A10772">
        <v>103691</v>
      </c>
      <c r="B10772" t="s">
        <v>2009</v>
      </c>
      <c r="C10772" t="s">
        <v>17470</v>
      </c>
      <c r="D10772" s="16" t="s">
        <v>621</v>
      </c>
      <c r="E10772">
        <v>0</v>
      </c>
    </row>
    <row r="10773" spans="1:5" x14ac:dyDescent="0.2">
      <c r="A10773">
        <v>96987</v>
      </c>
      <c r="B10773" t="s">
        <v>2009</v>
      </c>
      <c r="C10773" t="s">
        <v>17471</v>
      </c>
      <c r="D10773" s="16" t="s">
        <v>621</v>
      </c>
      <c r="E10773">
        <v>152.32</v>
      </c>
    </row>
    <row r="10774" spans="1:5" x14ac:dyDescent="0.2">
      <c r="A10774">
        <v>96989</v>
      </c>
      <c r="B10774" t="s">
        <v>2009</v>
      </c>
      <c r="C10774" t="s">
        <v>17472</v>
      </c>
      <c r="D10774" s="16" t="s">
        <v>621</v>
      </c>
      <c r="E10774">
        <v>146.80000000000001</v>
      </c>
    </row>
    <row r="10775" spans="1:5" x14ac:dyDescent="0.2">
      <c r="A10775">
        <v>104749</v>
      </c>
      <c r="B10775" t="s">
        <v>2009</v>
      </c>
      <c r="C10775" t="s">
        <v>17473</v>
      </c>
      <c r="D10775" s="16" t="s">
        <v>621</v>
      </c>
      <c r="E10775">
        <v>24.07</v>
      </c>
    </row>
    <row r="10776" spans="1:5" x14ac:dyDescent="0.2">
      <c r="A10776">
        <v>104750</v>
      </c>
      <c r="B10776" t="s">
        <v>2009</v>
      </c>
      <c r="C10776" t="s">
        <v>17474</v>
      </c>
      <c r="D10776" s="16" t="s">
        <v>621</v>
      </c>
      <c r="E10776">
        <v>20.29</v>
      </c>
    </row>
    <row r="10777" spans="1:5" x14ac:dyDescent="0.2">
      <c r="A10777">
        <v>104751</v>
      </c>
      <c r="B10777" t="s">
        <v>2009</v>
      </c>
      <c r="C10777" t="s">
        <v>17475</v>
      </c>
      <c r="D10777" s="16" t="s">
        <v>621</v>
      </c>
      <c r="E10777">
        <v>26.78</v>
      </c>
    </row>
    <row r="10778" spans="1:5" x14ac:dyDescent="0.2">
      <c r="A10778">
        <v>104752</v>
      </c>
      <c r="B10778" t="s">
        <v>2009</v>
      </c>
      <c r="C10778" t="s">
        <v>17476</v>
      </c>
      <c r="D10778" s="16" t="s">
        <v>621</v>
      </c>
      <c r="E10778">
        <v>25.75</v>
      </c>
    </row>
    <row r="10779" spans="1:5" x14ac:dyDescent="0.2">
      <c r="A10779">
        <v>104753</v>
      </c>
      <c r="B10779" t="s">
        <v>2009</v>
      </c>
      <c r="C10779" t="s">
        <v>17477</v>
      </c>
      <c r="D10779" s="16" t="s">
        <v>621</v>
      </c>
      <c r="E10779">
        <v>30.43</v>
      </c>
    </row>
    <row r="10780" spans="1:5" x14ac:dyDescent="0.2">
      <c r="A10780">
        <v>104754</v>
      </c>
      <c r="B10780" t="s">
        <v>2009</v>
      </c>
      <c r="C10780" t="s">
        <v>17478</v>
      </c>
      <c r="D10780" s="16" t="s">
        <v>621</v>
      </c>
      <c r="E10780">
        <v>38.46</v>
      </c>
    </row>
    <row r="10781" spans="1:5" x14ac:dyDescent="0.2">
      <c r="A10781">
        <v>104755</v>
      </c>
      <c r="B10781" t="s">
        <v>2009</v>
      </c>
      <c r="C10781" t="s">
        <v>17479</v>
      </c>
      <c r="D10781" s="16" t="s">
        <v>621</v>
      </c>
      <c r="E10781">
        <v>50.91</v>
      </c>
    </row>
    <row r="10782" spans="1:5" x14ac:dyDescent="0.2">
      <c r="A10782">
        <v>96982</v>
      </c>
      <c r="B10782" t="s">
        <v>2009</v>
      </c>
      <c r="C10782" t="s">
        <v>17480</v>
      </c>
      <c r="D10782" s="16" t="s">
        <v>621</v>
      </c>
      <c r="E10782">
        <v>0</v>
      </c>
    </row>
    <row r="10783" spans="1:5" x14ac:dyDescent="0.2">
      <c r="A10783">
        <v>96993</v>
      </c>
      <c r="B10783" t="s">
        <v>2009</v>
      </c>
      <c r="C10783" t="s">
        <v>17481</v>
      </c>
      <c r="D10783" s="16" t="s">
        <v>621</v>
      </c>
      <c r="E10783">
        <v>0</v>
      </c>
    </row>
    <row r="10784" spans="1:5" x14ac:dyDescent="0.2">
      <c r="A10784">
        <v>96990</v>
      </c>
      <c r="B10784" t="s">
        <v>2009</v>
      </c>
      <c r="C10784" t="s">
        <v>17482</v>
      </c>
      <c r="D10784" s="16" t="s">
        <v>621</v>
      </c>
      <c r="E10784">
        <v>0</v>
      </c>
    </row>
    <row r="10785" spans="1:5" x14ac:dyDescent="0.2">
      <c r="A10785">
        <v>96991</v>
      </c>
      <c r="B10785" t="s">
        <v>2009</v>
      </c>
      <c r="C10785" t="s">
        <v>17483</v>
      </c>
      <c r="D10785" s="16" t="s">
        <v>621</v>
      </c>
      <c r="E10785">
        <v>0</v>
      </c>
    </row>
    <row r="10786" spans="1:5" x14ac:dyDescent="0.2">
      <c r="A10786">
        <v>96992</v>
      </c>
      <c r="B10786" t="s">
        <v>2009</v>
      </c>
      <c r="C10786" t="s">
        <v>17484</v>
      </c>
      <c r="D10786" s="16" t="s">
        <v>621</v>
      </c>
      <c r="E10786">
        <v>0</v>
      </c>
    </row>
    <row r="10787" spans="1:5" x14ac:dyDescent="0.2">
      <c r="A10787">
        <v>96994</v>
      </c>
      <c r="B10787" t="s">
        <v>2009</v>
      </c>
      <c r="C10787" t="s">
        <v>17485</v>
      </c>
      <c r="D10787" s="16" t="s">
        <v>621</v>
      </c>
      <c r="E10787">
        <v>0</v>
      </c>
    </row>
    <row r="10788" spans="1:5" x14ac:dyDescent="0.2">
      <c r="A10788">
        <v>96973</v>
      </c>
      <c r="B10788" t="s">
        <v>2009</v>
      </c>
      <c r="C10788" t="s">
        <v>17486</v>
      </c>
      <c r="D10788" s="16" t="s">
        <v>658</v>
      </c>
      <c r="E10788">
        <v>88.12</v>
      </c>
    </row>
    <row r="10789" spans="1:5" x14ac:dyDescent="0.2">
      <c r="A10789">
        <v>104743</v>
      </c>
      <c r="B10789" t="s">
        <v>2009</v>
      </c>
      <c r="C10789" t="s">
        <v>17487</v>
      </c>
      <c r="D10789" s="16" t="s">
        <v>658</v>
      </c>
      <c r="E10789">
        <v>0</v>
      </c>
    </row>
    <row r="10790" spans="1:5" x14ac:dyDescent="0.2">
      <c r="A10790">
        <v>96977</v>
      </c>
      <c r="B10790" t="s">
        <v>2009</v>
      </c>
      <c r="C10790" t="s">
        <v>17488</v>
      </c>
      <c r="D10790" s="16" t="s">
        <v>658</v>
      </c>
      <c r="E10790">
        <v>69.5</v>
      </c>
    </row>
    <row r="10791" spans="1:5" x14ac:dyDescent="0.2">
      <c r="A10791">
        <v>96974</v>
      </c>
      <c r="B10791" t="s">
        <v>2009</v>
      </c>
      <c r="C10791" t="s">
        <v>17489</v>
      </c>
      <c r="D10791" s="16" t="s">
        <v>658</v>
      </c>
      <c r="E10791">
        <v>113.45</v>
      </c>
    </row>
    <row r="10792" spans="1:5" x14ac:dyDescent="0.2">
      <c r="A10792">
        <v>104744</v>
      </c>
      <c r="B10792" t="s">
        <v>2009</v>
      </c>
      <c r="C10792" t="s">
        <v>17490</v>
      </c>
      <c r="D10792" s="16" t="s">
        <v>658</v>
      </c>
      <c r="E10792">
        <v>0</v>
      </c>
    </row>
    <row r="10793" spans="1:5" x14ac:dyDescent="0.2">
      <c r="A10793">
        <v>96978</v>
      </c>
      <c r="B10793" t="s">
        <v>2009</v>
      </c>
      <c r="C10793" t="s">
        <v>17491</v>
      </c>
      <c r="D10793" s="16" t="s">
        <v>658</v>
      </c>
      <c r="E10793">
        <v>91.51</v>
      </c>
    </row>
    <row r="10794" spans="1:5" x14ac:dyDescent="0.2">
      <c r="A10794">
        <v>96975</v>
      </c>
      <c r="B10794" t="s">
        <v>2009</v>
      </c>
      <c r="C10794" t="s">
        <v>17492</v>
      </c>
      <c r="D10794" s="16" t="s">
        <v>658</v>
      </c>
      <c r="E10794">
        <v>139.99</v>
      </c>
    </row>
    <row r="10795" spans="1:5" x14ac:dyDescent="0.2">
      <c r="A10795">
        <v>104745</v>
      </c>
      <c r="B10795" t="s">
        <v>2009</v>
      </c>
      <c r="C10795" t="s">
        <v>17493</v>
      </c>
      <c r="D10795" s="16" t="s">
        <v>658</v>
      </c>
      <c r="E10795">
        <v>0</v>
      </c>
    </row>
    <row r="10796" spans="1:5" x14ac:dyDescent="0.2">
      <c r="A10796">
        <v>96979</v>
      </c>
      <c r="B10796" t="s">
        <v>2009</v>
      </c>
      <c r="C10796" t="s">
        <v>17494</v>
      </c>
      <c r="D10796" s="16" t="s">
        <v>658</v>
      </c>
      <c r="E10796">
        <v>130.79</v>
      </c>
    </row>
    <row r="10797" spans="1:5" x14ac:dyDescent="0.2">
      <c r="A10797">
        <v>96976</v>
      </c>
      <c r="B10797" t="s">
        <v>2009</v>
      </c>
      <c r="C10797" t="s">
        <v>17495</v>
      </c>
      <c r="D10797" s="16" t="s">
        <v>658</v>
      </c>
      <c r="E10797">
        <v>183.36</v>
      </c>
    </row>
    <row r="10798" spans="1:5" x14ac:dyDescent="0.2">
      <c r="A10798">
        <v>96984</v>
      </c>
      <c r="B10798" t="s">
        <v>2009</v>
      </c>
      <c r="C10798" t="s">
        <v>17496</v>
      </c>
      <c r="D10798" s="16" t="s">
        <v>621</v>
      </c>
      <c r="E10798">
        <v>72.95</v>
      </c>
    </row>
    <row r="10799" spans="1:5" x14ac:dyDescent="0.2">
      <c r="A10799">
        <v>96980</v>
      </c>
      <c r="B10799" t="s">
        <v>2009</v>
      </c>
      <c r="C10799" t="s">
        <v>17497</v>
      </c>
      <c r="D10799" s="16" t="s">
        <v>658</v>
      </c>
      <c r="E10799">
        <v>0</v>
      </c>
    </row>
    <row r="10800" spans="1:5" x14ac:dyDescent="0.2">
      <c r="A10800">
        <v>96986</v>
      </c>
      <c r="B10800" t="s">
        <v>2009</v>
      </c>
      <c r="C10800" t="s">
        <v>17498</v>
      </c>
      <c r="D10800" s="16" t="s">
        <v>621</v>
      </c>
      <c r="E10800">
        <v>125.61</v>
      </c>
    </row>
    <row r="10801" spans="1:5" x14ac:dyDescent="0.2">
      <c r="A10801">
        <v>96985</v>
      </c>
      <c r="B10801" t="s">
        <v>2009</v>
      </c>
      <c r="C10801" t="s">
        <v>17499</v>
      </c>
      <c r="D10801" s="16" t="s">
        <v>621</v>
      </c>
      <c r="E10801">
        <v>83.82</v>
      </c>
    </row>
    <row r="10802" spans="1:5" x14ac:dyDescent="0.2">
      <c r="A10802">
        <v>96988</v>
      </c>
      <c r="B10802" t="s">
        <v>2009</v>
      </c>
      <c r="C10802" t="s">
        <v>17500</v>
      </c>
      <c r="D10802" s="16" t="s">
        <v>621</v>
      </c>
      <c r="E10802">
        <v>175.5</v>
      </c>
    </row>
    <row r="10803" spans="1:5" x14ac:dyDescent="0.2">
      <c r="A10803">
        <v>104746</v>
      </c>
      <c r="B10803" t="s">
        <v>2009</v>
      </c>
      <c r="C10803" t="s">
        <v>17501</v>
      </c>
      <c r="D10803" s="16" t="s">
        <v>621</v>
      </c>
      <c r="E10803">
        <v>31.77</v>
      </c>
    </row>
    <row r="10804" spans="1:5" x14ac:dyDescent="0.2">
      <c r="A10804">
        <v>104747</v>
      </c>
      <c r="B10804" t="s">
        <v>2009</v>
      </c>
      <c r="C10804" t="s">
        <v>17502</v>
      </c>
      <c r="D10804" s="16" t="s">
        <v>621</v>
      </c>
      <c r="E10804">
        <v>0</v>
      </c>
    </row>
    <row r="10805" spans="1:5" x14ac:dyDescent="0.2">
      <c r="A10805">
        <v>96983</v>
      </c>
      <c r="B10805" t="s">
        <v>2009</v>
      </c>
      <c r="C10805" t="s">
        <v>17503</v>
      </c>
      <c r="D10805" s="16" t="s">
        <v>621</v>
      </c>
      <c r="E10805">
        <v>0</v>
      </c>
    </row>
    <row r="10806" spans="1:5" x14ac:dyDescent="0.2">
      <c r="A10806">
        <v>104748</v>
      </c>
      <c r="B10806" t="s">
        <v>2009</v>
      </c>
      <c r="C10806" t="s">
        <v>17504</v>
      </c>
      <c r="D10806" s="16" t="s">
        <v>621</v>
      </c>
      <c r="E10806">
        <v>0</v>
      </c>
    </row>
    <row r="10807" spans="1:5" x14ac:dyDescent="0.2">
      <c r="A10807">
        <v>98463</v>
      </c>
      <c r="B10807" t="s">
        <v>2009</v>
      </c>
      <c r="C10807" t="s">
        <v>17505</v>
      </c>
      <c r="D10807" s="16" t="s">
        <v>621</v>
      </c>
      <c r="E10807">
        <v>33.409999999999997</v>
      </c>
    </row>
    <row r="10808" spans="1:5" x14ac:dyDescent="0.2">
      <c r="A10808">
        <v>104827</v>
      </c>
      <c r="B10808" t="s">
        <v>2009</v>
      </c>
      <c r="C10808" t="s">
        <v>17506</v>
      </c>
      <c r="D10808" s="16" t="s">
        <v>621</v>
      </c>
      <c r="E10808">
        <v>0</v>
      </c>
    </row>
    <row r="10809" spans="1:5" x14ac:dyDescent="0.2">
      <c r="A10809">
        <v>104828</v>
      </c>
      <c r="B10809" t="s">
        <v>2009</v>
      </c>
      <c r="C10809" t="s">
        <v>17507</v>
      </c>
      <c r="D10809" s="16" t="s">
        <v>621</v>
      </c>
      <c r="E10809">
        <v>0</v>
      </c>
    </row>
    <row r="10810" spans="1:5" x14ac:dyDescent="0.2">
      <c r="A10810">
        <v>104824</v>
      </c>
      <c r="B10810" t="s">
        <v>2009</v>
      </c>
      <c r="C10810" t="s">
        <v>17508</v>
      </c>
      <c r="D10810" s="16" t="s">
        <v>621</v>
      </c>
      <c r="E10810">
        <v>0</v>
      </c>
    </row>
    <row r="10811" spans="1:5" x14ac:dyDescent="0.2">
      <c r="A10811">
        <v>104826</v>
      </c>
      <c r="B10811" t="s">
        <v>2009</v>
      </c>
      <c r="C10811" t="s">
        <v>17509</v>
      </c>
      <c r="D10811" s="16" t="s">
        <v>621</v>
      </c>
      <c r="E10811">
        <v>0</v>
      </c>
    </row>
    <row r="10812" spans="1:5" x14ac:dyDescent="0.2">
      <c r="A10812">
        <v>104825</v>
      </c>
      <c r="B10812" t="s">
        <v>2009</v>
      </c>
      <c r="C10812" t="s">
        <v>17510</v>
      </c>
      <c r="D10812" s="16" t="s">
        <v>621</v>
      </c>
      <c r="E10812">
        <v>0</v>
      </c>
    </row>
    <row r="10813" spans="1:5" x14ac:dyDescent="0.2">
      <c r="A10813">
        <v>104993</v>
      </c>
      <c r="B10813" t="s">
        <v>2009</v>
      </c>
      <c r="C10813" t="s">
        <v>17511</v>
      </c>
      <c r="D10813" s="16" t="s">
        <v>621</v>
      </c>
      <c r="E10813">
        <v>0</v>
      </c>
    </row>
    <row r="10814" spans="1:5" x14ac:dyDescent="0.2">
      <c r="A10814">
        <v>104994</v>
      </c>
      <c r="B10814" t="s">
        <v>2009</v>
      </c>
      <c r="C10814" t="s">
        <v>17512</v>
      </c>
      <c r="D10814" s="16" t="s">
        <v>621</v>
      </c>
      <c r="E10814">
        <v>0</v>
      </c>
    </row>
    <row r="10815" spans="1:5" x14ac:dyDescent="0.2">
      <c r="A10815">
        <v>104995</v>
      </c>
      <c r="B10815" t="s">
        <v>2009</v>
      </c>
      <c r="C10815" t="s">
        <v>17513</v>
      </c>
      <c r="D10815" s="16" t="s">
        <v>621</v>
      </c>
      <c r="E10815">
        <v>0</v>
      </c>
    </row>
    <row r="10816" spans="1:5" x14ac:dyDescent="0.2">
      <c r="A10816">
        <v>104996</v>
      </c>
      <c r="B10816" t="s">
        <v>2009</v>
      </c>
      <c r="C10816" t="s">
        <v>17514</v>
      </c>
      <c r="D10816" s="16" t="s">
        <v>621</v>
      </c>
      <c r="E10816">
        <v>0</v>
      </c>
    </row>
    <row r="10817" spans="1:5" x14ac:dyDescent="0.2">
      <c r="A10817">
        <v>95676</v>
      </c>
      <c r="B10817" t="s">
        <v>2009</v>
      </c>
      <c r="C10817" t="s">
        <v>17515</v>
      </c>
      <c r="D10817" s="16" t="s">
        <v>621</v>
      </c>
      <c r="E10817">
        <v>146.02000000000001</v>
      </c>
    </row>
    <row r="10818" spans="1:5" x14ac:dyDescent="0.2">
      <c r="A10818">
        <v>95677</v>
      </c>
      <c r="B10818" t="s">
        <v>2009</v>
      </c>
      <c r="C10818" t="s">
        <v>17516</v>
      </c>
      <c r="D10818" s="16" t="s">
        <v>621</v>
      </c>
      <c r="E10818">
        <v>0</v>
      </c>
    </row>
    <row r="10819" spans="1:5" x14ac:dyDescent="0.2">
      <c r="A10819">
        <v>105135</v>
      </c>
      <c r="B10819" t="s">
        <v>2009</v>
      </c>
      <c r="C10819" t="s">
        <v>17517</v>
      </c>
      <c r="D10819" s="16" t="s">
        <v>621</v>
      </c>
      <c r="E10819">
        <v>1332.45</v>
      </c>
    </row>
    <row r="10820" spans="1:5" x14ac:dyDescent="0.2">
      <c r="A10820">
        <v>104998</v>
      </c>
      <c r="B10820" t="s">
        <v>2009</v>
      </c>
      <c r="C10820" t="s">
        <v>17518</v>
      </c>
      <c r="D10820" s="16" t="s">
        <v>621</v>
      </c>
      <c r="E10820">
        <v>814.37</v>
      </c>
    </row>
    <row r="10821" spans="1:5" x14ac:dyDescent="0.2">
      <c r="A10821">
        <v>104997</v>
      </c>
      <c r="B10821" t="s">
        <v>2009</v>
      </c>
      <c r="C10821" t="s">
        <v>17519</v>
      </c>
      <c r="D10821" s="16" t="s">
        <v>621</v>
      </c>
      <c r="E10821">
        <v>607.61</v>
      </c>
    </row>
    <row r="10822" spans="1:5" x14ac:dyDescent="0.2">
      <c r="A10822">
        <v>95673</v>
      </c>
      <c r="B10822" t="s">
        <v>2009</v>
      </c>
      <c r="C10822" t="s">
        <v>17520</v>
      </c>
      <c r="D10822" s="16" t="s">
        <v>621</v>
      </c>
      <c r="E10822">
        <v>175.78</v>
      </c>
    </row>
    <row r="10823" spans="1:5" x14ac:dyDescent="0.2">
      <c r="A10823">
        <v>95674</v>
      </c>
      <c r="B10823" t="s">
        <v>2009</v>
      </c>
      <c r="C10823" t="s">
        <v>17521</v>
      </c>
      <c r="D10823" s="16" t="s">
        <v>621</v>
      </c>
      <c r="E10823">
        <v>186.66</v>
      </c>
    </row>
    <row r="10824" spans="1:5" x14ac:dyDescent="0.2">
      <c r="A10824">
        <v>104992</v>
      </c>
      <c r="B10824" t="s">
        <v>2009</v>
      </c>
      <c r="C10824" t="s">
        <v>17522</v>
      </c>
      <c r="D10824" s="16" t="s">
        <v>621</v>
      </c>
      <c r="E10824">
        <v>1861.47</v>
      </c>
    </row>
    <row r="10825" spans="1:5" x14ac:dyDescent="0.2">
      <c r="A10825">
        <v>95675</v>
      </c>
      <c r="B10825" t="s">
        <v>2009</v>
      </c>
      <c r="C10825" t="s">
        <v>17523</v>
      </c>
      <c r="D10825" s="16" t="s">
        <v>621</v>
      </c>
      <c r="E10825">
        <v>230.27</v>
      </c>
    </row>
    <row r="10826" spans="1:5" x14ac:dyDescent="0.2">
      <c r="A10826">
        <v>95648</v>
      </c>
      <c r="B10826" t="s">
        <v>2009</v>
      </c>
      <c r="C10826" t="s">
        <v>17524</v>
      </c>
      <c r="D10826" s="16" t="s">
        <v>621</v>
      </c>
      <c r="E10826">
        <v>731.72</v>
      </c>
    </row>
    <row r="10827" spans="1:5" x14ac:dyDescent="0.2">
      <c r="A10827">
        <v>95649</v>
      </c>
      <c r="B10827" t="s">
        <v>2009</v>
      </c>
      <c r="C10827" t="s">
        <v>17525</v>
      </c>
      <c r="D10827" s="16" t="s">
        <v>621</v>
      </c>
      <c r="E10827">
        <v>1266.3599999999999</v>
      </c>
    </row>
    <row r="10828" spans="1:5" x14ac:dyDescent="0.2">
      <c r="A10828">
        <v>95650</v>
      </c>
      <c r="B10828" t="s">
        <v>2009</v>
      </c>
      <c r="C10828" t="s">
        <v>17526</v>
      </c>
      <c r="D10828" s="16" t="s">
        <v>621</v>
      </c>
      <c r="E10828">
        <v>1850.98</v>
      </c>
    </row>
    <row r="10829" spans="1:5" x14ac:dyDescent="0.2">
      <c r="A10829">
        <v>95651</v>
      </c>
      <c r="B10829" t="s">
        <v>2009</v>
      </c>
      <c r="C10829" t="s">
        <v>17527</v>
      </c>
      <c r="D10829" s="16" t="s">
        <v>621</v>
      </c>
      <c r="E10829">
        <v>2405.86</v>
      </c>
    </row>
    <row r="10830" spans="1:5" x14ac:dyDescent="0.2">
      <c r="A10830">
        <v>95652</v>
      </c>
      <c r="B10830" t="s">
        <v>2009</v>
      </c>
      <c r="C10830" t="s">
        <v>17528</v>
      </c>
      <c r="D10830" s="16" t="s">
        <v>621</v>
      </c>
      <c r="E10830">
        <v>906.04</v>
      </c>
    </row>
    <row r="10831" spans="1:5" x14ac:dyDescent="0.2">
      <c r="A10831">
        <v>95653</v>
      </c>
      <c r="B10831" t="s">
        <v>2009</v>
      </c>
      <c r="C10831" t="s">
        <v>17529</v>
      </c>
      <c r="D10831" s="16" t="s">
        <v>621</v>
      </c>
      <c r="E10831">
        <v>1612.73</v>
      </c>
    </row>
    <row r="10832" spans="1:5" x14ac:dyDescent="0.2">
      <c r="A10832">
        <v>95654</v>
      </c>
      <c r="B10832" t="s">
        <v>2009</v>
      </c>
      <c r="C10832" t="s">
        <v>17530</v>
      </c>
      <c r="D10832" s="16" t="s">
        <v>621</v>
      </c>
      <c r="E10832">
        <v>2376.2399999999998</v>
      </c>
    </row>
    <row r="10833" spans="1:5" x14ac:dyDescent="0.2">
      <c r="A10833">
        <v>95655</v>
      </c>
      <c r="B10833" t="s">
        <v>2009</v>
      </c>
      <c r="C10833" t="s">
        <v>17531</v>
      </c>
      <c r="D10833" s="16" t="s">
        <v>621</v>
      </c>
      <c r="E10833">
        <v>3101.63</v>
      </c>
    </row>
    <row r="10834" spans="1:5" x14ac:dyDescent="0.2">
      <c r="A10834">
        <v>95657</v>
      </c>
      <c r="B10834" t="s">
        <v>2009</v>
      </c>
      <c r="C10834" t="s">
        <v>17532</v>
      </c>
      <c r="D10834" s="16" t="s">
        <v>621</v>
      </c>
      <c r="E10834">
        <v>375.27</v>
      </c>
    </row>
    <row r="10835" spans="1:5" x14ac:dyDescent="0.2">
      <c r="A10835">
        <v>95658</v>
      </c>
      <c r="B10835" t="s">
        <v>2009</v>
      </c>
      <c r="C10835" t="s">
        <v>17533</v>
      </c>
      <c r="D10835" s="16" t="s">
        <v>621</v>
      </c>
      <c r="E10835">
        <v>683.88</v>
      </c>
    </row>
    <row r="10836" spans="1:5" x14ac:dyDescent="0.2">
      <c r="A10836">
        <v>95659</v>
      </c>
      <c r="B10836" t="s">
        <v>2009</v>
      </c>
      <c r="C10836" t="s">
        <v>17534</v>
      </c>
      <c r="D10836" s="16" t="s">
        <v>621</v>
      </c>
      <c r="E10836">
        <v>1017.68</v>
      </c>
    </row>
    <row r="10837" spans="1:5" x14ac:dyDescent="0.2">
      <c r="A10837">
        <v>95660</v>
      </c>
      <c r="B10837" t="s">
        <v>2009</v>
      </c>
      <c r="C10837" t="s">
        <v>17535</v>
      </c>
      <c r="D10837" s="16" t="s">
        <v>621</v>
      </c>
      <c r="E10837">
        <v>1334.22</v>
      </c>
    </row>
    <row r="10838" spans="1:5" x14ac:dyDescent="0.2">
      <c r="A10838">
        <v>95661</v>
      </c>
      <c r="B10838" t="s">
        <v>2009</v>
      </c>
      <c r="C10838" t="s">
        <v>17536</v>
      </c>
      <c r="D10838" s="16" t="s">
        <v>621</v>
      </c>
      <c r="E10838">
        <v>466.66</v>
      </c>
    </row>
    <row r="10839" spans="1:5" x14ac:dyDescent="0.2">
      <c r="A10839">
        <v>95662</v>
      </c>
      <c r="B10839" t="s">
        <v>2009</v>
      </c>
      <c r="C10839" t="s">
        <v>17537</v>
      </c>
      <c r="D10839" s="16" t="s">
        <v>621</v>
      </c>
      <c r="E10839">
        <v>865.01</v>
      </c>
    </row>
    <row r="10840" spans="1:5" x14ac:dyDescent="0.2">
      <c r="A10840">
        <v>95663</v>
      </c>
      <c r="B10840" t="s">
        <v>2009</v>
      </c>
      <c r="C10840" t="s">
        <v>17538</v>
      </c>
      <c r="D10840" s="16" t="s">
        <v>621</v>
      </c>
      <c r="E10840">
        <v>1293.49</v>
      </c>
    </row>
    <row r="10841" spans="1:5" x14ac:dyDescent="0.2">
      <c r="A10841">
        <v>95664</v>
      </c>
      <c r="B10841" t="s">
        <v>2009</v>
      </c>
      <c r="C10841" t="s">
        <v>17539</v>
      </c>
      <c r="D10841" s="16" t="s">
        <v>621</v>
      </c>
      <c r="E10841">
        <v>1698.66</v>
      </c>
    </row>
    <row r="10842" spans="1:5" x14ac:dyDescent="0.2">
      <c r="A10842">
        <v>95665</v>
      </c>
      <c r="B10842" t="s">
        <v>2009</v>
      </c>
      <c r="C10842" t="s">
        <v>17540</v>
      </c>
      <c r="D10842" s="16" t="s">
        <v>621</v>
      </c>
      <c r="E10842">
        <v>414.03</v>
      </c>
    </row>
    <row r="10843" spans="1:5" x14ac:dyDescent="0.2">
      <c r="A10843">
        <v>95666</v>
      </c>
      <c r="B10843" t="s">
        <v>2009</v>
      </c>
      <c r="C10843" t="s">
        <v>17541</v>
      </c>
      <c r="D10843" s="16" t="s">
        <v>621</v>
      </c>
      <c r="E10843">
        <v>734.47</v>
      </c>
    </row>
    <row r="10844" spans="1:5" x14ac:dyDescent="0.2">
      <c r="A10844">
        <v>95667</v>
      </c>
      <c r="B10844" t="s">
        <v>2009</v>
      </c>
      <c r="C10844" t="s">
        <v>17542</v>
      </c>
      <c r="D10844" s="16" t="s">
        <v>621</v>
      </c>
      <c r="E10844">
        <v>1087.9000000000001</v>
      </c>
    </row>
    <row r="10845" spans="1:5" x14ac:dyDescent="0.2">
      <c r="A10845">
        <v>95668</v>
      </c>
      <c r="B10845" t="s">
        <v>2009</v>
      </c>
      <c r="C10845" t="s">
        <v>17543</v>
      </c>
      <c r="D10845" s="16" t="s">
        <v>621</v>
      </c>
      <c r="E10845">
        <v>1421.62</v>
      </c>
    </row>
    <row r="10846" spans="1:5" x14ac:dyDescent="0.2">
      <c r="A10846">
        <v>95669</v>
      </c>
      <c r="B10846" t="s">
        <v>2009</v>
      </c>
      <c r="C10846" t="s">
        <v>17544</v>
      </c>
      <c r="D10846" s="16" t="s">
        <v>621</v>
      </c>
      <c r="E10846">
        <v>501.12</v>
      </c>
    </row>
    <row r="10847" spans="1:5" x14ac:dyDescent="0.2">
      <c r="A10847">
        <v>95670</v>
      </c>
      <c r="B10847" t="s">
        <v>2009</v>
      </c>
      <c r="C10847" t="s">
        <v>17545</v>
      </c>
      <c r="D10847" s="16" t="s">
        <v>621</v>
      </c>
      <c r="E10847">
        <v>907.22</v>
      </c>
    </row>
    <row r="10848" spans="1:5" x14ac:dyDescent="0.2">
      <c r="A10848">
        <v>95671</v>
      </c>
      <c r="B10848" t="s">
        <v>2009</v>
      </c>
      <c r="C10848" t="s">
        <v>17546</v>
      </c>
      <c r="D10848" s="16" t="s">
        <v>621</v>
      </c>
      <c r="E10848">
        <v>1350.54</v>
      </c>
    </row>
    <row r="10849" spans="1:5" x14ac:dyDescent="0.2">
      <c r="A10849">
        <v>95672</v>
      </c>
      <c r="B10849" t="s">
        <v>2009</v>
      </c>
      <c r="C10849" t="s">
        <v>17547</v>
      </c>
      <c r="D10849" s="16" t="s">
        <v>621</v>
      </c>
      <c r="E10849">
        <v>1769.02</v>
      </c>
    </row>
    <row r="10850" spans="1:5" x14ac:dyDescent="0.2">
      <c r="A10850">
        <v>97741</v>
      </c>
      <c r="B10850" t="s">
        <v>2009</v>
      </c>
      <c r="C10850" t="s">
        <v>17548</v>
      </c>
      <c r="D10850" s="16" t="s">
        <v>621</v>
      </c>
      <c r="E10850">
        <v>222.1</v>
      </c>
    </row>
    <row r="10851" spans="1:5" x14ac:dyDescent="0.2">
      <c r="A10851">
        <v>95641</v>
      </c>
      <c r="B10851" t="s">
        <v>2009</v>
      </c>
      <c r="C10851" t="s">
        <v>17549</v>
      </c>
      <c r="D10851" s="16" t="s">
        <v>621</v>
      </c>
      <c r="E10851">
        <v>396.07</v>
      </c>
    </row>
    <row r="10852" spans="1:5" x14ac:dyDescent="0.2">
      <c r="A10852">
        <v>95642</v>
      </c>
      <c r="B10852" t="s">
        <v>2009</v>
      </c>
      <c r="C10852" t="s">
        <v>17550</v>
      </c>
      <c r="D10852" s="16" t="s">
        <v>621</v>
      </c>
      <c r="E10852">
        <v>586.04</v>
      </c>
    </row>
    <row r="10853" spans="1:5" x14ac:dyDescent="0.2">
      <c r="A10853">
        <v>95643</v>
      </c>
      <c r="B10853" t="s">
        <v>2009</v>
      </c>
      <c r="C10853" t="s">
        <v>17551</v>
      </c>
      <c r="D10853" s="16" t="s">
        <v>621</v>
      </c>
      <c r="E10853">
        <v>766.61</v>
      </c>
    </row>
    <row r="10854" spans="1:5" x14ac:dyDescent="0.2">
      <c r="A10854">
        <v>95644</v>
      </c>
      <c r="B10854" t="s">
        <v>2009</v>
      </c>
      <c r="C10854" t="s">
        <v>17552</v>
      </c>
      <c r="D10854" s="16" t="s">
        <v>621</v>
      </c>
      <c r="E10854">
        <v>292.87</v>
      </c>
    </row>
    <row r="10855" spans="1:5" x14ac:dyDescent="0.2">
      <c r="A10855">
        <v>95645</v>
      </c>
      <c r="B10855" t="s">
        <v>2009</v>
      </c>
      <c r="C10855" t="s">
        <v>17553</v>
      </c>
      <c r="D10855" s="16" t="s">
        <v>621</v>
      </c>
      <c r="E10855">
        <v>536.26</v>
      </c>
    </row>
    <row r="10856" spans="1:5" x14ac:dyDescent="0.2">
      <c r="A10856">
        <v>95646</v>
      </c>
      <c r="B10856" t="s">
        <v>2009</v>
      </c>
      <c r="C10856" t="s">
        <v>17554</v>
      </c>
      <c r="D10856" s="16" t="s">
        <v>621</v>
      </c>
      <c r="E10856">
        <v>799.79</v>
      </c>
    </row>
    <row r="10857" spans="1:5" x14ac:dyDescent="0.2">
      <c r="A10857">
        <v>95647</v>
      </c>
      <c r="B10857" t="s">
        <v>2009</v>
      </c>
      <c r="C10857" t="s">
        <v>17555</v>
      </c>
      <c r="D10857" s="16" t="s">
        <v>621</v>
      </c>
      <c r="E10857">
        <v>1048.8399999999999</v>
      </c>
    </row>
    <row r="10858" spans="1:5" x14ac:dyDescent="0.2">
      <c r="A10858">
        <v>95636</v>
      </c>
      <c r="B10858" t="s">
        <v>2009</v>
      </c>
      <c r="C10858" t="s">
        <v>17556</v>
      </c>
      <c r="D10858" s="16" t="s">
        <v>621</v>
      </c>
      <c r="E10858">
        <v>489.09</v>
      </c>
    </row>
    <row r="10859" spans="1:5" x14ac:dyDescent="0.2">
      <c r="A10859">
        <v>95637</v>
      </c>
      <c r="B10859" t="s">
        <v>2009</v>
      </c>
      <c r="C10859" t="s">
        <v>17557</v>
      </c>
      <c r="D10859" s="16" t="s">
        <v>621</v>
      </c>
      <c r="E10859">
        <v>645.11</v>
      </c>
    </row>
    <row r="10860" spans="1:5" x14ac:dyDescent="0.2">
      <c r="A10860">
        <v>95638</v>
      </c>
      <c r="B10860" t="s">
        <v>2009</v>
      </c>
      <c r="C10860" t="s">
        <v>17558</v>
      </c>
      <c r="D10860" s="16" t="s">
        <v>621</v>
      </c>
      <c r="E10860">
        <v>795.03</v>
      </c>
    </row>
    <row r="10861" spans="1:5" x14ac:dyDescent="0.2">
      <c r="A10861">
        <v>95639</v>
      </c>
      <c r="B10861" t="s">
        <v>2009</v>
      </c>
      <c r="C10861" t="s">
        <v>17559</v>
      </c>
      <c r="D10861" s="16" t="s">
        <v>621</v>
      </c>
      <c r="E10861">
        <v>1086.31</v>
      </c>
    </row>
    <row r="10862" spans="1:5" x14ac:dyDescent="0.2">
      <c r="A10862">
        <v>95634</v>
      </c>
      <c r="B10862" t="s">
        <v>2009</v>
      </c>
      <c r="C10862" t="s">
        <v>17560</v>
      </c>
      <c r="D10862" s="16" t="s">
        <v>621</v>
      </c>
      <c r="E10862">
        <v>279.39999999999998</v>
      </c>
    </row>
    <row r="10863" spans="1:5" x14ac:dyDescent="0.2">
      <c r="A10863">
        <v>95635</v>
      </c>
      <c r="B10863" t="s">
        <v>2009</v>
      </c>
      <c r="C10863" t="s">
        <v>17561</v>
      </c>
      <c r="D10863" s="16" t="s">
        <v>621</v>
      </c>
      <c r="E10863">
        <v>292.82</v>
      </c>
    </row>
    <row r="10864" spans="1:5" x14ac:dyDescent="0.2">
      <c r="A10864">
        <v>98751</v>
      </c>
      <c r="B10864" t="s">
        <v>2009</v>
      </c>
      <c r="C10864" t="s">
        <v>17562</v>
      </c>
      <c r="D10864" s="16" t="s">
        <v>658</v>
      </c>
      <c r="E10864">
        <v>134.25</v>
      </c>
    </row>
    <row r="10865" spans="1:5" x14ac:dyDescent="0.2">
      <c r="A10865">
        <v>98746</v>
      </c>
      <c r="B10865" t="s">
        <v>2009</v>
      </c>
      <c r="C10865" t="s">
        <v>17563</v>
      </c>
      <c r="D10865" s="16" t="s">
        <v>658</v>
      </c>
      <c r="E10865">
        <v>79.17</v>
      </c>
    </row>
    <row r="10866" spans="1:5" x14ac:dyDescent="0.2">
      <c r="A10866">
        <v>98753</v>
      </c>
      <c r="B10866" t="s">
        <v>2009</v>
      </c>
      <c r="C10866" t="s">
        <v>17564</v>
      </c>
      <c r="D10866" s="16" t="s">
        <v>658</v>
      </c>
      <c r="E10866">
        <v>218.91</v>
      </c>
    </row>
    <row r="10867" spans="1:5" x14ac:dyDescent="0.2">
      <c r="A10867">
        <v>98750</v>
      </c>
      <c r="B10867" t="s">
        <v>2009</v>
      </c>
      <c r="C10867" t="s">
        <v>17565</v>
      </c>
      <c r="D10867" s="16" t="s">
        <v>658</v>
      </c>
      <c r="E10867">
        <v>102.15</v>
      </c>
    </row>
    <row r="10868" spans="1:5" x14ac:dyDescent="0.2">
      <c r="A10868">
        <v>98749</v>
      </c>
      <c r="B10868" t="s">
        <v>2009</v>
      </c>
      <c r="C10868" t="s">
        <v>17566</v>
      </c>
      <c r="D10868" s="16" t="s">
        <v>658</v>
      </c>
      <c r="E10868">
        <v>89.77</v>
      </c>
    </row>
    <row r="10869" spans="1:5" x14ac:dyDescent="0.2">
      <c r="A10869">
        <v>98752</v>
      </c>
      <c r="B10869" t="s">
        <v>2009</v>
      </c>
      <c r="C10869" t="s">
        <v>17567</v>
      </c>
      <c r="D10869" s="16" t="s">
        <v>658</v>
      </c>
      <c r="E10869">
        <v>172.22</v>
      </c>
    </row>
    <row r="10870" spans="1:5" x14ac:dyDescent="0.2">
      <c r="A10870">
        <v>98529</v>
      </c>
      <c r="B10870" t="s">
        <v>2009</v>
      </c>
      <c r="C10870" t="s">
        <v>17568</v>
      </c>
      <c r="D10870" s="16" t="s">
        <v>621</v>
      </c>
      <c r="E10870">
        <v>98.52</v>
      </c>
    </row>
    <row r="10871" spans="1:5" x14ac:dyDescent="0.2">
      <c r="A10871">
        <v>98530</v>
      </c>
      <c r="B10871" t="s">
        <v>2009</v>
      </c>
      <c r="C10871" t="s">
        <v>17569</v>
      </c>
      <c r="D10871" s="16" t="s">
        <v>621</v>
      </c>
      <c r="E10871">
        <v>193.36</v>
      </c>
    </row>
    <row r="10872" spans="1:5" x14ac:dyDescent="0.2">
      <c r="A10872">
        <v>98531</v>
      </c>
      <c r="B10872" t="s">
        <v>2009</v>
      </c>
      <c r="C10872" t="s">
        <v>17570</v>
      </c>
      <c r="D10872" s="16" t="s">
        <v>621</v>
      </c>
      <c r="E10872">
        <v>484.39</v>
      </c>
    </row>
    <row r="10873" spans="1:5" x14ac:dyDescent="0.2">
      <c r="A10873">
        <v>98524</v>
      </c>
      <c r="B10873" t="s">
        <v>2009</v>
      </c>
      <c r="C10873" t="s">
        <v>17571</v>
      </c>
      <c r="D10873" s="16" t="s">
        <v>656</v>
      </c>
      <c r="E10873">
        <v>6.17</v>
      </c>
    </row>
    <row r="10874" spans="1:5" x14ac:dyDescent="0.2">
      <c r="A10874">
        <v>98525</v>
      </c>
      <c r="B10874" t="s">
        <v>2009</v>
      </c>
      <c r="C10874" t="s">
        <v>17572</v>
      </c>
      <c r="D10874" s="16" t="s">
        <v>656</v>
      </c>
      <c r="E10874">
        <v>0.79</v>
      </c>
    </row>
    <row r="10875" spans="1:5" x14ac:dyDescent="0.2">
      <c r="A10875">
        <v>98533</v>
      </c>
      <c r="B10875" t="s">
        <v>2009</v>
      </c>
      <c r="C10875" t="s">
        <v>17573</v>
      </c>
      <c r="D10875" s="16" t="s">
        <v>621</v>
      </c>
      <c r="E10875">
        <v>141.44999999999999</v>
      </c>
    </row>
    <row r="10876" spans="1:5" x14ac:dyDescent="0.2">
      <c r="A10876">
        <v>98534</v>
      </c>
      <c r="B10876" t="s">
        <v>2009</v>
      </c>
      <c r="C10876" t="s">
        <v>17574</v>
      </c>
      <c r="D10876" s="16" t="s">
        <v>621</v>
      </c>
      <c r="E10876">
        <v>390.51</v>
      </c>
    </row>
    <row r="10877" spans="1:5" x14ac:dyDescent="0.2">
      <c r="A10877">
        <v>98535</v>
      </c>
      <c r="B10877" t="s">
        <v>2009</v>
      </c>
      <c r="C10877" t="s">
        <v>17575</v>
      </c>
      <c r="D10877" s="16" t="s">
        <v>621</v>
      </c>
      <c r="E10877">
        <v>826.04</v>
      </c>
    </row>
    <row r="10878" spans="1:5" x14ac:dyDescent="0.2">
      <c r="A10878">
        <v>98532</v>
      </c>
      <c r="B10878" t="s">
        <v>2009</v>
      </c>
      <c r="C10878" t="s">
        <v>17576</v>
      </c>
      <c r="D10878" s="16" t="s">
        <v>621</v>
      </c>
      <c r="E10878">
        <v>36.700000000000003</v>
      </c>
    </row>
    <row r="10879" spans="1:5" x14ac:dyDescent="0.2">
      <c r="A10879">
        <v>98526</v>
      </c>
      <c r="B10879" t="s">
        <v>2009</v>
      </c>
      <c r="C10879" t="s">
        <v>17577</v>
      </c>
      <c r="D10879" s="16" t="s">
        <v>621</v>
      </c>
      <c r="E10879">
        <v>159.22999999999999</v>
      </c>
    </row>
    <row r="10880" spans="1:5" x14ac:dyDescent="0.2">
      <c r="A10880">
        <v>98527</v>
      </c>
      <c r="B10880" t="s">
        <v>2009</v>
      </c>
      <c r="C10880" t="s">
        <v>17578</v>
      </c>
      <c r="D10880" s="16" t="s">
        <v>621</v>
      </c>
      <c r="E10880">
        <v>264.26</v>
      </c>
    </row>
    <row r="10881" spans="1:5" x14ac:dyDescent="0.2">
      <c r="A10881">
        <v>98528</v>
      </c>
      <c r="B10881" t="s">
        <v>2009</v>
      </c>
      <c r="C10881" t="s">
        <v>17579</v>
      </c>
      <c r="D10881" s="16" t="s">
        <v>621</v>
      </c>
      <c r="E10881">
        <v>348.29</v>
      </c>
    </row>
    <row r="10882" spans="1:5" x14ac:dyDescent="0.2">
      <c r="A10882">
        <v>94232</v>
      </c>
      <c r="B10882" t="s">
        <v>2009</v>
      </c>
      <c r="C10882" t="s">
        <v>17580</v>
      </c>
      <c r="D10882" s="16" t="s">
        <v>621</v>
      </c>
      <c r="E10882">
        <v>3.99</v>
      </c>
    </row>
    <row r="10883" spans="1:5" x14ac:dyDescent="0.2">
      <c r="A10883">
        <v>100434</v>
      </c>
      <c r="B10883" t="s">
        <v>2009</v>
      </c>
      <c r="C10883" t="s">
        <v>17581</v>
      </c>
      <c r="D10883" s="16" t="s">
        <v>658</v>
      </c>
      <c r="E10883">
        <v>246.54</v>
      </c>
    </row>
    <row r="10884" spans="1:5" x14ac:dyDescent="0.2">
      <c r="A10884">
        <v>94229</v>
      </c>
      <c r="B10884" t="s">
        <v>2009</v>
      </c>
      <c r="C10884" t="s">
        <v>17582</v>
      </c>
      <c r="D10884" s="16" t="s">
        <v>658</v>
      </c>
      <c r="E10884">
        <v>151.75</v>
      </c>
    </row>
    <row r="10885" spans="1:5" x14ac:dyDescent="0.2">
      <c r="A10885">
        <v>94227</v>
      </c>
      <c r="B10885" t="s">
        <v>2009</v>
      </c>
      <c r="C10885" t="s">
        <v>17583</v>
      </c>
      <c r="D10885" s="16" t="s">
        <v>658</v>
      </c>
      <c r="E10885">
        <v>58.46</v>
      </c>
    </row>
    <row r="10886" spans="1:5" x14ac:dyDescent="0.2">
      <c r="A10886">
        <v>94228</v>
      </c>
      <c r="B10886" t="s">
        <v>2009</v>
      </c>
      <c r="C10886" t="s">
        <v>17584</v>
      </c>
      <c r="D10886" s="16" t="s">
        <v>658</v>
      </c>
      <c r="E10886">
        <v>79.239999999999995</v>
      </c>
    </row>
    <row r="10887" spans="1:5" x14ac:dyDescent="0.2">
      <c r="A10887">
        <v>94219</v>
      </c>
      <c r="B10887" t="s">
        <v>2009</v>
      </c>
      <c r="C10887" t="s">
        <v>17585</v>
      </c>
      <c r="D10887" s="16" t="s">
        <v>658</v>
      </c>
      <c r="E10887">
        <v>37.18</v>
      </c>
    </row>
    <row r="10888" spans="1:5" x14ac:dyDescent="0.2">
      <c r="A10888">
        <v>94220</v>
      </c>
      <c r="B10888" t="s">
        <v>2009</v>
      </c>
      <c r="C10888" t="s">
        <v>17586</v>
      </c>
      <c r="D10888" s="16" t="s">
        <v>658</v>
      </c>
      <c r="E10888">
        <v>66.34</v>
      </c>
    </row>
    <row r="10889" spans="1:5" x14ac:dyDescent="0.2">
      <c r="A10889">
        <v>100326</v>
      </c>
      <c r="B10889" t="s">
        <v>2009</v>
      </c>
      <c r="C10889" t="s">
        <v>17587</v>
      </c>
      <c r="D10889" s="16" t="s">
        <v>658</v>
      </c>
      <c r="E10889">
        <v>0</v>
      </c>
    </row>
    <row r="10890" spans="1:5" x14ac:dyDescent="0.2">
      <c r="A10890">
        <v>94221</v>
      </c>
      <c r="B10890" t="s">
        <v>2009</v>
      </c>
      <c r="C10890" t="s">
        <v>17588</v>
      </c>
      <c r="D10890" s="16" t="s">
        <v>658</v>
      </c>
      <c r="E10890">
        <v>27.81</v>
      </c>
    </row>
    <row r="10891" spans="1:5" x14ac:dyDescent="0.2">
      <c r="A10891">
        <v>94222</v>
      </c>
      <c r="B10891" t="s">
        <v>2009</v>
      </c>
      <c r="C10891" t="s">
        <v>17589</v>
      </c>
      <c r="D10891" s="16" t="s">
        <v>658</v>
      </c>
      <c r="E10891">
        <v>56.97</v>
      </c>
    </row>
    <row r="10892" spans="1:5" x14ac:dyDescent="0.2">
      <c r="A10892">
        <v>94451</v>
      </c>
      <c r="B10892" t="s">
        <v>2009</v>
      </c>
      <c r="C10892" t="s">
        <v>17590</v>
      </c>
      <c r="D10892" s="16" t="s">
        <v>658</v>
      </c>
      <c r="E10892">
        <v>99.77</v>
      </c>
    </row>
    <row r="10893" spans="1:5" x14ac:dyDescent="0.2">
      <c r="A10893">
        <v>94223</v>
      </c>
      <c r="B10893" t="s">
        <v>2009</v>
      </c>
      <c r="C10893" t="s">
        <v>17591</v>
      </c>
      <c r="D10893" s="16" t="s">
        <v>658</v>
      </c>
      <c r="E10893">
        <v>89.85</v>
      </c>
    </row>
    <row r="10894" spans="1:5" x14ac:dyDescent="0.2">
      <c r="A10894">
        <v>100325</v>
      </c>
      <c r="B10894" t="s">
        <v>2009</v>
      </c>
      <c r="C10894" t="s">
        <v>17592</v>
      </c>
      <c r="D10894" s="16" t="s">
        <v>658</v>
      </c>
      <c r="E10894">
        <v>96.71</v>
      </c>
    </row>
    <row r="10895" spans="1:5" x14ac:dyDescent="0.2">
      <c r="A10895">
        <v>94224</v>
      </c>
      <c r="B10895" t="s">
        <v>2009</v>
      </c>
      <c r="C10895" t="s">
        <v>17593</v>
      </c>
      <c r="D10895" s="16" t="s">
        <v>658</v>
      </c>
      <c r="E10895">
        <v>34.76</v>
      </c>
    </row>
    <row r="10896" spans="1:5" x14ac:dyDescent="0.2">
      <c r="A10896">
        <v>102653</v>
      </c>
      <c r="B10896" t="s">
        <v>2009</v>
      </c>
      <c r="C10896" t="s">
        <v>17594</v>
      </c>
      <c r="D10896" s="16" t="s">
        <v>656</v>
      </c>
      <c r="E10896">
        <v>0</v>
      </c>
    </row>
    <row r="10897" spans="1:5" x14ac:dyDescent="0.2">
      <c r="A10897">
        <v>100330</v>
      </c>
      <c r="B10897" t="s">
        <v>2009</v>
      </c>
      <c r="C10897" t="s">
        <v>17595</v>
      </c>
      <c r="D10897" s="16" t="s">
        <v>656</v>
      </c>
      <c r="E10897">
        <v>21.23</v>
      </c>
    </row>
    <row r="10898" spans="1:5" x14ac:dyDescent="0.2">
      <c r="A10898">
        <v>100331</v>
      </c>
      <c r="B10898" t="s">
        <v>2009</v>
      </c>
      <c r="C10898" t="s">
        <v>17596</v>
      </c>
      <c r="D10898" s="16" t="s">
        <v>656</v>
      </c>
      <c r="E10898">
        <v>29.35</v>
      </c>
    </row>
    <row r="10899" spans="1:5" x14ac:dyDescent="0.2">
      <c r="A10899">
        <v>100328</v>
      </c>
      <c r="B10899" t="s">
        <v>2009</v>
      </c>
      <c r="C10899" t="s">
        <v>17597</v>
      </c>
      <c r="D10899" s="16" t="s">
        <v>656</v>
      </c>
      <c r="E10899">
        <v>15.67</v>
      </c>
    </row>
    <row r="10900" spans="1:5" x14ac:dyDescent="0.2">
      <c r="A10900">
        <v>100329</v>
      </c>
      <c r="B10900" t="s">
        <v>2009</v>
      </c>
      <c r="C10900" t="s">
        <v>17598</v>
      </c>
      <c r="D10900" s="16" t="s">
        <v>656</v>
      </c>
      <c r="E10900">
        <v>20.43</v>
      </c>
    </row>
    <row r="10901" spans="1:5" x14ac:dyDescent="0.2">
      <c r="A10901">
        <v>94231</v>
      </c>
      <c r="B10901" t="s">
        <v>2009</v>
      </c>
      <c r="C10901" t="s">
        <v>17599</v>
      </c>
      <c r="D10901" s="16" t="s">
        <v>658</v>
      </c>
      <c r="E10901">
        <v>46.83</v>
      </c>
    </row>
    <row r="10902" spans="1:5" x14ac:dyDescent="0.2">
      <c r="A10902">
        <v>100435</v>
      </c>
      <c r="B10902" t="s">
        <v>2009</v>
      </c>
      <c r="C10902" t="s">
        <v>17600</v>
      </c>
      <c r="D10902" s="16" t="s">
        <v>658</v>
      </c>
      <c r="E10902">
        <v>67.760000000000005</v>
      </c>
    </row>
    <row r="10903" spans="1:5" x14ac:dyDescent="0.2">
      <c r="A10903">
        <v>100327</v>
      </c>
      <c r="B10903" t="s">
        <v>2009</v>
      </c>
      <c r="C10903" t="s">
        <v>17601</v>
      </c>
      <c r="D10903" s="16" t="s">
        <v>658</v>
      </c>
      <c r="E10903">
        <v>52.96</v>
      </c>
    </row>
    <row r="10904" spans="1:5" x14ac:dyDescent="0.2">
      <c r="A10904">
        <v>94226</v>
      </c>
      <c r="B10904" t="s">
        <v>2009</v>
      </c>
      <c r="C10904" t="s">
        <v>17602</v>
      </c>
      <c r="D10904" s="16" t="s">
        <v>656</v>
      </c>
      <c r="E10904">
        <v>20.46</v>
      </c>
    </row>
    <row r="10905" spans="1:5" x14ac:dyDescent="0.2">
      <c r="A10905">
        <v>94201</v>
      </c>
      <c r="B10905" t="s">
        <v>2009</v>
      </c>
      <c r="C10905" t="s">
        <v>17603</v>
      </c>
      <c r="D10905" s="16" t="s">
        <v>656</v>
      </c>
      <c r="E10905">
        <v>47.17</v>
      </c>
    </row>
    <row r="10906" spans="1:5" x14ac:dyDescent="0.2">
      <c r="A10906">
        <v>94204</v>
      </c>
      <c r="B10906" t="s">
        <v>2009</v>
      </c>
      <c r="C10906" t="s">
        <v>17604</v>
      </c>
      <c r="D10906" s="16" t="s">
        <v>656</v>
      </c>
      <c r="E10906">
        <v>55.25</v>
      </c>
    </row>
    <row r="10907" spans="1:5" x14ac:dyDescent="0.2">
      <c r="A10907">
        <v>94447</v>
      </c>
      <c r="B10907" t="s">
        <v>2009</v>
      </c>
      <c r="C10907" t="s">
        <v>17605</v>
      </c>
      <c r="D10907" s="16" t="s">
        <v>656</v>
      </c>
      <c r="E10907">
        <v>47.17</v>
      </c>
    </row>
    <row r="10908" spans="1:5" x14ac:dyDescent="0.2">
      <c r="A10908">
        <v>94448</v>
      </c>
      <c r="B10908" t="s">
        <v>2009</v>
      </c>
      <c r="C10908" t="s">
        <v>17606</v>
      </c>
      <c r="D10908" s="16" t="s">
        <v>656</v>
      </c>
      <c r="E10908">
        <v>55.25</v>
      </c>
    </row>
    <row r="10909" spans="1:5" x14ac:dyDescent="0.2">
      <c r="A10909">
        <v>94445</v>
      </c>
      <c r="B10909" t="s">
        <v>2009</v>
      </c>
      <c r="C10909" t="s">
        <v>17607</v>
      </c>
      <c r="D10909" s="16" t="s">
        <v>656</v>
      </c>
      <c r="E10909">
        <v>47.17</v>
      </c>
    </row>
    <row r="10910" spans="1:5" x14ac:dyDescent="0.2">
      <c r="A10910">
        <v>94446</v>
      </c>
      <c r="B10910" t="s">
        <v>2009</v>
      </c>
      <c r="C10910" t="s">
        <v>17608</v>
      </c>
      <c r="D10910" s="16" t="s">
        <v>656</v>
      </c>
      <c r="E10910">
        <v>55.25</v>
      </c>
    </row>
    <row r="10911" spans="1:5" x14ac:dyDescent="0.2">
      <c r="A10911">
        <v>94440</v>
      </c>
      <c r="B10911" t="s">
        <v>2009</v>
      </c>
      <c r="C10911" t="s">
        <v>17609</v>
      </c>
      <c r="D10911" s="16" t="s">
        <v>656</v>
      </c>
      <c r="E10911">
        <v>32.31</v>
      </c>
    </row>
    <row r="10912" spans="1:5" x14ac:dyDescent="0.2">
      <c r="A10912">
        <v>94441</v>
      </c>
      <c r="B10912" t="s">
        <v>2009</v>
      </c>
      <c r="C10912" t="s">
        <v>17610</v>
      </c>
      <c r="D10912" s="16" t="s">
        <v>656</v>
      </c>
      <c r="E10912">
        <v>37.07</v>
      </c>
    </row>
    <row r="10913" spans="1:5" x14ac:dyDescent="0.2">
      <c r="A10913">
        <v>94195</v>
      </c>
      <c r="B10913" t="s">
        <v>2009</v>
      </c>
      <c r="C10913" t="s">
        <v>17611</v>
      </c>
      <c r="D10913" s="16" t="s">
        <v>656</v>
      </c>
      <c r="E10913">
        <v>32.31</v>
      </c>
    </row>
    <row r="10914" spans="1:5" x14ac:dyDescent="0.2">
      <c r="A10914">
        <v>94198</v>
      </c>
      <c r="B10914" t="s">
        <v>2009</v>
      </c>
      <c r="C10914" t="s">
        <v>17612</v>
      </c>
      <c r="D10914" s="16" t="s">
        <v>656</v>
      </c>
      <c r="E10914">
        <v>37.07</v>
      </c>
    </row>
    <row r="10915" spans="1:5" x14ac:dyDescent="0.2">
      <c r="A10915">
        <v>94442</v>
      </c>
      <c r="B10915" t="s">
        <v>2009</v>
      </c>
      <c r="C10915" t="s">
        <v>17613</v>
      </c>
      <c r="D10915" s="16" t="s">
        <v>656</v>
      </c>
      <c r="E10915">
        <v>32.31</v>
      </c>
    </row>
    <row r="10916" spans="1:5" x14ac:dyDescent="0.2">
      <c r="A10916">
        <v>94443</v>
      </c>
      <c r="B10916" t="s">
        <v>2009</v>
      </c>
      <c r="C10916" t="s">
        <v>17614</v>
      </c>
      <c r="D10916" s="16" t="s">
        <v>656</v>
      </c>
      <c r="E10916">
        <v>37.07</v>
      </c>
    </row>
    <row r="10917" spans="1:5" x14ac:dyDescent="0.2">
      <c r="A10917">
        <v>94213</v>
      </c>
      <c r="B10917" t="s">
        <v>2009</v>
      </c>
      <c r="C10917" t="s">
        <v>17615</v>
      </c>
      <c r="D10917" s="16" t="s">
        <v>656</v>
      </c>
      <c r="E10917">
        <v>77.66</v>
      </c>
    </row>
    <row r="10918" spans="1:5" x14ac:dyDescent="0.2">
      <c r="A10918">
        <v>94189</v>
      </c>
      <c r="B10918" t="s">
        <v>2009</v>
      </c>
      <c r="C10918" t="s">
        <v>17616</v>
      </c>
      <c r="D10918" s="16" t="s">
        <v>656</v>
      </c>
      <c r="E10918">
        <v>46.48</v>
      </c>
    </row>
    <row r="10919" spans="1:5" x14ac:dyDescent="0.2">
      <c r="A10919">
        <v>94192</v>
      </c>
      <c r="B10919" t="s">
        <v>2009</v>
      </c>
      <c r="C10919" t="s">
        <v>17617</v>
      </c>
      <c r="D10919" s="16" t="s">
        <v>656</v>
      </c>
      <c r="E10919">
        <v>50.07</v>
      </c>
    </row>
    <row r="10920" spans="1:5" x14ac:dyDescent="0.2">
      <c r="A10920">
        <v>94444</v>
      </c>
      <c r="B10920" t="s">
        <v>2009</v>
      </c>
      <c r="C10920" t="s">
        <v>17618</v>
      </c>
      <c r="D10920" s="16" t="s">
        <v>656</v>
      </c>
      <c r="E10920">
        <v>854.45</v>
      </c>
    </row>
    <row r="10921" spans="1:5" x14ac:dyDescent="0.2">
      <c r="A10921">
        <v>94218</v>
      </c>
      <c r="B10921" t="s">
        <v>2009</v>
      </c>
      <c r="C10921" t="s">
        <v>17619</v>
      </c>
      <c r="D10921" s="16" t="s">
        <v>656</v>
      </c>
      <c r="E10921">
        <v>131.46</v>
      </c>
    </row>
    <row r="10922" spans="1:5" x14ac:dyDescent="0.2">
      <c r="A10922">
        <v>94216</v>
      </c>
      <c r="B10922" t="s">
        <v>2009</v>
      </c>
      <c r="C10922" t="s">
        <v>17620</v>
      </c>
      <c r="D10922" s="16" t="s">
        <v>656</v>
      </c>
      <c r="E10922">
        <v>215.76</v>
      </c>
    </row>
    <row r="10923" spans="1:5" x14ac:dyDescent="0.2">
      <c r="A10923">
        <v>94449</v>
      </c>
      <c r="B10923" t="s">
        <v>2009</v>
      </c>
      <c r="C10923" t="s">
        <v>17621</v>
      </c>
      <c r="D10923" s="16" t="s">
        <v>656</v>
      </c>
      <c r="E10923">
        <v>67.239999999999995</v>
      </c>
    </row>
    <row r="10924" spans="1:5" x14ac:dyDescent="0.2">
      <c r="A10924">
        <v>94210</v>
      </c>
      <c r="B10924" t="s">
        <v>2009</v>
      </c>
      <c r="C10924" t="s">
        <v>17622</v>
      </c>
      <c r="D10924" s="16" t="s">
        <v>656</v>
      </c>
      <c r="E10924">
        <v>56.21</v>
      </c>
    </row>
    <row r="10925" spans="1:5" x14ac:dyDescent="0.2">
      <c r="A10925">
        <v>94207</v>
      </c>
      <c r="B10925" t="s">
        <v>2009</v>
      </c>
      <c r="C10925" t="s">
        <v>17623</v>
      </c>
      <c r="D10925" s="16" t="s">
        <v>656</v>
      </c>
      <c r="E10925">
        <v>52.88</v>
      </c>
    </row>
    <row r="10926" spans="1:5" x14ac:dyDescent="0.2">
      <c r="A10926">
        <v>102109</v>
      </c>
      <c r="B10926" t="s">
        <v>2009</v>
      </c>
      <c r="C10926" t="s">
        <v>17624</v>
      </c>
      <c r="D10926" s="16" t="s">
        <v>621</v>
      </c>
      <c r="E10926">
        <v>80.09</v>
      </c>
    </row>
    <row r="10927" spans="1:5" x14ac:dyDescent="0.2">
      <c r="A10927">
        <v>102110</v>
      </c>
      <c r="B10927" t="s">
        <v>2009</v>
      </c>
      <c r="C10927" t="s">
        <v>17625</v>
      </c>
      <c r="D10927" s="16" t="s">
        <v>621</v>
      </c>
      <c r="E10927">
        <v>236.17</v>
      </c>
    </row>
    <row r="10928" spans="1:5" x14ac:dyDescent="0.2">
      <c r="A10928">
        <v>103656</v>
      </c>
      <c r="B10928" t="s">
        <v>2009</v>
      </c>
      <c r="C10928" t="s">
        <v>17626</v>
      </c>
      <c r="D10928" s="16" t="s">
        <v>621</v>
      </c>
      <c r="E10928">
        <v>125036.78</v>
      </c>
    </row>
    <row r="10929" spans="1:5" x14ac:dyDescent="0.2">
      <c r="A10929">
        <v>102105</v>
      </c>
      <c r="B10929" t="s">
        <v>2009</v>
      </c>
      <c r="C10929" t="s">
        <v>17627</v>
      </c>
      <c r="D10929" s="16" t="s">
        <v>621</v>
      </c>
      <c r="E10929">
        <v>19937.82</v>
      </c>
    </row>
    <row r="10930" spans="1:5" x14ac:dyDescent="0.2">
      <c r="A10930">
        <v>102106</v>
      </c>
      <c r="B10930" t="s">
        <v>2009</v>
      </c>
      <c r="C10930" t="s">
        <v>17628</v>
      </c>
      <c r="D10930" s="16" t="s">
        <v>621</v>
      </c>
      <c r="E10930">
        <v>24958.48</v>
      </c>
    </row>
    <row r="10931" spans="1:5" x14ac:dyDescent="0.2">
      <c r="A10931">
        <v>102107</v>
      </c>
      <c r="B10931" t="s">
        <v>2009</v>
      </c>
      <c r="C10931" t="s">
        <v>17629</v>
      </c>
      <c r="D10931" s="16" t="s">
        <v>621</v>
      </c>
      <c r="E10931">
        <v>34754.15</v>
      </c>
    </row>
    <row r="10932" spans="1:5" x14ac:dyDescent="0.2">
      <c r="A10932">
        <v>102102</v>
      </c>
      <c r="B10932" t="s">
        <v>2009</v>
      </c>
      <c r="C10932" t="s">
        <v>17630</v>
      </c>
      <c r="D10932" s="16" t="s">
        <v>621</v>
      </c>
      <c r="E10932">
        <v>11439.4</v>
      </c>
    </row>
    <row r="10933" spans="1:5" x14ac:dyDescent="0.2">
      <c r="A10933">
        <v>102108</v>
      </c>
      <c r="B10933" t="s">
        <v>2009</v>
      </c>
      <c r="C10933" t="s">
        <v>17631</v>
      </c>
      <c r="D10933" s="16" t="s">
        <v>621</v>
      </c>
      <c r="E10933">
        <v>40441.65</v>
      </c>
    </row>
    <row r="10934" spans="1:5" x14ac:dyDescent="0.2">
      <c r="A10934">
        <v>102103</v>
      </c>
      <c r="B10934" t="s">
        <v>2009</v>
      </c>
      <c r="C10934" t="s">
        <v>17632</v>
      </c>
      <c r="D10934" s="16" t="s">
        <v>621</v>
      </c>
      <c r="E10934">
        <v>12711.84</v>
      </c>
    </row>
    <row r="10935" spans="1:5" x14ac:dyDescent="0.2">
      <c r="A10935">
        <v>103654</v>
      </c>
      <c r="B10935" t="s">
        <v>2009</v>
      </c>
      <c r="C10935" t="s">
        <v>17633</v>
      </c>
      <c r="D10935" s="16" t="s">
        <v>621</v>
      </c>
      <c r="E10935">
        <v>65357.91</v>
      </c>
    </row>
    <row r="10936" spans="1:5" x14ac:dyDescent="0.2">
      <c r="A10936">
        <v>102104</v>
      </c>
      <c r="B10936" t="s">
        <v>2009</v>
      </c>
      <c r="C10936" t="s">
        <v>17634</v>
      </c>
      <c r="D10936" s="16" t="s">
        <v>621</v>
      </c>
      <c r="E10936">
        <v>16255.79</v>
      </c>
    </row>
    <row r="10937" spans="1:5" x14ac:dyDescent="0.2">
      <c r="A10937">
        <v>103655</v>
      </c>
      <c r="B10937" t="s">
        <v>2009</v>
      </c>
      <c r="C10937" t="s">
        <v>17635</v>
      </c>
      <c r="D10937" s="16" t="s">
        <v>621</v>
      </c>
      <c r="E10937">
        <v>89482.92</v>
      </c>
    </row>
    <row r="10938" spans="1:5" x14ac:dyDescent="0.2">
      <c r="A10938">
        <v>105473</v>
      </c>
      <c r="B10938" t="s">
        <v>2009</v>
      </c>
      <c r="C10938" t="s">
        <v>17636</v>
      </c>
      <c r="D10938" s="16" t="s">
        <v>3174</v>
      </c>
      <c r="E10938">
        <v>0</v>
      </c>
    </row>
    <row r="10939" spans="1:5" x14ac:dyDescent="0.2">
      <c r="A10939">
        <v>105414</v>
      </c>
      <c r="B10939" t="s">
        <v>2009</v>
      </c>
      <c r="C10939" t="s">
        <v>17637</v>
      </c>
      <c r="D10939" s="16" t="s">
        <v>3174</v>
      </c>
      <c r="E10939">
        <v>0</v>
      </c>
    </row>
    <row r="10940" spans="1:5" x14ac:dyDescent="0.2">
      <c r="A10940">
        <v>105424</v>
      </c>
      <c r="B10940" t="s">
        <v>2009</v>
      </c>
      <c r="C10940" t="s">
        <v>17638</v>
      </c>
      <c r="D10940" s="16" t="s">
        <v>3174</v>
      </c>
      <c r="E10940">
        <v>0</v>
      </c>
    </row>
    <row r="10941" spans="1:5" x14ac:dyDescent="0.2">
      <c r="A10941">
        <v>105448</v>
      </c>
      <c r="B10941" t="s">
        <v>2009</v>
      </c>
      <c r="C10941" t="s">
        <v>17639</v>
      </c>
      <c r="D10941" s="16" t="s">
        <v>3174</v>
      </c>
      <c r="E10941">
        <v>0</v>
      </c>
    </row>
    <row r="10942" spans="1:5" x14ac:dyDescent="0.2">
      <c r="A10942">
        <v>105409</v>
      </c>
      <c r="B10942" t="s">
        <v>2009</v>
      </c>
      <c r="C10942" t="s">
        <v>17640</v>
      </c>
      <c r="D10942" s="16" t="s">
        <v>3174</v>
      </c>
      <c r="E10942">
        <v>0</v>
      </c>
    </row>
    <row r="10943" spans="1:5" x14ac:dyDescent="0.2">
      <c r="A10943">
        <v>105415</v>
      </c>
      <c r="B10943" t="s">
        <v>2009</v>
      </c>
      <c r="C10943" t="s">
        <v>17641</v>
      </c>
      <c r="D10943" s="16" t="s">
        <v>3174</v>
      </c>
      <c r="E10943">
        <v>0</v>
      </c>
    </row>
    <row r="10944" spans="1:5" x14ac:dyDescent="0.2">
      <c r="A10944">
        <v>105487</v>
      </c>
      <c r="B10944" t="s">
        <v>2009</v>
      </c>
      <c r="C10944" t="s">
        <v>17642</v>
      </c>
      <c r="D10944" s="16" t="s">
        <v>3174</v>
      </c>
      <c r="E10944">
        <v>0</v>
      </c>
    </row>
    <row r="10945" spans="1:5" x14ac:dyDescent="0.2">
      <c r="A10945">
        <v>105451</v>
      </c>
      <c r="B10945" t="s">
        <v>2009</v>
      </c>
      <c r="C10945" t="s">
        <v>17643</v>
      </c>
      <c r="D10945" s="16" t="s">
        <v>3174</v>
      </c>
      <c r="E10945">
        <v>0</v>
      </c>
    </row>
    <row r="10946" spans="1:5" x14ac:dyDescent="0.2">
      <c r="A10946">
        <v>105454</v>
      </c>
      <c r="B10946" t="s">
        <v>2009</v>
      </c>
      <c r="C10946" t="s">
        <v>17644</v>
      </c>
      <c r="D10946" s="16" t="s">
        <v>3174</v>
      </c>
      <c r="E10946">
        <v>0</v>
      </c>
    </row>
    <row r="10947" spans="1:5" x14ac:dyDescent="0.2">
      <c r="A10947">
        <v>105411</v>
      </c>
      <c r="B10947" t="s">
        <v>2009</v>
      </c>
      <c r="C10947" t="s">
        <v>17645</v>
      </c>
      <c r="D10947" s="16" t="s">
        <v>3174</v>
      </c>
      <c r="E10947">
        <v>0</v>
      </c>
    </row>
    <row r="10948" spans="1:5" x14ac:dyDescent="0.2">
      <c r="A10948">
        <v>105419</v>
      </c>
      <c r="B10948" t="s">
        <v>2009</v>
      </c>
      <c r="C10948" t="s">
        <v>17646</v>
      </c>
      <c r="D10948" s="16" t="s">
        <v>3174</v>
      </c>
      <c r="E10948">
        <v>0</v>
      </c>
    </row>
    <row r="10949" spans="1:5" x14ac:dyDescent="0.2">
      <c r="A10949">
        <v>105443</v>
      </c>
      <c r="B10949" t="s">
        <v>2009</v>
      </c>
      <c r="C10949" t="s">
        <v>17647</v>
      </c>
      <c r="D10949" s="16" t="s">
        <v>3174</v>
      </c>
      <c r="E10949">
        <v>0</v>
      </c>
    </row>
    <row r="10950" spans="1:5" x14ac:dyDescent="0.2">
      <c r="A10950">
        <v>105455</v>
      </c>
      <c r="B10950" t="s">
        <v>2009</v>
      </c>
      <c r="C10950" t="s">
        <v>17648</v>
      </c>
      <c r="D10950" s="16" t="s">
        <v>3174</v>
      </c>
      <c r="E10950">
        <v>0</v>
      </c>
    </row>
    <row r="10951" spans="1:5" x14ac:dyDescent="0.2">
      <c r="A10951">
        <v>105412</v>
      </c>
      <c r="B10951" t="s">
        <v>2009</v>
      </c>
      <c r="C10951" t="s">
        <v>17649</v>
      </c>
      <c r="D10951" s="16" t="s">
        <v>3174</v>
      </c>
      <c r="E10951">
        <v>0</v>
      </c>
    </row>
    <row r="10952" spans="1:5" x14ac:dyDescent="0.2">
      <c r="A10952">
        <v>105420</v>
      </c>
      <c r="B10952" t="s">
        <v>2009</v>
      </c>
      <c r="C10952" t="s">
        <v>17650</v>
      </c>
      <c r="D10952" s="16" t="s">
        <v>3174</v>
      </c>
      <c r="E10952">
        <v>0</v>
      </c>
    </row>
    <row r="10953" spans="1:5" x14ac:dyDescent="0.2">
      <c r="A10953">
        <v>105444</v>
      </c>
      <c r="B10953" t="s">
        <v>2009</v>
      </c>
      <c r="C10953" t="s">
        <v>17651</v>
      </c>
      <c r="D10953" s="16" t="s">
        <v>3174</v>
      </c>
      <c r="E10953">
        <v>0</v>
      </c>
    </row>
    <row r="10954" spans="1:5" x14ac:dyDescent="0.2">
      <c r="A10954">
        <v>105456</v>
      </c>
      <c r="B10954" t="s">
        <v>2009</v>
      </c>
      <c r="C10954" t="s">
        <v>17652</v>
      </c>
      <c r="D10954" s="16" t="s">
        <v>3174</v>
      </c>
      <c r="E10954">
        <v>0</v>
      </c>
    </row>
    <row r="10955" spans="1:5" x14ac:dyDescent="0.2">
      <c r="A10955">
        <v>105478</v>
      </c>
      <c r="B10955" t="s">
        <v>2009</v>
      </c>
      <c r="C10955" t="s">
        <v>17653</v>
      </c>
      <c r="D10955" s="16" t="s">
        <v>3174</v>
      </c>
      <c r="E10955">
        <v>0</v>
      </c>
    </row>
    <row r="10956" spans="1:5" x14ac:dyDescent="0.2">
      <c r="A10956">
        <v>105421</v>
      </c>
      <c r="B10956" t="s">
        <v>2009</v>
      </c>
      <c r="C10956" t="s">
        <v>17654</v>
      </c>
      <c r="D10956" s="16" t="s">
        <v>3174</v>
      </c>
      <c r="E10956">
        <v>0</v>
      </c>
    </row>
    <row r="10957" spans="1:5" x14ac:dyDescent="0.2">
      <c r="A10957">
        <v>105445</v>
      </c>
      <c r="B10957" t="s">
        <v>2009</v>
      </c>
      <c r="C10957" t="s">
        <v>17655</v>
      </c>
      <c r="D10957" s="16" t="s">
        <v>3174</v>
      </c>
      <c r="E10957">
        <v>0</v>
      </c>
    </row>
    <row r="10958" spans="1:5" x14ac:dyDescent="0.2">
      <c r="A10958">
        <v>105453</v>
      </c>
      <c r="B10958" t="s">
        <v>2009</v>
      </c>
      <c r="C10958" t="s">
        <v>17656</v>
      </c>
      <c r="D10958" s="16" t="s">
        <v>3174</v>
      </c>
      <c r="E10958">
        <v>0</v>
      </c>
    </row>
    <row r="10959" spans="1:5" x14ac:dyDescent="0.2">
      <c r="A10959">
        <v>105497</v>
      </c>
      <c r="B10959" t="s">
        <v>2009</v>
      </c>
      <c r="C10959" t="s">
        <v>17657</v>
      </c>
      <c r="D10959" s="16" t="s">
        <v>3174</v>
      </c>
      <c r="E10959">
        <v>0</v>
      </c>
    </row>
    <row r="10960" spans="1:5" x14ac:dyDescent="0.2">
      <c r="A10960">
        <v>105418</v>
      </c>
      <c r="B10960" t="s">
        <v>2009</v>
      </c>
      <c r="C10960" t="s">
        <v>17658</v>
      </c>
      <c r="D10960" s="16" t="s">
        <v>3174</v>
      </c>
      <c r="E10960">
        <v>0</v>
      </c>
    </row>
    <row r="10961" spans="1:5" x14ac:dyDescent="0.2">
      <c r="A10961">
        <v>105442</v>
      </c>
      <c r="B10961" t="s">
        <v>2009</v>
      </c>
      <c r="C10961" t="s">
        <v>17659</v>
      </c>
      <c r="D10961" s="16" t="s">
        <v>3174</v>
      </c>
      <c r="E10961">
        <v>0</v>
      </c>
    </row>
    <row r="10962" spans="1:5" x14ac:dyDescent="0.2">
      <c r="A10962">
        <v>105410</v>
      </c>
      <c r="B10962" t="s">
        <v>2009</v>
      </c>
      <c r="C10962" t="s">
        <v>17660</v>
      </c>
      <c r="D10962" s="16" t="s">
        <v>3174</v>
      </c>
      <c r="E10962">
        <v>0</v>
      </c>
    </row>
    <row r="10963" spans="1:5" x14ac:dyDescent="0.2">
      <c r="A10963">
        <v>105416</v>
      </c>
      <c r="B10963" t="s">
        <v>2009</v>
      </c>
      <c r="C10963" t="s">
        <v>17661</v>
      </c>
      <c r="D10963" s="16" t="s">
        <v>3174</v>
      </c>
      <c r="E10963">
        <v>0</v>
      </c>
    </row>
    <row r="10964" spans="1:5" x14ac:dyDescent="0.2">
      <c r="A10964">
        <v>105488</v>
      </c>
      <c r="B10964" t="s">
        <v>2009</v>
      </c>
      <c r="C10964" t="s">
        <v>17662</v>
      </c>
      <c r="D10964" s="16" t="s">
        <v>3174</v>
      </c>
      <c r="E10964">
        <v>0</v>
      </c>
    </row>
    <row r="10965" spans="1:5" x14ac:dyDescent="0.2">
      <c r="A10965">
        <v>105452</v>
      </c>
      <c r="B10965" t="s">
        <v>2009</v>
      </c>
      <c r="C10965" t="s">
        <v>17663</v>
      </c>
      <c r="D10965" s="16" t="s">
        <v>3174</v>
      </c>
      <c r="E10965">
        <v>0</v>
      </c>
    </row>
    <row r="10966" spans="1:5" x14ac:dyDescent="0.2">
      <c r="A10966">
        <v>105475</v>
      </c>
      <c r="B10966" t="s">
        <v>2009</v>
      </c>
      <c r="C10966" t="s">
        <v>17664</v>
      </c>
      <c r="D10966" s="16" t="s">
        <v>3174</v>
      </c>
      <c r="E10966">
        <v>0</v>
      </c>
    </row>
    <row r="10967" spans="1:5" x14ac:dyDescent="0.2">
      <c r="A10967">
        <v>105498</v>
      </c>
      <c r="B10967" t="s">
        <v>2009</v>
      </c>
      <c r="C10967" t="s">
        <v>17665</v>
      </c>
      <c r="D10967" s="16" t="s">
        <v>3174</v>
      </c>
      <c r="E10967">
        <v>0</v>
      </c>
    </row>
    <row r="10968" spans="1:5" x14ac:dyDescent="0.2">
      <c r="A10968">
        <v>105486</v>
      </c>
      <c r="B10968" t="s">
        <v>2009</v>
      </c>
      <c r="C10968" t="s">
        <v>17666</v>
      </c>
      <c r="D10968" s="16" t="s">
        <v>3174</v>
      </c>
      <c r="E10968">
        <v>0</v>
      </c>
    </row>
    <row r="10969" spans="1:5" x14ac:dyDescent="0.2">
      <c r="A10969">
        <v>105450</v>
      </c>
      <c r="B10969" t="s">
        <v>2009</v>
      </c>
      <c r="C10969" t="s">
        <v>17667</v>
      </c>
      <c r="D10969" s="16" t="s">
        <v>3174</v>
      </c>
      <c r="E10969">
        <v>0</v>
      </c>
    </row>
    <row r="10970" spans="1:5" x14ac:dyDescent="0.2">
      <c r="A10970">
        <v>105438</v>
      </c>
      <c r="B10970" t="s">
        <v>2009</v>
      </c>
      <c r="C10970" t="s">
        <v>17668</v>
      </c>
      <c r="D10970" s="16" t="s">
        <v>3174</v>
      </c>
      <c r="E10970">
        <v>0</v>
      </c>
    </row>
    <row r="10971" spans="1:5" x14ac:dyDescent="0.2">
      <c r="A10971">
        <v>105463</v>
      </c>
      <c r="B10971" t="s">
        <v>2009</v>
      </c>
      <c r="C10971" t="s">
        <v>17669</v>
      </c>
      <c r="D10971" s="16" t="s">
        <v>3174</v>
      </c>
      <c r="E10971">
        <v>0</v>
      </c>
    </row>
    <row r="10972" spans="1:5" x14ac:dyDescent="0.2">
      <c r="A10972">
        <v>105485</v>
      </c>
      <c r="B10972" t="s">
        <v>2009</v>
      </c>
      <c r="C10972" t="s">
        <v>17670</v>
      </c>
      <c r="D10972" s="16" t="s">
        <v>3174</v>
      </c>
      <c r="E10972">
        <v>0</v>
      </c>
    </row>
    <row r="10973" spans="1:5" x14ac:dyDescent="0.2">
      <c r="A10973">
        <v>105428</v>
      </c>
      <c r="B10973" t="s">
        <v>2009</v>
      </c>
      <c r="C10973" t="s">
        <v>17671</v>
      </c>
      <c r="D10973" s="16" t="s">
        <v>3174</v>
      </c>
      <c r="E10973">
        <v>0</v>
      </c>
    </row>
    <row r="10974" spans="1:5" x14ac:dyDescent="0.2">
      <c r="A10974">
        <v>105426</v>
      </c>
      <c r="B10974" t="s">
        <v>2009</v>
      </c>
      <c r="C10974" t="s">
        <v>17672</v>
      </c>
      <c r="D10974" s="16" t="s">
        <v>3174</v>
      </c>
      <c r="E10974">
        <v>0</v>
      </c>
    </row>
    <row r="10975" spans="1:5" x14ac:dyDescent="0.2">
      <c r="A10975">
        <v>105491</v>
      </c>
      <c r="B10975" t="s">
        <v>2009</v>
      </c>
      <c r="C10975" t="s">
        <v>17673</v>
      </c>
      <c r="D10975" s="16" t="s">
        <v>3174</v>
      </c>
      <c r="E10975">
        <v>0</v>
      </c>
    </row>
    <row r="10976" spans="1:5" x14ac:dyDescent="0.2">
      <c r="A10976">
        <v>105495</v>
      </c>
      <c r="B10976" t="s">
        <v>2009</v>
      </c>
      <c r="C10976" t="s">
        <v>17674</v>
      </c>
      <c r="D10976" s="16" t="s">
        <v>3174</v>
      </c>
      <c r="E10976">
        <v>0</v>
      </c>
    </row>
    <row r="10977" spans="1:5" x14ac:dyDescent="0.2">
      <c r="A10977">
        <v>105407</v>
      </c>
      <c r="B10977" t="s">
        <v>2009</v>
      </c>
      <c r="C10977" t="s">
        <v>17675</v>
      </c>
      <c r="D10977" s="16" t="s">
        <v>3174</v>
      </c>
      <c r="E10977">
        <v>0</v>
      </c>
    </row>
    <row r="10978" spans="1:5" x14ac:dyDescent="0.2">
      <c r="A10978">
        <v>105427</v>
      </c>
      <c r="B10978" t="s">
        <v>2009</v>
      </c>
      <c r="C10978" t="s">
        <v>17676</v>
      </c>
      <c r="D10978" s="16" t="s">
        <v>3174</v>
      </c>
      <c r="E10978">
        <v>0</v>
      </c>
    </row>
    <row r="10979" spans="1:5" x14ac:dyDescent="0.2">
      <c r="A10979">
        <v>105492</v>
      </c>
      <c r="B10979" t="s">
        <v>2009</v>
      </c>
      <c r="C10979" t="s">
        <v>17677</v>
      </c>
      <c r="D10979" s="16" t="s">
        <v>3174</v>
      </c>
      <c r="E10979">
        <v>0</v>
      </c>
    </row>
    <row r="10980" spans="1:5" x14ac:dyDescent="0.2">
      <c r="A10980">
        <v>105496</v>
      </c>
      <c r="B10980" t="s">
        <v>2009</v>
      </c>
      <c r="C10980" t="s">
        <v>17678</v>
      </c>
      <c r="D10980" s="16" t="s">
        <v>3174</v>
      </c>
      <c r="E10980">
        <v>0</v>
      </c>
    </row>
    <row r="10981" spans="1:5" x14ac:dyDescent="0.2">
      <c r="A10981">
        <v>105425</v>
      </c>
      <c r="B10981" t="s">
        <v>2009</v>
      </c>
      <c r="C10981" t="s">
        <v>17679</v>
      </c>
      <c r="D10981" s="16" t="s">
        <v>3174</v>
      </c>
      <c r="E10981">
        <v>0</v>
      </c>
    </row>
    <row r="10982" spans="1:5" x14ac:dyDescent="0.2">
      <c r="A10982">
        <v>105477</v>
      </c>
      <c r="B10982" t="s">
        <v>2009</v>
      </c>
      <c r="C10982" t="s">
        <v>17680</v>
      </c>
      <c r="D10982" s="16" t="s">
        <v>3174</v>
      </c>
      <c r="E10982">
        <v>0</v>
      </c>
    </row>
    <row r="10983" spans="1:5" x14ac:dyDescent="0.2">
      <c r="A10983">
        <v>105490</v>
      </c>
      <c r="B10983" t="s">
        <v>2009</v>
      </c>
      <c r="C10983" t="s">
        <v>17681</v>
      </c>
      <c r="D10983" s="16" t="s">
        <v>3174</v>
      </c>
      <c r="E10983">
        <v>0</v>
      </c>
    </row>
    <row r="10984" spans="1:5" x14ac:dyDescent="0.2">
      <c r="A10984">
        <v>105494</v>
      </c>
      <c r="B10984" t="s">
        <v>2009</v>
      </c>
      <c r="C10984" t="s">
        <v>17682</v>
      </c>
      <c r="D10984" s="16" t="s">
        <v>3174</v>
      </c>
      <c r="E10984">
        <v>0</v>
      </c>
    </row>
    <row r="10985" spans="1:5" x14ac:dyDescent="0.2">
      <c r="A10985">
        <v>105417</v>
      </c>
      <c r="B10985" t="s">
        <v>2009</v>
      </c>
      <c r="C10985" t="s">
        <v>17683</v>
      </c>
      <c r="D10985" s="16" t="s">
        <v>3174</v>
      </c>
      <c r="E10985">
        <v>0</v>
      </c>
    </row>
    <row r="10986" spans="1:5" x14ac:dyDescent="0.2">
      <c r="A10986">
        <v>105461</v>
      </c>
      <c r="B10986" t="s">
        <v>2009</v>
      </c>
      <c r="C10986" t="s">
        <v>17684</v>
      </c>
      <c r="D10986" s="16" t="s">
        <v>3174</v>
      </c>
      <c r="E10986">
        <v>0</v>
      </c>
    </row>
    <row r="10987" spans="1:5" x14ac:dyDescent="0.2">
      <c r="A10987">
        <v>105436</v>
      </c>
      <c r="B10987" t="s">
        <v>2009</v>
      </c>
      <c r="C10987" t="s">
        <v>17685</v>
      </c>
      <c r="D10987" s="16" t="s">
        <v>3174</v>
      </c>
      <c r="E10987">
        <v>0</v>
      </c>
    </row>
    <row r="10988" spans="1:5" x14ac:dyDescent="0.2">
      <c r="A10988">
        <v>105483</v>
      </c>
      <c r="B10988" t="s">
        <v>2009</v>
      </c>
      <c r="C10988" t="s">
        <v>17686</v>
      </c>
      <c r="D10988" s="16" t="s">
        <v>3174</v>
      </c>
      <c r="E10988">
        <v>0</v>
      </c>
    </row>
    <row r="10989" spans="1:5" x14ac:dyDescent="0.2">
      <c r="A10989">
        <v>105505</v>
      </c>
      <c r="B10989" t="s">
        <v>2009</v>
      </c>
      <c r="C10989" t="s">
        <v>17687</v>
      </c>
      <c r="D10989" s="16" t="s">
        <v>3174</v>
      </c>
      <c r="E10989">
        <v>0</v>
      </c>
    </row>
    <row r="10990" spans="1:5" x14ac:dyDescent="0.2">
      <c r="A10990">
        <v>105435</v>
      </c>
      <c r="B10990" t="s">
        <v>2009</v>
      </c>
      <c r="C10990" t="s">
        <v>17688</v>
      </c>
      <c r="D10990" s="16" t="s">
        <v>3174</v>
      </c>
      <c r="E10990">
        <v>0</v>
      </c>
    </row>
    <row r="10991" spans="1:5" x14ac:dyDescent="0.2">
      <c r="A10991">
        <v>105460</v>
      </c>
      <c r="B10991" t="s">
        <v>2009</v>
      </c>
      <c r="C10991" t="s">
        <v>17689</v>
      </c>
      <c r="D10991" s="16" t="s">
        <v>3174</v>
      </c>
      <c r="E10991">
        <v>0</v>
      </c>
    </row>
    <row r="10992" spans="1:5" x14ac:dyDescent="0.2">
      <c r="A10992">
        <v>105470</v>
      </c>
      <c r="B10992" t="s">
        <v>2009</v>
      </c>
      <c r="C10992" t="s">
        <v>17690</v>
      </c>
      <c r="D10992" s="16" t="s">
        <v>3174</v>
      </c>
      <c r="E10992">
        <v>0</v>
      </c>
    </row>
    <row r="10993" spans="1:5" x14ac:dyDescent="0.2">
      <c r="A10993">
        <v>105504</v>
      </c>
      <c r="B10993" t="s">
        <v>2009</v>
      </c>
      <c r="C10993" t="s">
        <v>17691</v>
      </c>
      <c r="D10993" s="16" t="s">
        <v>3174</v>
      </c>
      <c r="E10993">
        <v>0</v>
      </c>
    </row>
    <row r="10994" spans="1:5" x14ac:dyDescent="0.2">
      <c r="A10994">
        <v>105476</v>
      </c>
      <c r="B10994" t="s">
        <v>2009</v>
      </c>
      <c r="C10994" t="s">
        <v>17692</v>
      </c>
      <c r="D10994" s="16" t="s">
        <v>3174</v>
      </c>
      <c r="E10994">
        <v>0</v>
      </c>
    </row>
    <row r="10995" spans="1:5" x14ac:dyDescent="0.2">
      <c r="A10995">
        <v>105471</v>
      </c>
      <c r="B10995" t="s">
        <v>2009</v>
      </c>
      <c r="C10995" t="s">
        <v>17693</v>
      </c>
      <c r="D10995" s="16" t="s">
        <v>3174</v>
      </c>
      <c r="E10995">
        <v>0</v>
      </c>
    </row>
    <row r="10996" spans="1:5" x14ac:dyDescent="0.2">
      <c r="A10996">
        <v>105493</v>
      </c>
      <c r="B10996" t="s">
        <v>2009</v>
      </c>
      <c r="C10996" t="s">
        <v>17694</v>
      </c>
      <c r="D10996" s="16" t="s">
        <v>3174</v>
      </c>
      <c r="E10996">
        <v>0</v>
      </c>
    </row>
    <row r="10997" spans="1:5" x14ac:dyDescent="0.2">
      <c r="A10997">
        <v>105482</v>
      </c>
      <c r="B10997" t="s">
        <v>2009</v>
      </c>
      <c r="C10997" t="s">
        <v>17695</v>
      </c>
      <c r="D10997" s="16" t="s">
        <v>3174</v>
      </c>
      <c r="E10997">
        <v>0</v>
      </c>
    </row>
    <row r="10998" spans="1:5" x14ac:dyDescent="0.2">
      <c r="A10998">
        <v>105430</v>
      </c>
      <c r="B10998" t="s">
        <v>2009</v>
      </c>
      <c r="C10998" t="s">
        <v>17696</v>
      </c>
      <c r="D10998" s="16" t="s">
        <v>3174</v>
      </c>
      <c r="E10998">
        <v>0</v>
      </c>
    </row>
    <row r="10999" spans="1:5" x14ac:dyDescent="0.2">
      <c r="A10999">
        <v>105440</v>
      </c>
      <c r="B10999" t="s">
        <v>2009</v>
      </c>
      <c r="C10999" t="s">
        <v>17697</v>
      </c>
      <c r="D10999" s="16" t="s">
        <v>3174</v>
      </c>
      <c r="E10999">
        <v>0</v>
      </c>
    </row>
    <row r="11000" spans="1:5" x14ac:dyDescent="0.2">
      <c r="A11000">
        <v>105465</v>
      </c>
      <c r="B11000" t="s">
        <v>2009</v>
      </c>
      <c r="C11000" t="s">
        <v>17698</v>
      </c>
      <c r="D11000" s="16" t="s">
        <v>3174</v>
      </c>
      <c r="E11000">
        <v>0</v>
      </c>
    </row>
    <row r="11001" spans="1:5" x14ac:dyDescent="0.2">
      <c r="A11001">
        <v>105499</v>
      </c>
      <c r="B11001" t="s">
        <v>2009</v>
      </c>
      <c r="C11001" t="s">
        <v>17699</v>
      </c>
      <c r="D11001" s="16" t="s">
        <v>3174</v>
      </c>
      <c r="E11001">
        <v>0</v>
      </c>
    </row>
    <row r="11002" spans="1:5" x14ac:dyDescent="0.2">
      <c r="A11002">
        <v>105431</v>
      </c>
      <c r="B11002" t="s">
        <v>2009</v>
      </c>
      <c r="C11002" t="s">
        <v>17700</v>
      </c>
      <c r="D11002" s="16" t="s">
        <v>3174</v>
      </c>
      <c r="E11002">
        <v>0</v>
      </c>
    </row>
    <row r="11003" spans="1:5" x14ac:dyDescent="0.2">
      <c r="A11003">
        <v>105441</v>
      </c>
      <c r="B11003" t="s">
        <v>2009</v>
      </c>
      <c r="C11003" t="s">
        <v>17701</v>
      </c>
      <c r="D11003" s="16" t="s">
        <v>3174</v>
      </c>
      <c r="E11003">
        <v>0</v>
      </c>
    </row>
    <row r="11004" spans="1:5" x14ac:dyDescent="0.2">
      <c r="A11004">
        <v>105466</v>
      </c>
      <c r="B11004" t="s">
        <v>2009</v>
      </c>
      <c r="C11004" t="s">
        <v>17702</v>
      </c>
      <c r="D11004" s="16" t="s">
        <v>3174</v>
      </c>
      <c r="E11004">
        <v>0</v>
      </c>
    </row>
    <row r="11005" spans="1:5" x14ac:dyDescent="0.2">
      <c r="A11005">
        <v>105500</v>
      </c>
      <c r="B11005" t="s">
        <v>2009</v>
      </c>
      <c r="C11005" t="s">
        <v>17703</v>
      </c>
      <c r="D11005" s="16" t="s">
        <v>3174</v>
      </c>
      <c r="E11005">
        <v>0</v>
      </c>
    </row>
    <row r="11006" spans="1:5" x14ac:dyDescent="0.2">
      <c r="A11006">
        <v>105429</v>
      </c>
      <c r="B11006" t="s">
        <v>2009</v>
      </c>
      <c r="C11006" t="s">
        <v>17704</v>
      </c>
      <c r="D11006" s="16" t="s">
        <v>3174</v>
      </c>
      <c r="E11006">
        <v>0</v>
      </c>
    </row>
    <row r="11007" spans="1:5" x14ac:dyDescent="0.2">
      <c r="A11007">
        <v>105439</v>
      </c>
      <c r="B11007" t="s">
        <v>2009</v>
      </c>
      <c r="C11007" t="s">
        <v>17705</v>
      </c>
      <c r="D11007" s="16" t="s">
        <v>3174</v>
      </c>
      <c r="E11007">
        <v>0</v>
      </c>
    </row>
    <row r="11008" spans="1:5" x14ac:dyDescent="0.2">
      <c r="A11008">
        <v>105464</v>
      </c>
      <c r="B11008" t="s">
        <v>2009</v>
      </c>
      <c r="C11008" t="s">
        <v>17706</v>
      </c>
      <c r="D11008" s="16" t="s">
        <v>3174</v>
      </c>
      <c r="E11008">
        <v>0</v>
      </c>
    </row>
    <row r="11009" spans="1:5" x14ac:dyDescent="0.2">
      <c r="A11009">
        <v>105489</v>
      </c>
      <c r="B11009" t="s">
        <v>2009</v>
      </c>
      <c r="C11009" t="s">
        <v>17707</v>
      </c>
      <c r="D11009" s="16" t="s">
        <v>3174</v>
      </c>
      <c r="E11009">
        <v>0</v>
      </c>
    </row>
    <row r="11010" spans="1:5" x14ac:dyDescent="0.2">
      <c r="A11010">
        <v>105437</v>
      </c>
      <c r="B11010" t="s">
        <v>2009</v>
      </c>
      <c r="C11010" t="s">
        <v>17708</v>
      </c>
      <c r="D11010" s="16" t="s">
        <v>3174</v>
      </c>
      <c r="E11010">
        <v>0</v>
      </c>
    </row>
    <row r="11011" spans="1:5" x14ac:dyDescent="0.2">
      <c r="A11011">
        <v>105462</v>
      </c>
      <c r="B11011" t="s">
        <v>2009</v>
      </c>
      <c r="C11011" t="s">
        <v>17709</v>
      </c>
      <c r="D11011" s="16" t="s">
        <v>3174</v>
      </c>
      <c r="E11011">
        <v>0</v>
      </c>
    </row>
    <row r="11012" spans="1:5" x14ac:dyDescent="0.2">
      <c r="A11012">
        <v>105484</v>
      </c>
      <c r="B11012" t="s">
        <v>2009</v>
      </c>
      <c r="C11012" t="s">
        <v>17710</v>
      </c>
      <c r="D11012" s="16" t="s">
        <v>3174</v>
      </c>
      <c r="E11012">
        <v>0</v>
      </c>
    </row>
    <row r="11013" spans="1:5" x14ac:dyDescent="0.2">
      <c r="A11013">
        <v>105506</v>
      </c>
      <c r="B11013" t="s">
        <v>2009</v>
      </c>
      <c r="C11013" t="s">
        <v>17711</v>
      </c>
      <c r="D11013" s="16" t="s">
        <v>3174</v>
      </c>
      <c r="E11013">
        <v>0</v>
      </c>
    </row>
    <row r="11014" spans="1:5" x14ac:dyDescent="0.2">
      <c r="A11014">
        <v>105432</v>
      </c>
      <c r="B11014" t="s">
        <v>2009</v>
      </c>
      <c r="C11014" t="s">
        <v>17712</v>
      </c>
      <c r="D11014" s="16" t="s">
        <v>3174</v>
      </c>
      <c r="E11014">
        <v>0</v>
      </c>
    </row>
    <row r="11015" spans="1:5" x14ac:dyDescent="0.2">
      <c r="A11015">
        <v>105457</v>
      </c>
      <c r="B11015" t="s">
        <v>2009</v>
      </c>
      <c r="C11015" t="s">
        <v>17713</v>
      </c>
      <c r="D11015" s="16" t="s">
        <v>3174</v>
      </c>
      <c r="E11015">
        <v>0</v>
      </c>
    </row>
    <row r="11016" spans="1:5" x14ac:dyDescent="0.2">
      <c r="A11016">
        <v>105467</v>
      </c>
      <c r="B11016" t="s">
        <v>2009</v>
      </c>
      <c r="C11016" t="s">
        <v>17714</v>
      </c>
      <c r="D11016" s="16" t="s">
        <v>3174</v>
      </c>
      <c r="E11016">
        <v>0</v>
      </c>
    </row>
    <row r="11017" spans="1:5" x14ac:dyDescent="0.2">
      <c r="A11017">
        <v>105501</v>
      </c>
      <c r="B11017" t="s">
        <v>2009</v>
      </c>
      <c r="C11017" t="s">
        <v>17715</v>
      </c>
      <c r="D11017" s="16" t="s">
        <v>3174</v>
      </c>
      <c r="E11017">
        <v>0</v>
      </c>
    </row>
    <row r="11018" spans="1:5" x14ac:dyDescent="0.2">
      <c r="A11018">
        <v>105433</v>
      </c>
      <c r="B11018" t="s">
        <v>2009</v>
      </c>
      <c r="C11018" t="s">
        <v>17716</v>
      </c>
      <c r="D11018" s="16" t="s">
        <v>3174</v>
      </c>
      <c r="E11018">
        <v>0</v>
      </c>
    </row>
    <row r="11019" spans="1:5" x14ac:dyDescent="0.2">
      <c r="A11019">
        <v>105458</v>
      </c>
      <c r="B11019" t="s">
        <v>2009</v>
      </c>
      <c r="C11019" t="s">
        <v>17717</v>
      </c>
      <c r="D11019" s="16" t="s">
        <v>3174</v>
      </c>
      <c r="E11019">
        <v>0</v>
      </c>
    </row>
    <row r="11020" spans="1:5" x14ac:dyDescent="0.2">
      <c r="A11020">
        <v>105468</v>
      </c>
      <c r="B11020" t="s">
        <v>2009</v>
      </c>
      <c r="C11020" t="s">
        <v>17718</v>
      </c>
      <c r="D11020" s="16" t="s">
        <v>3174</v>
      </c>
      <c r="E11020">
        <v>0</v>
      </c>
    </row>
    <row r="11021" spans="1:5" x14ac:dyDescent="0.2">
      <c r="A11021">
        <v>105502</v>
      </c>
      <c r="B11021" t="s">
        <v>2009</v>
      </c>
      <c r="C11021" t="s">
        <v>17719</v>
      </c>
      <c r="D11021" s="16" t="s">
        <v>3174</v>
      </c>
      <c r="E11021">
        <v>0</v>
      </c>
    </row>
    <row r="11022" spans="1:5" x14ac:dyDescent="0.2">
      <c r="A11022">
        <v>105434</v>
      </c>
      <c r="B11022" t="s">
        <v>2009</v>
      </c>
      <c r="C11022" t="s">
        <v>17720</v>
      </c>
      <c r="D11022" s="16" t="s">
        <v>3174</v>
      </c>
      <c r="E11022">
        <v>0</v>
      </c>
    </row>
    <row r="11023" spans="1:5" x14ac:dyDescent="0.2">
      <c r="A11023">
        <v>105459</v>
      </c>
      <c r="B11023" t="s">
        <v>2009</v>
      </c>
      <c r="C11023" t="s">
        <v>17721</v>
      </c>
      <c r="D11023" s="16" t="s">
        <v>3174</v>
      </c>
      <c r="E11023">
        <v>0</v>
      </c>
    </row>
    <row r="11024" spans="1:5" x14ac:dyDescent="0.2">
      <c r="A11024">
        <v>105469</v>
      </c>
      <c r="B11024" t="s">
        <v>2009</v>
      </c>
      <c r="C11024" t="s">
        <v>17722</v>
      </c>
      <c r="D11024" s="16" t="s">
        <v>3174</v>
      </c>
      <c r="E11024">
        <v>0</v>
      </c>
    </row>
    <row r="11025" spans="1:5" x14ac:dyDescent="0.2">
      <c r="A11025">
        <v>105503</v>
      </c>
      <c r="B11025" t="s">
        <v>2009</v>
      </c>
      <c r="C11025" t="s">
        <v>17723</v>
      </c>
      <c r="D11025" s="16" t="s">
        <v>3174</v>
      </c>
      <c r="E11025">
        <v>0</v>
      </c>
    </row>
    <row r="11026" spans="1:5" x14ac:dyDescent="0.2">
      <c r="A11026">
        <v>105472</v>
      </c>
      <c r="B11026" t="s">
        <v>2009</v>
      </c>
      <c r="C11026" t="s">
        <v>17724</v>
      </c>
      <c r="D11026" s="16" t="s">
        <v>3174</v>
      </c>
      <c r="E11026">
        <v>0</v>
      </c>
    </row>
    <row r="11027" spans="1:5" x14ac:dyDescent="0.2">
      <c r="A11027">
        <v>105413</v>
      </c>
      <c r="B11027" t="s">
        <v>2009</v>
      </c>
      <c r="C11027" t="s">
        <v>17725</v>
      </c>
      <c r="D11027" s="16" t="s">
        <v>3174</v>
      </c>
      <c r="E11027">
        <v>0</v>
      </c>
    </row>
    <row r="11028" spans="1:5" x14ac:dyDescent="0.2">
      <c r="A11028">
        <v>105423</v>
      </c>
      <c r="B11028" t="s">
        <v>2009</v>
      </c>
      <c r="C11028" t="s">
        <v>17726</v>
      </c>
      <c r="D11028" s="16" t="s">
        <v>3174</v>
      </c>
      <c r="E11028">
        <v>0</v>
      </c>
    </row>
    <row r="11029" spans="1:5" x14ac:dyDescent="0.2">
      <c r="A11029">
        <v>105447</v>
      </c>
      <c r="B11029" t="s">
        <v>2009</v>
      </c>
      <c r="C11029" t="s">
        <v>17727</v>
      </c>
      <c r="D11029" s="16" t="s">
        <v>3174</v>
      </c>
      <c r="E11029">
        <v>0</v>
      </c>
    </row>
    <row r="11030" spans="1:5" x14ac:dyDescent="0.2">
      <c r="A11030">
        <v>105408</v>
      </c>
      <c r="B11030" t="s">
        <v>2009</v>
      </c>
      <c r="C11030" t="s">
        <v>17728</v>
      </c>
      <c r="D11030" s="16" t="s">
        <v>3174</v>
      </c>
      <c r="E11030">
        <v>0</v>
      </c>
    </row>
    <row r="11031" spans="1:5" x14ac:dyDescent="0.2">
      <c r="A11031">
        <v>105479</v>
      </c>
      <c r="B11031" t="s">
        <v>2009</v>
      </c>
      <c r="C11031" t="s">
        <v>17729</v>
      </c>
      <c r="D11031" s="16" t="s">
        <v>3174</v>
      </c>
      <c r="E11031">
        <v>0</v>
      </c>
    </row>
    <row r="11032" spans="1:5" x14ac:dyDescent="0.2">
      <c r="A11032">
        <v>105422</v>
      </c>
      <c r="B11032" t="s">
        <v>2009</v>
      </c>
      <c r="C11032" t="s">
        <v>17730</v>
      </c>
      <c r="D11032" s="16" t="s">
        <v>3174</v>
      </c>
      <c r="E11032">
        <v>0</v>
      </c>
    </row>
    <row r="11033" spans="1:5" x14ac:dyDescent="0.2">
      <c r="A11033">
        <v>105446</v>
      </c>
      <c r="B11033" t="s">
        <v>2009</v>
      </c>
      <c r="C11033" t="s">
        <v>17731</v>
      </c>
      <c r="D11033" s="16" t="s">
        <v>3174</v>
      </c>
      <c r="E11033">
        <v>0</v>
      </c>
    </row>
    <row r="11034" spans="1:5" x14ac:dyDescent="0.2">
      <c r="A11034">
        <v>105474</v>
      </c>
      <c r="B11034" t="s">
        <v>2009</v>
      </c>
      <c r="C11034" t="s">
        <v>17732</v>
      </c>
      <c r="D11034" s="16" t="s">
        <v>3174</v>
      </c>
      <c r="E11034">
        <v>0</v>
      </c>
    </row>
    <row r="11035" spans="1:5" x14ac:dyDescent="0.2">
      <c r="A11035">
        <v>105480</v>
      </c>
      <c r="B11035" t="s">
        <v>2009</v>
      </c>
      <c r="C11035" t="s">
        <v>17733</v>
      </c>
      <c r="D11035" s="16" t="s">
        <v>3174</v>
      </c>
      <c r="E11035">
        <v>0</v>
      </c>
    </row>
    <row r="11036" spans="1:5" x14ac:dyDescent="0.2">
      <c r="A11036">
        <v>105481</v>
      </c>
      <c r="B11036" t="s">
        <v>2009</v>
      </c>
      <c r="C11036" t="s">
        <v>17734</v>
      </c>
      <c r="D11036" s="16" t="s">
        <v>3174</v>
      </c>
      <c r="E11036">
        <v>0</v>
      </c>
    </row>
    <row r="11037" spans="1:5" x14ac:dyDescent="0.2">
      <c r="A11037">
        <v>105449</v>
      </c>
      <c r="B11037" t="s">
        <v>2009</v>
      </c>
      <c r="C11037" t="s">
        <v>17735</v>
      </c>
      <c r="D11037" s="16" t="s">
        <v>3174</v>
      </c>
      <c r="E11037">
        <v>0</v>
      </c>
    </row>
    <row r="11038" spans="1:5" x14ac:dyDescent="0.2">
      <c r="A11038">
        <v>105511</v>
      </c>
      <c r="B11038" t="s">
        <v>2009</v>
      </c>
      <c r="C11038" t="s">
        <v>17736</v>
      </c>
      <c r="D11038" s="16" t="s">
        <v>17737</v>
      </c>
      <c r="E11038">
        <v>0</v>
      </c>
    </row>
    <row r="11039" spans="1:5" x14ac:dyDescent="0.2">
      <c r="A11039">
        <v>105507</v>
      </c>
      <c r="B11039" t="s">
        <v>2009</v>
      </c>
      <c r="C11039" t="s">
        <v>17738</v>
      </c>
      <c r="D11039" s="16" t="s">
        <v>17737</v>
      </c>
      <c r="E11039">
        <v>0</v>
      </c>
    </row>
    <row r="11040" spans="1:5" x14ac:dyDescent="0.2">
      <c r="A11040">
        <v>105512</v>
      </c>
      <c r="B11040" t="s">
        <v>2009</v>
      </c>
      <c r="C11040" t="s">
        <v>17739</v>
      </c>
      <c r="D11040" s="16" t="s">
        <v>17737</v>
      </c>
      <c r="E11040">
        <v>0</v>
      </c>
    </row>
    <row r="11041" spans="1:5" x14ac:dyDescent="0.2">
      <c r="A11041">
        <v>105508</v>
      </c>
      <c r="B11041" t="s">
        <v>2009</v>
      </c>
      <c r="C11041" t="s">
        <v>17740</v>
      </c>
      <c r="D11041" s="16" t="s">
        <v>17737</v>
      </c>
      <c r="E11041">
        <v>0</v>
      </c>
    </row>
    <row r="11042" spans="1:5" x14ac:dyDescent="0.2">
      <c r="A11042">
        <v>105513</v>
      </c>
      <c r="B11042" t="s">
        <v>2009</v>
      </c>
      <c r="C11042" t="s">
        <v>17741</v>
      </c>
      <c r="D11042" s="16" t="s">
        <v>17737</v>
      </c>
      <c r="E11042">
        <v>0</v>
      </c>
    </row>
    <row r="11043" spans="1:5" x14ac:dyDescent="0.2">
      <c r="A11043">
        <v>105509</v>
      </c>
      <c r="B11043" t="s">
        <v>2009</v>
      </c>
      <c r="C11043" t="s">
        <v>17742</v>
      </c>
      <c r="D11043" s="16" t="s">
        <v>17737</v>
      </c>
      <c r="E11043">
        <v>0</v>
      </c>
    </row>
    <row r="11044" spans="1:5" x14ac:dyDescent="0.2">
      <c r="A11044">
        <v>105514</v>
      </c>
      <c r="B11044" t="s">
        <v>2009</v>
      </c>
      <c r="C11044" t="s">
        <v>17743</v>
      </c>
      <c r="D11044" s="16" t="s">
        <v>17737</v>
      </c>
      <c r="E11044">
        <v>0</v>
      </c>
    </row>
    <row r="11045" spans="1:5" x14ac:dyDescent="0.2">
      <c r="A11045">
        <v>105510</v>
      </c>
      <c r="B11045" t="s">
        <v>2009</v>
      </c>
      <c r="C11045" t="s">
        <v>17744</v>
      </c>
      <c r="D11045" s="16" t="s">
        <v>17737</v>
      </c>
      <c r="E11045">
        <v>0</v>
      </c>
    </row>
    <row r="11046" spans="1:5" x14ac:dyDescent="0.2">
      <c r="A11046">
        <v>100207</v>
      </c>
      <c r="B11046" t="s">
        <v>2009</v>
      </c>
      <c r="C11046" t="s">
        <v>17745</v>
      </c>
      <c r="D11046" s="16" t="s">
        <v>17746</v>
      </c>
      <c r="E11046">
        <v>572.72</v>
      </c>
    </row>
    <row r="11047" spans="1:5" x14ac:dyDescent="0.2">
      <c r="A11047">
        <v>100211</v>
      </c>
      <c r="B11047" t="s">
        <v>2009</v>
      </c>
      <c r="C11047" t="s">
        <v>17747</v>
      </c>
      <c r="D11047" s="16" t="s">
        <v>15862</v>
      </c>
      <c r="E11047">
        <v>9.3000000000000007</v>
      </c>
    </row>
    <row r="11048" spans="1:5" x14ac:dyDescent="0.2">
      <c r="A11048">
        <v>100210</v>
      </c>
      <c r="B11048" t="s">
        <v>2009</v>
      </c>
      <c r="C11048" t="s">
        <v>17748</v>
      </c>
      <c r="D11048" s="16" t="s">
        <v>15862</v>
      </c>
      <c r="E11048">
        <v>24.12</v>
      </c>
    </row>
    <row r="11049" spans="1:5" x14ac:dyDescent="0.2">
      <c r="A11049">
        <v>100221</v>
      </c>
      <c r="B11049" t="s">
        <v>2009</v>
      </c>
      <c r="C11049" t="s">
        <v>17749</v>
      </c>
      <c r="D11049" s="16" t="s">
        <v>17750</v>
      </c>
      <c r="E11049">
        <v>42.63</v>
      </c>
    </row>
    <row r="11050" spans="1:5" x14ac:dyDescent="0.2">
      <c r="A11050">
        <v>100203</v>
      </c>
      <c r="B11050" t="s">
        <v>2009</v>
      </c>
      <c r="C11050" t="s">
        <v>17751</v>
      </c>
      <c r="D11050" s="16" t="s">
        <v>17752</v>
      </c>
      <c r="E11050">
        <v>1.49</v>
      </c>
    </row>
    <row r="11051" spans="1:5" x14ac:dyDescent="0.2">
      <c r="A11051">
        <v>100202</v>
      </c>
      <c r="B11051" t="s">
        <v>2009</v>
      </c>
      <c r="C11051" t="s">
        <v>17753</v>
      </c>
      <c r="D11051" s="16" t="s">
        <v>17752</v>
      </c>
      <c r="E11051">
        <v>1.26</v>
      </c>
    </row>
    <row r="11052" spans="1:5" x14ac:dyDescent="0.2">
      <c r="A11052">
        <v>100201</v>
      </c>
      <c r="B11052" t="s">
        <v>2009</v>
      </c>
      <c r="C11052" t="s">
        <v>17754</v>
      </c>
      <c r="D11052" s="16" t="s">
        <v>17752</v>
      </c>
      <c r="E11052">
        <v>1.08</v>
      </c>
    </row>
    <row r="11053" spans="1:5" x14ac:dyDescent="0.2">
      <c r="A11053">
        <v>100216</v>
      </c>
      <c r="B11053" t="s">
        <v>2009</v>
      </c>
      <c r="C11053" t="s">
        <v>17755</v>
      </c>
      <c r="D11053" s="16" t="s">
        <v>15862</v>
      </c>
      <c r="E11053">
        <v>1.3</v>
      </c>
    </row>
    <row r="11054" spans="1:5" x14ac:dyDescent="0.2">
      <c r="A11054">
        <v>100215</v>
      </c>
      <c r="B11054" t="s">
        <v>2009</v>
      </c>
      <c r="C11054" t="s">
        <v>17756</v>
      </c>
      <c r="D11054" s="16" t="s">
        <v>15862</v>
      </c>
      <c r="E11054">
        <v>4.8499999999999996</v>
      </c>
    </row>
    <row r="11055" spans="1:5" x14ac:dyDescent="0.2">
      <c r="A11055">
        <v>100214</v>
      </c>
      <c r="B11055" t="s">
        <v>2009</v>
      </c>
      <c r="C11055" t="s">
        <v>17757</v>
      </c>
      <c r="D11055" s="16" t="s">
        <v>15862</v>
      </c>
      <c r="E11055">
        <v>5.66</v>
      </c>
    </row>
    <row r="11056" spans="1:5" x14ac:dyDescent="0.2">
      <c r="A11056">
        <v>100223</v>
      </c>
      <c r="B11056" t="s">
        <v>2009</v>
      </c>
      <c r="C11056" t="s">
        <v>17758</v>
      </c>
      <c r="D11056" s="16" t="s">
        <v>17750</v>
      </c>
      <c r="E11056">
        <v>7.55</v>
      </c>
    </row>
    <row r="11057" spans="1:5" x14ac:dyDescent="0.2">
      <c r="A11057">
        <v>100280</v>
      </c>
      <c r="B11057" t="s">
        <v>2009</v>
      </c>
      <c r="C11057" t="s">
        <v>17759</v>
      </c>
      <c r="D11057" s="16" t="s">
        <v>15862</v>
      </c>
      <c r="E11057">
        <v>24.78</v>
      </c>
    </row>
    <row r="11058" spans="1:5" x14ac:dyDescent="0.2">
      <c r="A11058">
        <v>100270</v>
      </c>
      <c r="B11058" t="s">
        <v>2009</v>
      </c>
      <c r="C11058" t="s">
        <v>17760</v>
      </c>
      <c r="D11058" s="16" t="s">
        <v>15862</v>
      </c>
      <c r="E11058">
        <v>84.57</v>
      </c>
    </row>
    <row r="11059" spans="1:5" x14ac:dyDescent="0.2">
      <c r="A11059">
        <v>100286</v>
      </c>
      <c r="B11059" t="s">
        <v>2009</v>
      </c>
      <c r="C11059" t="s">
        <v>17761</v>
      </c>
      <c r="D11059" s="16" t="s">
        <v>17762</v>
      </c>
      <c r="E11059">
        <v>18.5</v>
      </c>
    </row>
    <row r="11060" spans="1:5" x14ac:dyDescent="0.2">
      <c r="A11060">
        <v>100213</v>
      </c>
      <c r="B11060" t="s">
        <v>2009</v>
      </c>
      <c r="C11060" t="s">
        <v>17763</v>
      </c>
      <c r="D11060" s="16" t="s">
        <v>15862</v>
      </c>
      <c r="E11060">
        <v>3.69</v>
      </c>
    </row>
    <row r="11061" spans="1:5" x14ac:dyDescent="0.2">
      <c r="A11061">
        <v>100212</v>
      </c>
      <c r="B11061" t="s">
        <v>2009</v>
      </c>
      <c r="C11061" t="s">
        <v>17764</v>
      </c>
      <c r="D11061" s="16" t="s">
        <v>15862</v>
      </c>
      <c r="E11061">
        <v>10.27</v>
      </c>
    </row>
    <row r="11062" spans="1:5" x14ac:dyDescent="0.2">
      <c r="A11062">
        <v>100222</v>
      </c>
      <c r="B11062" t="s">
        <v>2009</v>
      </c>
      <c r="C11062" t="s">
        <v>17765</v>
      </c>
      <c r="D11062" s="16" t="s">
        <v>17750</v>
      </c>
      <c r="E11062">
        <v>16.149999999999999</v>
      </c>
    </row>
    <row r="11063" spans="1:5" x14ac:dyDescent="0.2">
      <c r="A11063">
        <v>100226</v>
      </c>
      <c r="B11063" t="s">
        <v>2009</v>
      </c>
      <c r="C11063" t="s">
        <v>17766</v>
      </c>
      <c r="D11063" s="16" t="s">
        <v>17767</v>
      </c>
      <c r="E11063">
        <v>0.92</v>
      </c>
    </row>
    <row r="11064" spans="1:5" x14ac:dyDescent="0.2">
      <c r="A11064">
        <v>100200</v>
      </c>
      <c r="B11064" t="s">
        <v>2009</v>
      </c>
      <c r="C11064" t="s">
        <v>17768</v>
      </c>
      <c r="D11064" s="16" t="s">
        <v>17752</v>
      </c>
      <c r="E11064">
        <v>0.54</v>
      </c>
    </row>
    <row r="11065" spans="1:5" x14ac:dyDescent="0.2">
      <c r="A11065">
        <v>100199</v>
      </c>
      <c r="B11065" t="s">
        <v>2009</v>
      </c>
      <c r="C11065" t="s">
        <v>17769</v>
      </c>
      <c r="D11065" s="16" t="s">
        <v>17752</v>
      </c>
      <c r="E11065">
        <v>0.44</v>
      </c>
    </row>
    <row r="11066" spans="1:5" x14ac:dyDescent="0.2">
      <c r="A11066">
        <v>100198</v>
      </c>
      <c r="B11066" t="s">
        <v>2009</v>
      </c>
      <c r="C11066" t="s">
        <v>17770</v>
      </c>
      <c r="D11066" s="16" t="s">
        <v>17752</v>
      </c>
      <c r="E11066">
        <v>0.37</v>
      </c>
    </row>
    <row r="11067" spans="1:5" x14ac:dyDescent="0.2">
      <c r="A11067">
        <v>100283</v>
      </c>
      <c r="B11067" t="s">
        <v>2009</v>
      </c>
      <c r="C11067" t="s">
        <v>17771</v>
      </c>
      <c r="D11067" s="16" t="s">
        <v>17750</v>
      </c>
      <c r="E11067">
        <v>34.14</v>
      </c>
    </row>
    <row r="11068" spans="1:5" x14ac:dyDescent="0.2">
      <c r="A11068">
        <v>100227</v>
      </c>
      <c r="B11068" t="s">
        <v>2009</v>
      </c>
      <c r="C11068" t="s">
        <v>17772</v>
      </c>
      <c r="D11068" s="16" t="s">
        <v>17767</v>
      </c>
      <c r="E11068">
        <v>1.37</v>
      </c>
    </row>
    <row r="11069" spans="1:5" x14ac:dyDescent="0.2">
      <c r="A11069">
        <v>100205</v>
      </c>
      <c r="B11069" t="s">
        <v>2009</v>
      </c>
      <c r="C11069" t="s">
        <v>17773</v>
      </c>
      <c r="D11069" s="16" t="s">
        <v>17746</v>
      </c>
      <c r="E11069">
        <v>1978.83</v>
      </c>
    </row>
    <row r="11070" spans="1:5" x14ac:dyDescent="0.2">
      <c r="A11070">
        <v>100206</v>
      </c>
      <c r="B11070" t="s">
        <v>2009</v>
      </c>
      <c r="C11070" t="s">
        <v>17774</v>
      </c>
      <c r="D11070" s="16" t="s">
        <v>17746</v>
      </c>
      <c r="E11070">
        <v>1430.36</v>
      </c>
    </row>
    <row r="11071" spans="1:5" x14ac:dyDescent="0.2">
      <c r="A11071">
        <v>100281</v>
      </c>
      <c r="B11071" t="s">
        <v>2009</v>
      </c>
      <c r="C11071" t="s">
        <v>17775</v>
      </c>
      <c r="D11071" s="16" t="s">
        <v>15862</v>
      </c>
      <c r="E11071">
        <v>4.78</v>
      </c>
    </row>
    <row r="11072" spans="1:5" x14ac:dyDescent="0.2">
      <c r="A11072">
        <v>100219</v>
      </c>
      <c r="B11072" t="s">
        <v>2009</v>
      </c>
      <c r="C11072" t="s">
        <v>17776</v>
      </c>
      <c r="D11072" s="16" t="s">
        <v>15862</v>
      </c>
      <c r="E11072">
        <v>0.6</v>
      </c>
    </row>
    <row r="11073" spans="1:5" x14ac:dyDescent="0.2">
      <c r="A11073">
        <v>100218</v>
      </c>
      <c r="B11073" t="s">
        <v>2009</v>
      </c>
      <c r="C11073" t="s">
        <v>17777</v>
      </c>
      <c r="D11073" s="16" t="s">
        <v>15862</v>
      </c>
      <c r="E11073">
        <v>2.67</v>
      </c>
    </row>
    <row r="11074" spans="1:5" x14ac:dyDescent="0.2">
      <c r="A11074">
        <v>100217</v>
      </c>
      <c r="B11074" t="s">
        <v>2009</v>
      </c>
      <c r="C11074" t="s">
        <v>17778</v>
      </c>
      <c r="D11074" s="16" t="s">
        <v>15862</v>
      </c>
      <c r="E11074">
        <v>3.9</v>
      </c>
    </row>
    <row r="11075" spans="1:5" x14ac:dyDescent="0.2">
      <c r="A11075">
        <v>100224</v>
      </c>
      <c r="B11075" t="s">
        <v>2009</v>
      </c>
      <c r="C11075" t="s">
        <v>17779</v>
      </c>
      <c r="D11075" s="16" t="s">
        <v>17750</v>
      </c>
      <c r="E11075">
        <v>3.9</v>
      </c>
    </row>
    <row r="11076" spans="1:5" x14ac:dyDescent="0.2">
      <c r="A11076">
        <v>100228</v>
      </c>
      <c r="B11076" t="s">
        <v>2009</v>
      </c>
      <c r="C11076" t="s">
        <v>17780</v>
      </c>
      <c r="D11076" s="16" t="s">
        <v>17767</v>
      </c>
      <c r="E11076">
        <v>0.38</v>
      </c>
    </row>
    <row r="11077" spans="1:5" x14ac:dyDescent="0.2">
      <c r="A11077">
        <v>100204</v>
      </c>
      <c r="B11077" t="s">
        <v>2009</v>
      </c>
      <c r="C11077" t="s">
        <v>17781</v>
      </c>
      <c r="D11077" s="16" t="s">
        <v>17752</v>
      </c>
      <c r="E11077">
        <v>0.15</v>
      </c>
    </row>
    <row r="11078" spans="1:5" x14ac:dyDescent="0.2">
      <c r="A11078">
        <v>100284</v>
      </c>
      <c r="B11078" t="s">
        <v>2009</v>
      </c>
      <c r="C11078" t="s">
        <v>17782</v>
      </c>
      <c r="D11078" s="16" t="s">
        <v>17750</v>
      </c>
      <c r="E11078">
        <v>13.98</v>
      </c>
    </row>
    <row r="11079" spans="1:5" x14ac:dyDescent="0.2">
      <c r="A11079">
        <v>100277</v>
      </c>
      <c r="B11079" t="s">
        <v>2009</v>
      </c>
      <c r="C11079" t="s">
        <v>17783</v>
      </c>
      <c r="D11079" s="16" t="s">
        <v>17750</v>
      </c>
      <c r="E11079">
        <v>2.5</v>
      </c>
    </row>
    <row r="11080" spans="1:5" x14ac:dyDescent="0.2">
      <c r="A11080">
        <v>100278</v>
      </c>
      <c r="B11080" t="s">
        <v>2009</v>
      </c>
      <c r="C11080" t="s">
        <v>17784</v>
      </c>
      <c r="D11080" s="16" t="s">
        <v>15862</v>
      </c>
      <c r="E11080">
        <v>53.98</v>
      </c>
    </row>
    <row r="11081" spans="1:5" x14ac:dyDescent="0.2">
      <c r="A11081">
        <v>100268</v>
      </c>
      <c r="B11081" t="s">
        <v>2009</v>
      </c>
      <c r="C11081" t="s">
        <v>17785</v>
      </c>
      <c r="D11081" s="16" t="s">
        <v>15862</v>
      </c>
      <c r="E11081">
        <v>112.82</v>
      </c>
    </row>
    <row r="11082" spans="1:5" x14ac:dyDescent="0.2">
      <c r="A11082">
        <v>100285</v>
      </c>
      <c r="B11082" t="s">
        <v>2009</v>
      </c>
      <c r="C11082" t="s">
        <v>17786</v>
      </c>
      <c r="D11082" s="16" t="s">
        <v>17762</v>
      </c>
      <c r="E11082">
        <v>56.79</v>
      </c>
    </row>
    <row r="11083" spans="1:5" x14ac:dyDescent="0.2">
      <c r="A11083">
        <v>100209</v>
      </c>
      <c r="B11083" t="s">
        <v>2009</v>
      </c>
      <c r="C11083" t="s">
        <v>17787</v>
      </c>
      <c r="D11083" s="16" t="s">
        <v>15862</v>
      </c>
      <c r="E11083">
        <v>13.09</v>
      </c>
    </row>
    <row r="11084" spans="1:5" x14ac:dyDescent="0.2">
      <c r="A11084">
        <v>100208</v>
      </c>
      <c r="B11084" t="s">
        <v>2009</v>
      </c>
      <c r="C11084" t="s">
        <v>17788</v>
      </c>
      <c r="D11084" s="16" t="s">
        <v>15862</v>
      </c>
      <c r="E11084">
        <v>26.18</v>
      </c>
    </row>
    <row r="11085" spans="1:5" x14ac:dyDescent="0.2">
      <c r="A11085">
        <v>100256</v>
      </c>
      <c r="B11085" t="s">
        <v>2009</v>
      </c>
      <c r="C11085" t="s">
        <v>17789</v>
      </c>
      <c r="D11085" s="16" t="s">
        <v>17762</v>
      </c>
      <c r="E11085">
        <v>11.99</v>
      </c>
    </row>
    <row r="11086" spans="1:5" x14ac:dyDescent="0.2">
      <c r="A11086">
        <v>100220</v>
      </c>
      <c r="B11086" t="s">
        <v>2009</v>
      </c>
      <c r="C11086" t="s">
        <v>17790</v>
      </c>
      <c r="D11086" s="16" t="s">
        <v>17750</v>
      </c>
      <c r="E11086">
        <v>37.6</v>
      </c>
    </row>
    <row r="11087" spans="1:5" x14ac:dyDescent="0.2">
      <c r="A11087">
        <v>100287</v>
      </c>
      <c r="B11087" t="s">
        <v>2009</v>
      </c>
      <c r="C11087" t="s">
        <v>17791</v>
      </c>
      <c r="D11087" s="16" t="s">
        <v>17762</v>
      </c>
      <c r="E11087">
        <v>17.72</v>
      </c>
    </row>
    <row r="11088" spans="1:5" x14ac:dyDescent="0.2">
      <c r="A11088">
        <v>100274</v>
      </c>
      <c r="B11088" t="s">
        <v>2009</v>
      </c>
      <c r="C11088" t="s">
        <v>17792</v>
      </c>
      <c r="D11088" s="16" t="s">
        <v>17750</v>
      </c>
      <c r="E11088">
        <v>37.619999999999997</v>
      </c>
    </row>
    <row r="11089" spans="1:5" x14ac:dyDescent="0.2">
      <c r="A11089">
        <v>100264</v>
      </c>
      <c r="B11089" t="s">
        <v>2009</v>
      </c>
      <c r="C11089" t="s">
        <v>17793</v>
      </c>
      <c r="D11089" s="16" t="s">
        <v>17750</v>
      </c>
      <c r="E11089">
        <v>53.09</v>
      </c>
    </row>
    <row r="11090" spans="1:5" x14ac:dyDescent="0.2">
      <c r="A11090">
        <v>100225</v>
      </c>
      <c r="B11090" t="s">
        <v>2009</v>
      </c>
      <c r="C11090" t="s">
        <v>17794</v>
      </c>
      <c r="D11090" s="16" t="s">
        <v>17767</v>
      </c>
      <c r="E11090">
        <v>2.95</v>
      </c>
    </row>
    <row r="11091" spans="1:5" x14ac:dyDescent="0.2">
      <c r="A11091">
        <v>100266</v>
      </c>
      <c r="B11091" t="s">
        <v>2009</v>
      </c>
      <c r="C11091" t="s">
        <v>17795</v>
      </c>
      <c r="D11091" s="16" t="s">
        <v>15862</v>
      </c>
      <c r="E11091">
        <v>112.82</v>
      </c>
    </row>
    <row r="11092" spans="1:5" x14ac:dyDescent="0.2">
      <c r="A11092">
        <v>100257</v>
      </c>
      <c r="B11092" t="s">
        <v>2009</v>
      </c>
      <c r="C11092" t="s">
        <v>17796</v>
      </c>
      <c r="D11092" s="16" t="s">
        <v>17762</v>
      </c>
      <c r="E11092">
        <v>7.19</v>
      </c>
    </row>
    <row r="11093" spans="1:5" x14ac:dyDescent="0.2">
      <c r="A11093">
        <v>100197</v>
      </c>
      <c r="B11093" t="s">
        <v>2009</v>
      </c>
      <c r="C11093" t="s">
        <v>17797</v>
      </c>
      <c r="D11093" s="16" t="s">
        <v>17752</v>
      </c>
      <c r="E11093">
        <v>2.65</v>
      </c>
    </row>
    <row r="11094" spans="1:5" x14ac:dyDescent="0.2">
      <c r="A11094">
        <v>100196</v>
      </c>
      <c r="B11094" t="s">
        <v>2009</v>
      </c>
      <c r="C11094" t="s">
        <v>17798</v>
      </c>
      <c r="D11094" s="16" t="s">
        <v>17752</v>
      </c>
      <c r="E11094">
        <v>1.77</v>
      </c>
    </row>
    <row r="11095" spans="1:5" x14ac:dyDescent="0.2">
      <c r="A11095">
        <v>100195</v>
      </c>
      <c r="B11095" t="s">
        <v>2009</v>
      </c>
      <c r="C11095" t="s">
        <v>17799</v>
      </c>
      <c r="D11095" s="16" t="s">
        <v>17752</v>
      </c>
      <c r="E11095">
        <v>1.06</v>
      </c>
    </row>
    <row r="11096" spans="1:5" x14ac:dyDescent="0.2">
      <c r="A11096">
        <v>100273</v>
      </c>
      <c r="B11096" t="s">
        <v>2009</v>
      </c>
      <c r="C11096" t="s">
        <v>17800</v>
      </c>
      <c r="D11096" s="16" t="s">
        <v>17752</v>
      </c>
      <c r="E11096">
        <v>4.41</v>
      </c>
    </row>
    <row r="11097" spans="1:5" x14ac:dyDescent="0.2">
      <c r="A11097">
        <v>100282</v>
      </c>
      <c r="B11097" t="s">
        <v>2009</v>
      </c>
      <c r="C11097" t="s">
        <v>17801</v>
      </c>
      <c r="D11097" s="16" t="s">
        <v>17750</v>
      </c>
      <c r="E11097">
        <v>211.38</v>
      </c>
    </row>
    <row r="11098" spans="1:5" x14ac:dyDescent="0.2">
      <c r="A11098">
        <v>100276</v>
      </c>
      <c r="B11098" t="s">
        <v>2009</v>
      </c>
      <c r="C11098" t="s">
        <v>17802</v>
      </c>
      <c r="D11098" s="16" t="s">
        <v>17750</v>
      </c>
      <c r="E11098">
        <v>44.39</v>
      </c>
    </row>
    <row r="11099" spans="1:5" x14ac:dyDescent="0.2">
      <c r="A11099">
        <v>100275</v>
      </c>
      <c r="B11099" t="s">
        <v>2009</v>
      </c>
      <c r="C11099" t="s">
        <v>17803</v>
      </c>
      <c r="D11099" s="16" t="s">
        <v>17750</v>
      </c>
      <c r="E11099">
        <v>24.32</v>
      </c>
    </row>
    <row r="11100" spans="1:5" x14ac:dyDescent="0.2">
      <c r="A11100">
        <v>100254</v>
      </c>
      <c r="B11100" t="s">
        <v>2009</v>
      </c>
      <c r="C11100" t="s">
        <v>17804</v>
      </c>
      <c r="D11100" s="16" t="s">
        <v>17762</v>
      </c>
      <c r="E11100">
        <v>53.17</v>
      </c>
    </row>
    <row r="11101" spans="1:5" x14ac:dyDescent="0.2">
      <c r="A11101">
        <v>100250</v>
      </c>
      <c r="B11101" t="s">
        <v>2009</v>
      </c>
      <c r="C11101" t="s">
        <v>17805</v>
      </c>
      <c r="D11101" s="16" t="s">
        <v>17762</v>
      </c>
      <c r="E11101">
        <v>5.99</v>
      </c>
    </row>
    <row r="11102" spans="1:5" x14ac:dyDescent="0.2">
      <c r="A11102">
        <v>100251</v>
      </c>
      <c r="B11102" t="s">
        <v>2009</v>
      </c>
      <c r="C11102" t="s">
        <v>17806</v>
      </c>
      <c r="D11102" s="16" t="s">
        <v>17762</v>
      </c>
      <c r="E11102">
        <v>17.72</v>
      </c>
    </row>
    <row r="11103" spans="1:5" x14ac:dyDescent="0.2">
      <c r="A11103">
        <v>100252</v>
      </c>
      <c r="B11103" t="s">
        <v>2009</v>
      </c>
      <c r="C11103" t="s">
        <v>17807</v>
      </c>
      <c r="D11103" s="16" t="s">
        <v>17762</v>
      </c>
      <c r="E11103">
        <v>26.58</v>
      </c>
    </row>
    <row r="11104" spans="1:5" x14ac:dyDescent="0.2">
      <c r="A11104">
        <v>100253</v>
      </c>
      <c r="B11104" t="s">
        <v>2009</v>
      </c>
      <c r="C11104" t="s">
        <v>17808</v>
      </c>
      <c r="D11104" s="16" t="s">
        <v>17762</v>
      </c>
      <c r="E11104">
        <v>35.44</v>
      </c>
    </row>
    <row r="11105" spans="1:5" x14ac:dyDescent="0.2">
      <c r="A11105">
        <v>100249</v>
      </c>
      <c r="B11105" t="s">
        <v>2009</v>
      </c>
      <c r="C11105" t="s">
        <v>17809</v>
      </c>
      <c r="D11105" s="16" t="s">
        <v>17762</v>
      </c>
      <c r="E11105">
        <v>3.59</v>
      </c>
    </row>
    <row r="11106" spans="1:5" x14ac:dyDescent="0.2">
      <c r="A11106">
        <v>100244</v>
      </c>
      <c r="B11106" t="s">
        <v>2009</v>
      </c>
      <c r="C11106" t="s">
        <v>17810</v>
      </c>
      <c r="D11106" s="16" t="s">
        <v>17762</v>
      </c>
      <c r="E11106">
        <v>5.39</v>
      </c>
    </row>
    <row r="11107" spans="1:5" x14ac:dyDescent="0.2">
      <c r="A11107">
        <v>100245</v>
      </c>
      <c r="B11107" t="s">
        <v>2009</v>
      </c>
      <c r="C11107" t="s">
        <v>17811</v>
      </c>
      <c r="D11107" s="16" t="s">
        <v>17762</v>
      </c>
      <c r="E11107">
        <v>10.79</v>
      </c>
    </row>
    <row r="11108" spans="1:5" x14ac:dyDescent="0.2">
      <c r="A11108">
        <v>100243</v>
      </c>
      <c r="B11108" t="s">
        <v>2009</v>
      </c>
      <c r="C11108" t="s">
        <v>17812</v>
      </c>
      <c r="D11108" s="16" t="s">
        <v>17762</v>
      </c>
      <c r="E11108">
        <v>4.3099999999999996</v>
      </c>
    </row>
    <row r="11109" spans="1:5" x14ac:dyDescent="0.2">
      <c r="A11109">
        <v>100239</v>
      </c>
      <c r="B11109" t="s">
        <v>2009</v>
      </c>
      <c r="C11109" t="s">
        <v>17813</v>
      </c>
      <c r="D11109" s="16" t="s">
        <v>17762</v>
      </c>
      <c r="E11109">
        <v>8.99</v>
      </c>
    </row>
    <row r="11110" spans="1:5" x14ac:dyDescent="0.2">
      <c r="A11110">
        <v>100238</v>
      </c>
      <c r="B11110" t="s">
        <v>2009</v>
      </c>
      <c r="C11110" t="s">
        <v>17814</v>
      </c>
      <c r="D11110" s="16" t="s">
        <v>17762</v>
      </c>
      <c r="E11110">
        <v>7.19</v>
      </c>
    </row>
    <row r="11111" spans="1:5" x14ac:dyDescent="0.2">
      <c r="A11111">
        <v>100241</v>
      </c>
      <c r="B11111" t="s">
        <v>2009</v>
      </c>
      <c r="C11111" t="s">
        <v>17815</v>
      </c>
      <c r="D11111" s="16" t="s">
        <v>17762</v>
      </c>
      <c r="E11111">
        <v>8.99</v>
      </c>
    </row>
    <row r="11112" spans="1:5" x14ac:dyDescent="0.2">
      <c r="A11112">
        <v>100242</v>
      </c>
      <c r="B11112" t="s">
        <v>2009</v>
      </c>
      <c r="C11112" t="s">
        <v>17816</v>
      </c>
      <c r="D11112" s="16" t="s">
        <v>17762</v>
      </c>
      <c r="E11112">
        <v>26.58</v>
      </c>
    </row>
    <row r="11113" spans="1:5" x14ac:dyDescent="0.2">
      <c r="A11113">
        <v>100240</v>
      </c>
      <c r="B11113" t="s">
        <v>2009</v>
      </c>
      <c r="C11113" t="s">
        <v>17817</v>
      </c>
      <c r="D11113" s="16" t="s">
        <v>17762</v>
      </c>
      <c r="E11113">
        <v>5.39</v>
      </c>
    </row>
    <row r="11114" spans="1:5" x14ac:dyDescent="0.2">
      <c r="A11114">
        <v>100237</v>
      </c>
      <c r="B11114" t="s">
        <v>2009</v>
      </c>
      <c r="C11114" t="s">
        <v>17818</v>
      </c>
      <c r="D11114" s="16" t="s">
        <v>17762</v>
      </c>
      <c r="E11114">
        <v>4.49</v>
      </c>
    </row>
    <row r="11115" spans="1:5" x14ac:dyDescent="0.2">
      <c r="A11115">
        <v>100236</v>
      </c>
      <c r="B11115" t="s">
        <v>2009</v>
      </c>
      <c r="C11115" t="s">
        <v>17819</v>
      </c>
      <c r="D11115" s="16" t="s">
        <v>17762</v>
      </c>
      <c r="E11115">
        <v>3.75</v>
      </c>
    </row>
    <row r="11116" spans="1:5" x14ac:dyDescent="0.2">
      <c r="A11116">
        <v>100248</v>
      </c>
      <c r="B11116" t="s">
        <v>2009</v>
      </c>
      <c r="C11116" t="s">
        <v>17820</v>
      </c>
      <c r="D11116" s="16" t="s">
        <v>17762</v>
      </c>
      <c r="E11116">
        <v>17.72</v>
      </c>
    </row>
    <row r="11117" spans="1:5" x14ac:dyDescent="0.2">
      <c r="A11117">
        <v>100247</v>
      </c>
      <c r="B11117" t="s">
        <v>2009</v>
      </c>
      <c r="C11117" t="s">
        <v>17821</v>
      </c>
      <c r="D11117" s="16" t="s">
        <v>17762</v>
      </c>
      <c r="E11117">
        <v>4.49</v>
      </c>
    </row>
    <row r="11118" spans="1:5" x14ac:dyDescent="0.2">
      <c r="A11118">
        <v>100246</v>
      </c>
      <c r="B11118" t="s">
        <v>2009</v>
      </c>
      <c r="C11118" t="s">
        <v>17822</v>
      </c>
      <c r="D11118" s="16" t="s">
        <v>17762</v>
      </c>
      <c r="E11118">
        <v>3.59</v>
      </c>
    </row>
    <row r="11119" spans="1:5" x14ac:dyDescent="0.2">
      <c r="A11119">
        <v>100255</v>
      </c>
      <c r="B11119" t="s">
        <v>2009</v>
      </c>
      <c r="C11119" t="s">
        <v>17823</v>
      </c>
      <c r="D11119" s="16" t="s">
        <v>17762</v>
      </c>
      <c r="E11119">
        <v>17.989999999999998</v>
      </c>
    </row>
    <row r="11120" spans="1:5" x14ac:dyDescent="0.2">
      <c r="A11120">
        <v>100263</v>
      </c>
      <c r="B11120" t="s">
        <v>2009</v>
      </c>
      <c r="C11120" t="s">
        <v>17824</v>
      </c>
      <c r="D11120" s="16" t="s">
        <v>17752</v>
      </c>
      <c r="E11120">
        <v>2.91</v>
      </c>
    </row>
    <row r="11121" spans="1:5" x14ac:dyDescent="0.2">
      <c r="A11121">
        <v>100260</v>
      </c>
      <c r="B11121" t="s">
        <v>2009</v>
      </c>
      <c r="C11121" t="s">
        <v>17825</v>
      </c>
      <c r="D11121" s="16" t="s">
        <v>17752</v>
      </c>
      <c r="E11121">
        <v>11.68</v>
      </c>
    </row>
    <row r="11122" spans="1:5" x14ac:dyDescent="0.2">
      <c r="A11122">
        <v>100261</v>
      </c>
      <c r="B11122" t="s">
        <v>2009</v>
      </c>
      <c r="C11122" t="s">
        <v>17826</v>
      </c>
      <c r="D11122" s="16" t="s">
        <v>17752</v>
      </c>
      <c r="E11122">
        <v>7.34</v>
      </c>
    </row>
    <row r="11123" spans="1:5" x14ac:dyDescent="0.2">
      <c r="A11123">
        <v>100262</v>
      </c>
      <c r="B11123" t="s">
        <v>2009</v>
      </c>
      <c r="C11123" t="s">
        <v>17827</v>
      </c>
      <c r="D11123" s="16" t="s">
        <v>17752</v>
      </c>
      <c r="E11123">
        <v>4.55</v>
      </c>
    </row>
    <row r="11124" spans="1:5" x14ac:dyDescent="0.2">
      <c r="A11124">
        <v>100271</v>
      </c>
      <c r="B11124" t="s">
        <v>2009</v>
      </c>
      <c r="C11124" t="s">
        <v>17828</v>
      </c>
      <c r="D11124" s="16" t="s">
        <v>17750</v>
      </c>
      <c r="E11124">
        <v>84.62</v>
      </c>
    </row>
    <row r="11125" spans="1:5" x14ac:dyDescent="0.2">
      <c r="A11125">
        <v>100258</v>
      </c>
      <c r="B11125" t="s">
        <v>2009</v>
      </c>
      <c r="C11125" t="s">
        <v>17829</v>
      </c>
      <c r="D11125" s="16" t="s">
        <v>17762</v>
      </c>
      <c r="E11125">
        <v>17.989999999999998</v>
      </c>
    </row>
    <row r="11126" spans="1:5" x14ac:dyDescent="0.2">
      <c r="A11126">
        <v>100259</v>
      </c>
      <c r="B11126" t="s">
        <v>2009</v>
      </c>
      <c r="C11126" t="s">
        <v>17830</v>
      </c>
      <c r="D11126" s="16" t="s">
        <v>17762</v>
      </c>
      <c r="E11126">
        <v>35.44</v>
      </c>
    </row>
    <row r="11127" spans="1:5" x14ac:dyDescent="0.2">
      <c r="A11127">
        <v>100279</v>
      </c>
      <c r="B11127" t="s">
        <v>2009</v>
      </c>
      <c r="C11127" t="s">
        <v>17831</v>
      </c>
      <c r="D11127" s="16" t="s">
        <v>621</v>
      </c>
      <c r="E11127">
        <v>1.04</v>
      </c>
    </row>
    <row r="11128" spans="1:5" x14ac:dyDescent="0.2">
      <c r="A11128">
        <v>100233</v>
      </c>
      <c r="B11128" t="s">
        <v>2009</v>
      </c>
      <c r="C11128" t="s">
        <v>17832</v>
      </c>
      <c r="D11128" s="16" t="s">
        <v>621</v>
      </c>
      <c r="E11128">
        <v>0.24</v>
      </c>
    </row>
    <row r="11129" spans="1:5" x14ac:dyDescent="0.2">
      <c r="A11129">
        <v>100232</v>
      </c>
      <c r="B11129" t="s">
        <v>2009</v>
      </c>
      <c r="C11129" t="s">
        <v>17833</v>
      </c>
      <c r="D11129" s="16" t="s">
        <v>621</v>
      </c>
      <c r="E11129">
        <v>0.49</v>
      </c>
    </row>
    <row r="11130" spans="1:5" x14ac:dyDescent="0.2">
      <c r="A11130">
        <v>100234</v>
      </c>
      <c r="B11130" t="s">
        <v>2009</v>
      </c>
      <c r="C11130" t="s">
        <v>17834</v>
      </c>
      <c r="D11130" s="16" t="s">
        <v>656</v>
      </c>
      <c r="E11130">
        <v>0.74</v>
      </c>
    </row>
    <row r="11131" spans="1:5" x14ac:dyDescent="0.2">
      <c r="A11131">
        <v>100265</v>
      </c>
      <c r="B11131" t="s">
        <v>2009</v>
      </c>
      <c r="C11131" t="s">
        <v>17835</v>
      </c>
      <c r="D11131" s="16" t="s">
        <v>656</v>
      </c>
      <c r="E11131">
        <v>1.1100000000000001</v>
      </c>
    </row>
    <row r="11132" spans="1:5" x14ac:dyDescent="0.2">
      <c r="A11132">
        <v>100235</v>
      </c>
      <c r="B11132" t="s">
        <v>2009</v>
      </c>
      <c r="C11132" t="s">
        <v>17836</v>
      </c>
      <c r="D11132" s="16" t="s">
        <v>735</v>
      </c>
      <c r="E11132">
        <v>0.05</v>
      </c>
    </row>
    <row r="11133" spans="1:5" x14ac:dyDescent="0.2">
      <c r="A11133">
        <v>100267</v>
      </c>
      <c r="B11133" t="s">
        <v>2009</v>
      </c>
      <c r="C11133" t="s">
        <v>17837</v>
      </c>
      <c r="D11133" s="16" t="s">
        <v>621</v>
      </c>
      <c r="E11133">
        <v>2.23</v>
      </c>
    </row>
    <row r="11134" spans="1:5" x14ac:dyDescent="0.2">
      <c r="A11134">
        <v>100231</v>
      </c>
      <c r="B11134" t="s">
        <v>2009</v>
      </c>
      <c r="C11134" t="s">
        <v>17838</v>
      </c>
      <c r="D11134" s="16" t="s">
        <v>626</v>
      </c>
      <c r="E11134">
        <v>0.05</v>
      </c>
    </row>
    <row r="11135" spans="1:5" x14ac:dyDescent="0.2">
      <c r="A11135">
        <v>100230</v>
      </c>
      <c r="B11135" t="s">
        <v>2009</v>
      </c>
      <c r="C11135" t="s">
        <v>17839</v>
      </c>
      <c r="D11135" s="16" t="s">
        <v>626</v>
      </c>
      <c r="E11135">
        <v>0.03</v>
      </c>
    </row>
    <row r="11136" spans="1:5" x14ac:dyDescent="0.2">
      <c r="A11136">
        <v>100229</v>
      </c>
      <c r="B11136" t="s">
        <v>2009</v>
      </c>
      <c r="C11136" t="s">
        <v>17840</v>
      </c>
      <c r="D11136" s="16" t="s">
        <v>626</v>
      </c>
      <c r="E11136">
        <v>0.02</v>
      </c>
    </row>
    <row r="11137" spans="1:5" x14ac:dyDescent="0.2">
      <c r="A11137">
        <v>100272</v>
      </c>
      <c r="B11137" t="s">
        <v>2009</v>
      </c>
      <c r="C11137" t="s">
        <v>17841</v>
      </c>
      <c r="D11137" s="16" t="s">
        <v>656</v>
      </c>
      <c r="E11137">
        <v>1.67</v>
      </c>
    </row>
    <row r="11138" spans="1:5" x14ac:dyDescent="0.2">
      <c r="A11138">
        <v>100269</v>
      </c>
      <c r="B11138" t="s">
        <v>2009</v>
      </c>
      <c r="C11138" t="s">
        <v>17842</v>
      </c>
      <c r="D11138" s="16" t="s">
        <v>621</v>
      </c>
      <c r="E11138">
        <v>2.23</v>
      </c>
    </row>
    <row r="11139" spans="1:5" x14ac:dyDescent="0.2">
      <c r="A11139">
        <v>100986</v>
      </c>
      <c r="B11139" t="s">
        <v>2009</v>
      </c>
      <c r="C11139" t="s">
        <v>17843</v>
      </c>
      <c r="D11139" s="16" t="s">
        <v>624</v>
      </c>
      <c r="E11139">
        <v>10.130000000000001</v>
      </c>
    </row>
    <row r="11140" spans="1:5" x14ac:dyDescent="0.2">
      <c r="A11140">
        <v>101002</v>
      </c>
      <c r="B11140" t="s">
        <v>2009</v>
      </c>
      <c r="C11140" t="s">
        <v>17844</v>
      </c>
      <c r="D11140" s="16" t="s">
        <v>3174</v>
      </c>
      <c r="E11140">
        <v>6.75</v>
      </c>
    </row>
    <row r="11141" spans="1:5" x14ac:dyDescent="0.2">
      <c r="A11141">
        <v>100987</v>
      </c>
      <c r="B11141" t="s">
        <v>2009</v>
      </c>
      <c r="C11141" t="s">
        <v>17845</v>
      </c>
      <c r="D11141" s="16" t="s">
        <v>624</v>
      </c>
      <c r="E11141">
        <v>11.47</v>
      </c>
    </row>
    <row r="11142" spans="1:5" x14ac:dyDescent="0.2">
      <c r="A11142">
        <v>101003</v>
      </c>
      <c r="B11142" t="s">
        <v>2009</v>
      </c>
      <c r="C11142" t="s">
        <v>17846</v>
      </c>
      <c r="D11142" s="16" t="s">
        <v>3174</v>
      </c>
      <c r="E11142">
        <v>7.64</v>
      </c>
    </row>
    <row r="11143" spans="1:5" x14ac:dyDescent="0.2">
      <c r="A11143">
        <v>100988</v>
      </c>
      <c r="B11143" t="s">
        <v>2009</v>
      </c>
      <c r="C11143" t="s">
        <v>17847</v>
      </c>
      <c r="D11143" s="16" t="s">
        <v>624</v>
      </c>
      <c r="E11143">
        <v>12.14</v>
      </c>
    </row>
    <row r="11144" spans="1:5" x14ac:dyDescent="0.2">
      <c r="A11144">
        <v>101004</v>
      </c>
      <c r="B11144" t="s">
        <v>2009</v>
      </c>
      <c r="C11144" t="s">
        <v>17848</v>
      </c>
      <c r="D11144" s="16" t="s">
        <v>3174</v>
      </c>
      <c r="E11144">
        <v>8.09</v>
      </c>
    </row>
    <row r="11145" spans="1:5" x14ac:dyDescent="0.2">
      <c r="A11145">
        <v>100985</v>
      </c>
      <c r="B11145" t="s">
        <v>2009</v>
      </c>
      <c r="C11145" t="s">
        <v>17849</v>
      </c>
      <c r="D11145" s="16" t="s">
        <v>624</v>
      </c>
      <c r="E11145">
        <v>8.44</v>
      </c>
    </row>
    <row r="11146" spans="1:5" x14ac:dyDescent="0.2">
      <c r="A11146">
        <v>101001</v>
      </c>
      <c r="B11146" t="s">
        <v>2009</v>
      </c>
      <c r="C11146" t="s">
        <v>17850</v>
      </c>
      <c r="D11146" s="16" t="s">
        <v>3174</v>
      </c>
      <c r="E11146">
        <v>5.62</v>
      </c>
    </row>
    <row r="11147" spans="1:5" x14ac:dyDescent="0.2">
      <c r="A11147">
        <v>101008</v>
      </c>
      <c r="B11147" t="s">
        <v>2009</v>
      </c>
      <c r="C11147" t="s">
        <v>17851</v>
      </c>
      <c r="D11147" s="16" t="s">
        <v>624</v>
      </c>
      <c r="E11147">
        <v>10.33</v>
      </c>
    </row>
    <row r="11148" spans="1:5" x14ac:dyDescent="0.2">
      <c r="A11148">
        <v>106708</v>
      </c>
      <c r="B11148" t="s">
        <v>2009</v>
      </c>
      <c r="C11148" t="s">
        <v>17852</v>
      </c>
      <c r="D11148" s="16" t="s">
        <v>624</v>
      </c>
      <c r="E11148">
        <v>7.13</v>
      </c>
    </row>
    <row r="11149" spans="1:5" x14ac:dyDescent="0.2">
      <c r="A11149">
        <v>101007</v>
      </c>
      <c r="B11149" t="s">
        <v>2009</v>
      </c>
      <c r="C11149" t="s">
        <v>17853</v>
      </c>
      <c r="D11149" s="16" t="s">
        <v>624</v>
      </c>
      <c r="E11149">
        <v>12.85</v>
      </c>
    </row>
    <row r="11150" spans="1:5" x14ac:dyDescent="0.2">
      <c r="A11150">
        <v>106711</v>
      </c>
      <c r="B11150" t="s">
        <v>2009</v>
      </c>
      <c r="C11150" t="s">
        <v>17854</v>
      </c>
      <c r="D11150" s="16" t="s">
        <v>624</v>
      </c>
      <c r="E11150">
        <v>0</v>
      </c>
    </row>
    <row r="11151" spans="1:5" x14ac:dyDescent="0.2">
      <c r="A11151">
        <v>106709</v>
      </c>
      <c r="B11151" t="s">
        <v>2009</v>
      </c>
      <c r="C11151" t="s">
        <v>17855</v>
      </c>
      <c r="D11151" s="16" t="s">
        <v>3174</v>
      </c>
      <c r="E11151">
        <v>0</v>
      </c>
    </row>
    <row r="11152" spans="1:5" x14ac:dyDescent="0.2">
      <c r="A11152">
        <v>106710</v>
      </c>
      <c r="B11152" t="s">
        <v>2009</v>
      </c>
      <c r="C11152" t="s">
        <v>17856</v>
      </c>
      <c r="D11152" s="16" t="s">
        <v>3174</v>
      </c>
      <c r="E11152">
        <v>0</v>
      </c>
    </row>
    <row r="11153" spans="1:5" x14ac:dyDescent="0.2">
      <c r="A11153">
        <v>100982</v>
      </c>
      <c r="B11153" t="s">
        <v>2009</v>
      </c>
      <c r="C11153" t="s">
        <v>17857</v>
      </c>
      <c r="D11153" s="16" t="s">
        <v>624</v>
      </c>
      <c r="E11153">
        <v>9.9499999999999993</v>
      </c>
    </row>
    <row r="11154" spans="1:5" x14ac:dyDescent="0.2">
      <c r="A11154">
        <v>100998</v>
      </c>
      <c r="B11154" t="s">
        <v>2009</v>
      </c>
      <c r="C11154" t="s">
        <v>17858</v>
      </c>
      <c r="D11154" s="16" t="s">
        <v>3174</v>
      </c>
      <c r="E11154">
        <v>6.63</v>
      </c>
    </row>
    <row r="11155" spans="1:5" x14ac:dyDescent="0.2">
      <c r="A11155">
        <v>100983</v>
      </c>
      <c r="B11155" t="s">
        <v>2009</v>
      </c>
      <c r="C11155" t="s">
        <v>17859</v>
      </c>
      <c r="D11155" s="16" t="s">
        <v>624</v>
      </c>
      <c r="E11155">
        <v>9.86</v>
      </c>
    </row>
    <row r="11156" spans="1:5" x14ac:dyDescent="0.2">
      <c r="A11156">
        <v>100999</v>
      </c>
      <c r="B11156" t="s">
        <v>2009</v>
      </c>
      <c r="C11156" t="s">
        <v>17860</v>
      </c>
      <c r="D11156" s="16" t="s">
        <v>3174</v>
      </c>
      <c r="E11156">
        <v>6.57</v>
      </c>
    </row>
    <row r="11157" spans="1:5" x14ac:dyDescent="0.2">
      <c r="A11157">
        <v>100984</v>
      </c>
      <c r="B11157" t="s">
        <v>2009</v>
      </c>
      <c r="C11157" t="s">
        <v>17861</v>
      </c>
      <c r="D11157" s="16" t="s">
        <v>624</v>
      </c>
      <c r="E11157">
        <v>9.64</v>
      </c>
    </row>
    <row r="11158" spans="1:5" x14ac:dyDescent="0.2">
      <c r="A11158">
        <v>101000</v>
      </c>
      <c r="B11158" t="s">
        <v>2009</v>
      </c>
      <c r="C11158" t="s">
        <v>17862</v>
      </c>
      <c r="D11158" s="16" t="s">
        <v>3174</v>
      </c>
      <c r="E11158">
        <v>6.42</v>
      </c>
    </row>
    <row r="11159" spans="1:5" x14ac:dyDescent="0.2">
      <c r="A11159">
        <v>100981</v>
      </c>
      <c r="B11159" t="s">
        <v>2009</v>
      </c>
      <c r="C11159" t="s">
        <v>17863</v>
      </c>
      <c r="D11159" s="16" t="s">
        <v>624</v>
      </c>
      <c r="E11159">
        <v>10.41</v>
      </c>
    </row>
    <row r="11160" spans="1:5" x14ac:dyDescent="0.2">
      <c r="A11160">
        <v>100997</v>
      </c>
      <c r="B11160" t="s">
        <v>2009</v>
      </c>
      <c r="C11160" t="s">
        <v>17864</v>
      </c>
      <c r="D11160" s="16" t="s">
        <v>3174</v>
      </c>
      <c r="E11160">
        <v>6.93</v>
      </c>
    </row>
    <row r="11161" spans="1:5" x14ac:dyDescent="0.2">
      <c r="A11161">
        <v>101010</v>
      </c>
      <c r="B11161" t="s">
        <v>2009</v>
      </c>
      <c r="C11161" t="s">
        <v>17865</v>
      </c>
      <c r="D11161" s="16" t="s">
        <v>3174</v>
      </c>
      <c r="E11161">
        <v>29.88</v>
      </c>
    </row>
    <row r="11162" spans="1:5" x14ac:dyDescent="0.2">
      <c r="A11162">
        <v>106721</v>
      </c>
      <c r="B11162" t="s">
        <v>2009</v>
      </c>
      <c r="C11162" t="s">
        <v>17866</v>
      </c>
      <c r="D11162" s="16" t="s">
        <v>3174</v>
      </c>
      <c r="E11162">
        <v>33.520000000000003</v>
      </c>
    </row>
    <row r="11163" spans="1:5" x14ac:dyDescent="0.2">
      <c r="A11163">
        <v>101009</v>
      </c>
      <c r="B11163" t="s">
        <v>2009</v>
      </c>
      <c r="C11163" t="s">
        <v>17867</v>
      </c>
      <c r="D11163" s="16" t="s">
        <v>3174</v>
      </c>
      <c r="E11163">
        <v>47.29</v>
      </c>
    </row>
    <row r="11164" spans="1:5" x14ac:dyDescent="0.2">
      <c r="A11164">
        <v>106720</v>
      </c>
      <c r="B11164" t="s">
        <v>2009</v>
      </c>
      <c r="C11164" t="s">
        <v>17868</v>
      </c>
      <c r="D11164" s="16" t="s">
        <v>3174</v>
      </c>
      <c r="E11164">
        <v>53.94</v>
      </c>
    </row>
    <row r="11165" spans="1:5" x14ac:dyDescent="0.2">
      <c r="A11165">
        <v>100978</v>
      </c>
      <c r="B11165" t="s">
        <v>2009</v>
      </c>
      <c r="C11165" t="s">
        <v>17869</v>
      </c>
      <c r="D11165" s="16" t="s">
        <v>624</v>
      </c>
      <c r="E11165">
        <v>7.62</v>
      </c>
    </row>
    <row r="11166" spans="1:5" x14ac:dyDescent="0.2">
      <c r="A11166">
        <v>100994</v>
      </c>
      <c r="B11166" t="s">
        <v>2009</v>
      </c>
      <c r="C11166" t="s">
        <v>17870</v>
      </c>
      <c r="D11166" s="16" t="s">
        <v>3174</v>
      </c>
      <c r="E11166">
        <v>5.08</v>
      </c>
    </row>
    <row r="11167" spans="1:5" x14ac:dyDescent="0.2">
      <c r="A11167">
        <v>100974</v>
      </c>
      <c r="B11167" t="s">
        <v>2009</v>
      </c>
      <c r="C11167" t="s">
        <v>17871</v>
      </c>
      <c r="D11167" s="16" t="s">
        <v>624</v>
      </c>
      <c r="E11167">
        <v>8.7899999999999991</v>
      </c>
    </row>
    <row r="11168" spans="1:5" x14ac:dyDescent="0.2">
      <c r="A11168">
        <v>100990</v>
      </c>
      <c r="B11168" t="s">
        <v>2009</v>
      </c>
      <c r="C11168" t="s">
        <v>17872</v>
      </c>
      <c r="D11168" s="16" t="s">
        <v>3174</v>
      </c>
      <c r="E11168">
        <v>5.85</v>
      </c>
    </row>
    <row r="11169" spans="1:5" x14ac:dyDescent="0.2">
      <c r="A11169">
        <v>100979</v>
      </c>
      <c r="B11169" t="s">
        <v>2009</v>
      </c>
      <c r="C11169" t="s">
        <v>17873</v>
      </c>
      <c r="D11169" s="16" t="s">
        <v>624</v>
      </c>
      <c r="E11169">
        <v>7.23</v>
      </c>
    </row>
    <row r="11170" spans="1:5" x14ac:dyDescent="0.2">
      <c r="A11170">
        <v>100995</v>
      </c>
      <c r="B11170" t="s">
        <v>2009</v>
      </c>
      <c r="C11170" t="s">
        <v>17874</v>
      </c>
      <c r="D11170" s="16" t="s">
        <v>3174</v>
      </c>
      <c r="E11170">
        <v>4.8099999999999996</v>
      </c>
    </row>
    <row r="11171" spans="1:5" x14ac:dyDescent="0.2">
      <c r="A11171">
        <v>100975</v>
      </c>
      <c r="B11171" t="s">
        <v>2009</v>
      </c>
      <c r="C11171" t="s">
        <v>17875</v>
      </c>
      <c r="D11171" s="16" t="s">
        <v>624</v>
      </c>
      <c r="E11171">
        <v>8.64</v>
      </c>
    </row>
    <row r="11172" spans="1:5" x14ac:dyDescent="0.2">
      <c r="A11172">
        <v>100991</v>
      </c>
      <c r="B11172" t="s">
        <v>2009</v>
      </c>
      <c r="C11172" t="s">
        <v>17876</v>
      </c>
      <c r="D11172" s="16" t="s">
        <v>3174</v>
      </c>
      <c r="E11172">
        <v>5.76</v>
      </c>
    </row>
    <row r="11173" spans="1:5" x14ac:dyDescent="0.2">
      <c r="A11173">
        <v>100980</v>
      </c>
      <c r="B11173" t="s">
        <v>2009</v>
      </c>
      <c r="C11173" t="s">
        <v>17877</v>
      </c>
      <c r="D11173" s="16" t="s">
        <v>624</v>
      </c>
      <c r="E11173">
        <v>6.82</v>
      </c>
    </row>
    <row r="11174" spans="1:5" x14ac:dyDescent="0.2">
      <c r="A11174">
        <v>100996</v>
      </c>
      <c r="B11174" t="s">
        <v>2009</v>
      </c>
      <c r="C11174" t="s">
        <v>17878</v>
      </c>
      <c r="D11174" s="16" t="s">
        <v>3174</v>
      </c>
      <c r="E11174">
        <v>4.55</v>
      </c>
    </row>
    <row r="11175" spans="1:5" x14ac:dyDescent="0.2">
      <c r="A11175">
        <v>100976</v>
      </c>
      <c r="B11175" t="s">
        <v>2009</v>
      </c>
      <c r="C11175" t="s">
        <v>17879</v>
      </c>
      <c r="D11175" s="16" t="s">
        <v>624</v>
      </c>
      <c r="E11175">
        <v>8.3800000000000008</v>
      </c>
    </row>
    <row r="11176" spans="1:5" x14ac:dyDescent="0.2">
      <c r="A11176">
        <v>100992</v>
      </c>
      <c r="B11176" t="s">
        <v>2009</v>
      </c>
      <c r="C11176" t="s">
        <v>17880</v>
      </c>
      <c r="D11176" s="16" t="s">
        <v>3174</v>
      </c>
      <c r="E11176">
        <v>5.58</v>
      </c>
    </row>
    <row r="11177" spans="1:5" x14ac:dyDescent="0.2">
      <c r="A11177">
        <v>100977</v>
      </c>
      <c r="B11177" t="s">
        <v>2009</v>
      </c>
      <c r="C11177" t="s">
        <v>17881</v>
      </c>
      <c r="D11177" s="16" t="s">
        <v>624</v>
      </c>
      <c r="E11177">
        <v>8.51</v>
      </c>
    </row>
    <row r="11178" spans="1:5" x14ac:dyDescent="0.2">
      <c r="A11178">
        <v>100993</v>
      </c>
      <c r="B11178" t="s">
        <v>2009</v>
      </c>
      <c r="C11178" t="s">
        <v>17882</v>
      </c>
      <c r="D11178" s="16" t="s">
        <v>3174</v>
      </c>
      <c r="E11178">
        <v>5.68</v>
      </c>
    </row>
    <row r="11179" spans="1:5" x14ac:dyDescent="0.2">
      <c r="A11179">
        <v>100973</v>
      </c>
      <c r="B11179" t="s">
        <v>2009</v>
      </c>
      <c r="C11179" t="s">
        <v>17883</v>
      </c>
      <c r="D11179" s="16" t="s">
        <v>624</v>
      </c>
      <c r="E11179">
        <v>9.31</v>
      </c>
    </row>
    <row r="11180" spans="1:5" x14ac:dyDescent="0.2">
      <c r="A11180">
        <v>100989</v>
      </c>
      <c r="B11180" t="s">
        <v>2009</v>
      </c>
      <c r="C11180" t="s">
        <v>17884</v>
      </c>
      <c r="D11180" s="16" t="s">
        <v>3174</v>
      </c>
      <c r="E11180">
        <v>6.19</v>
      </c>
    </row>
    <row r="11181" spans="1:5" x14ac:dyDescent="0.2">
      <c r="A11181">
        <v>101467</v>
      </c>
      <c r="B11181" t="s">
        <v>2009</v>
      </c>
      <c r="C11181" t="s">
        <v>17885</v>
      </c>
      <c r="D11181" s="16" t="s">
        <v>3174</v>
      </c>
      <c r="E11181">
        <v>22.64</v>
      </c>
    </row>
    <row r="11182" spans="1:5" x14ac:dyDescent="0.2">
      <c r="A11182">
        <v>106729</v>
      </c>
      <c r="B11182" t="s">
        <v>2009</v>
      </c>
      <c r="C11182" t="s">
        <v>17886</v>
      </c>
      <c r="D11182" s="16" t="s">
        <v>3174</v>
      </c>
      <c r="E11182">
        <v>23.69</v>
      </c>
    </row>
    <row r="11183" spans="1:5" x14ac:dyDescent="0.2">
      <c r="A11183">
        <v>101468</v>
      </c>
      <c r="B11183" t="s">
        <v>2009</v>
      </c>
      <c r="C11183" t="s">
        <v>17887</v>
      </c>
      <c r="D11183" s="16" t="s">
        <v>3174</v>
      </c>
      <c r="E11183">
        <v>20.61</v>
      </c>
    </row>
    <row r="11184" spans="1:5" x14ac:dyDescent="0.2">
      <c r="A11184">
        <v>106730</v>
      </c>
      <c r="B11184" t="s">
        <v>2009</v>
      </c>
      <c r="C11184" t="s">
        <v>17888</v>
      </c>
      <c r="D11184" s="16" t="s">
        <v>3174</v>
      </c>
      <c r="E11184">
        <v>20.99</v>
      </c>
    </row>
    <row r="11185" spans="1:5" x14ac:dyDescent="0.2">
      <c r="A11185">
        <v>101014</v>
      </c>
      <c r="B11185" t="s">
        <v>2009</v>
      </c>
      <c r="C11185" t="s">
        <v>17889</v>
      </c>
      <c r="D11185" s="16" t="s">
        <v>3174</v>
      </c>
      <c r="E11185">
        <v>52.51</v>
      </c>
    </row>
    <row r="11186" spans="1:5" x14ac:dyDescent="0.2">
      <c r="A11186">
        <v>106723</v>
      </c>
      <c r="B11186" t="s">
        <v>2009</v>
      </c>
      <c r="C11186" t="s">
        <v>17890</v>
      </c>
      <c r="D11186" s="16" t="s">
        <v>3174</v>
      </c>
      <c r="E11186">
        <v>57.98</v>
      </c>
    </row>
    <row r="11187" spans="1:5" x14ac:dyDescent="0.2">
      <c r="A11187">
        <v>101015</v>
      </c>
      <c r="B11187" t="s">
        <v>2009</v>
      </c>
      <c r="C11187" t="s">
        <v>17891</v>
      </c>
      <c r="D11187" s="16" t="s">
        <v>3174</v>
      </c>
      <c r="E11187">
        <v>43.04</v>
      </c>
    </row>
    <row r="11188" spans="1:5" x14ac:dyDescent="0.2">
      <c r="A11188">
        <v>106724</v>
      </c>
      <c r="B11188" t="s">
        <v>2009</v>
      </c>
      <c r="C11188" t="s">
        <v>17892</v>
      </c>
      <c r="D11188" s="16" t="s">
        <v>3174</v>
      </c>
      <c r="E11188">
        <v>47.2</v>
      </c>
    </row>
    <row r="11189" spans="1:5" x14ac:dyDescent="0.2">
      <c r="A11189">
        <v>101463</v>
      </c>
      <c r="B11189" t="s">
        <v>2009</v>
      </c>
      <c r="C11189" t="s">
        <v>17893</v>
      </c>
      <c r="D11189" s="16" t="s">
        <v>3174</v>
      </c>
      <c r="E11189">
        <v>57.53</v>
      </c>
    </row>
    <row r="11190" spans="1:5" x14ac:dyDescent="0.2">
      <c r="A11190">
        <v>106725</v>
      </c>
      <c r="B11190" t="s">
        <v>2009</v>
      </c>
      <c r="C11190" t="s">
        <v>17894</v>
      </c>
      <c r="D11190" s="16" t="s">
        <v>3174</v>
      </c>
      <c r="E11190">
        <v>63.66</v>
      </c>
    </row>
    <row r="11191" spans="1:5" x14ac:dyDescent="0.2">
      <c r="A11191">
        <v>101464</v>
      </c>
      <c r="B11191" t="s">
        <v>2009</v>
      </c>
      <c r="C11191" t="s">
        <v>17895</v>
      </c>
      <c r="D11191" s="16" t="s">
        <v>3174</v>
      </c>
      <c r="E11191">
        <v>44.07</v>
      </c>
    </row>
    <row r="11192" spans="1:5" x14ac:dyDescent="0.2">
      <c r="A11192">
        <v>106726</v>
      </c>
      <c r="B11192" t="s">
        <v>2009</v>
      </c>
      <c r="C11192" t="s">
        <v>17896</v>
      </c>
      <c r="D11192" s="16" t="s">
        <v>3174</v>
      </c>
      <c r="E11192">
        <v>48.45</v>
      </c>
    </row>
    <row r="11193" spans="1:5" x14ac:dyDescent="0.2">
      <c r="A11193">
        <v>101465</v>
      </c>
      <c r="B11193" t="s">
        <v>2009</v>
      </c>
      <c r="C11193" t="s">
        <v>17897</v>
      </c>
      <c r="D11193" s="16" t="s">
        <v>3174</v>
      </c>
      <c r="E11193">
        <v>33.54</v>
      </c>
    </row>
    <row r="11194" spans="1:5" x14ac:dyDescent="0.2">
      <c r="A11194">
        <v>106727</v>
      </c>
      <c r="B11194" t="s">
        <v>2009</v>
      </c>
      <c r="C11194" t="s">
        <v>17898</v>
      </c>
      <c r="D11194" s="16" t="s">
        <v>3174</v>
      </c>
      <c r="E11194">
        <v>36.200000000000003</v>
      </c>
    </row>
    <row r="11195" spans="1:5" x14ac:dyDescent="0.2">
      <c r="A11195">
        <v>101466</v>
      </c>
      <c r="B11195" t="s">
        <v>2009</v>
      </c>
      <c r="C11195" t="s">
        <v>17899</v>
      </c>
      <c r="D11195" s="16" t="s">
        <v>3174</v>
      </c>
      <c r="E11195">
        <v>27.19</v>
      </c>
    </row>
    <row r="11196" spans="1:5" x14ac:dyDescent="0.2">
      <c r="A11196">
        <v>106728</v>
      </c>
      <c r="B11196" t="s">
        <v>2009</v>
      </c>
      <c r="C11196" t="s">
        <v>17900</v>
      </c>
      <c r="D11196" s="16" t="s">
        <v>3174</v>
      </c>
      <c r="E11196">
        <v>29.1</v>
      </c>
    </row>
    <row r="11197" spans="1:5" x14ac:dyDescent="0.2">
      <c r="A11197">
        <v>101013</v>
      </c>
      <c r="B11197" t="s">
        <v>2009</v>
      </c>
      <c r="C11197" t="s">
        <v>17901</v>
      </c>
      <c r="D11197" s="16" t="s">
        <v>3174</v>
      </c>
      <c r="E11197">
        <v>57.39</v>
      </c>
    </row>
    <row r="11198" spans="1:5" x14ac:dyDescent="0.2">
      <c r="A11198">
        <v>106722</v>
      </c>
      <c r="B11198" t="s">
        <v>2009</v>
      </c>
      <c r="C11198" t="s">
        <v>17902</v>
      </c>
      <c r="D11198" s="16" t="s">
        <v>3174</v>
      </c>
      <c r="E11198">
        <v>63.66</v>
      </c>
    </row>
    <row r="11199" spans="1:5" x14ac:dyDescent="0.2">
      <c r="A11199">
        <v>101477</v>
      </c>
      <c r="B11199" t="s">
        <v>2009</v>
      </c>
      <c r="C11199" t="s">
        <v>17903</v>
      </c>
      <c r="D11199" s="16" t="s">
        <v>3174</v>
      </c>
      <c r="E11199">
        <v>16.239999999999998</v>
      </c>
    </row>
    <row r="11200" spans="1:5" x14ac:dyDescent="0.2">
      <c r="A11200">
        <v>106742</v>
      </c>
      <c r="B11200" t="s">
        <v>2009</v>
      </c>
      <c r="C11200" t="s">
        <v>17904</v>
      </c>
      <c r="D11200" s="16" t="s">
        <v>3174</v>
      </c>
      <c r="E11200">
        <v>16.79</v>
      </c>
    </row>
    <row r="11201" spans="1:5" x14ac:dyDescent="0.2">
      <c r="A11201">
        <v>101478</v>
      </c>
      <c r="B11201" t="s">
        <v>2009</v>
      </c>
      <c r="C11201" t="s">
        <v>17905</v>
      </c>
      <c r="D11201" s="16" t="s">
        <v>3174</v>
      </c>
      <c r="E11201">
        <v>13.7</v>
      </c>
    </row>
    <row r="11202" spans="1:5" x14ac:dyDescent="0.2">
      <c r="A11202">
        <v>106743</v>
      </c>
      <c r="B11202" t="s">
        <v>2009</v>
      </c>
      <c r="C11202" t="s">
        <v>17906</v>
      </c>
      <c r="D11202" s="16" t="s">
        <v>3174</v>
      </c>
      <c r="E11202">
        <v>13.46</v>
      </c>
    </row>
    <row r="11203" spans="1:5" x14ac:dyDescent="0.2">
      <c r="A11203">
        <v>101017</v>
      </c>
      <c r="B11203" t="s">
        <v>2009</v>
      </c>
      <c r="C11203" t="s">
        <v>17907</v>
      </c>
      <c r="D11203" s="16" t="s">
        <v>3174</v>
      </c>
      <c r="E11203">
        <v>37.72</v>
      </c>
    </row>
    <row r="11204" spans="1:5" x14ac:dyDescent="0.2">
      <c r="A11204">
        <v>106732</v>
      </c>
      <c r="B11204" t="s">
        <v>2009</v>
      </c>
      <c r="C11204" t="s">
        <v>17908</v>
      </c>
      <c r="D11204" s="16" t="s">
        <v>3174</v>
      </c>
      <c r="E11204">
        <v>41.13</v>
      </c>
    </row>
    <row r="11205" spans="1:5" x14ac:dyDescent="0.2">
      <c r="A11205">
        <v>101018</v>
      </c>
      <c r="B11205" t="s">
        <v>2009</v>
      </c>
      <c r="C11205" t="s">
        <v>17909</v>
      </c>
      <c r="D11205" s="16" t="s">
        <v>3174</v>
      </c>
      <c r="E11205">
        <v>30.87</v>
      </c>
    </row>
    <row r="11206" spans="1:5" x14ac:dyDescent="0.2">
      <c r="A11206">
        <v>106733</v>
      </c>
      <c r="B11206" t="s">
        <v>2009</v>
      </c>
      <c r="C11206" t="s">
        <v>17910</v>
      </c>
      <c r="D11206" s="16" t="s">
        <v>3174</v>
      </c>
      <c r="E11206">
        <v>33.229999999999997</v>
      </c>
    </row>
    <row r="11207" spans="1:5" x14ac:dyDescent="0.2">
      <c r="A11207">
        <v>101469</v>
      </c>
      <c r="B11207" t="s">
        <v>2009</v>
      </c>
      <c r="C11207" t="s">
        <v>17911</v>
      </c>
      <c r="D11207" s="16" t="s">
        <v>3174</v>
      </c>
      <c r="E11207">
        <v>47.01</v>
      </c>
    </row>
    <row r="11208" spans="1:5" x14ac:dyDescent="0.2">
      <c r="A11208">
        <v>106734</v>
      </c>
      <c r="B11208" t="s">
        <v>2009</v>
      </c>
      <c r="C11208" t="s">
        <v>17912</v>
      </c>
      <c r="D11208" s="16" t="s">
        <v>3174</v>
      </c>
      <c r="E11208">
        <v>51.77</v>
      </c>
    </row>
    <row r="11209" spans="1:5" x14ac:dyDescent="0.2">
      <c r="A11209">
        <v>101470</v>
      </c>
      <c r="B11209" t="s">
        <v>2009</v>
      </c>
      <c r="C11209" t="s">
        <v>17913</v>
      </c>
      <c r="D11209" s="16" t="s">
        <v>3174</v>
      </c>
      <c r="E11209">
        <v>37.19</v>
      </c>
    </row>
    <row r="11210" spans="1:5" x14ac:dyDescent="0.2">
      <c r="A11210">
        <v>106735</v>
      </c>
      <c r="B11210" t="s">
        <v>2009</v>
      </c>
      <c r="C11210" t="s">
        <v>17914</v>
      </c>
      <c r="D11210" s="16" t="s">
        <v>3174</v>
      </c>
      <c r="E11210">
        <v>40.520000000000003</v>
      </c>
    </row>
    <row r="11211" spans="1:5" x14ac:dyDescent="0.2">
      <c r="A11211">
        <v>101471</v>
      </c>
      <c r="B11211" t="s">
        <v>2009</v>
      </c>
      <c r="C11211" t="s">
        <v>17915</v>
      </c>
      <c r="D11211" s="16" t="s">
        <v>3174</v>
      </c>
      <c r="E11211">
        <v>31.81</v>
      </c>
    </row>
    <row r="11212" spans="1:5" x14ac:dyDescent="0.2">
      <c r="A11212">
        <v>106736</v>
      </c>
      <c r="B11212" t="s">
        <v>2009</v>
      </c>
      <c r="C11212" t="s">
        <v>17916</v>
      </c>
      <c r="D11212" s="16" t="s">
        <v>3174</v>
      </c>
      <c r="E11212">
        <v>34.28</v>
      </c>
    </row>
    <row r="11213" spans="1:5" x14ac:dyDescent="0.2">
      <c r="A11213">
        <v>101472</v>
      </c>
      <c r="B11213" t="s">
        <v>2009</v>
      </c>
      <c r="C11213" t="s">
        <v>17917</v>
      </c>
      <c r="D11213" s="16" t="s">
        <v>3174</v>
      </c>
      <c r="E11213">
        <v>24.64</v>
      </c>
    </row>
    <row r="11214" spans="1:5" x14ac:dyDescent="0.2">
      <c r="A11214">
        <v>106737</v>
      </c>
      <c r="B11214" t="s">
        <v>2009</v>
      </c>
      <c r="C11214" t="s">
        <v>17918</v>
      </c>
      <c r="D11214" s="16" t="s">
        <v>3174</v>
      </c>
      <c r="E11214">
        <v>26.11</v>
      </c>
    </row>
    <row r="11215" spans="1:5" x14ac:dyDescent="0.2">
      <c r="A11215">
        <v>101473</v>
      </c>
      <c r="B11215" t="s">
        <v>2009</v>
      </c>
      <c r="C11215" t="s">
        <v>17919</v>
      </c>
      <c r="D11215" s="16" t="s">
        <v>3174</v>
      </c>
      <c r="E11215">
        <v>35.68</v>
      </c>
    </row>
    <row r="11216" spans="1:5" x14ac:dyDescent="0.2">
      <c r="A11216">
        <v>106738</v>
      </c>
      <c r="B11216" t="s">
        <v>2009</v>
      </c>
      <c r="C11216" t="s">
        <v>17920</v>
      </c>
      <c r="D11216" s="16" t="s">
        <v>3174</v>
      </c>
      <c r="E11216">
        <v>38.31</v>
      </c>
    </row>
    <row r="11217" spans="1:5" x14ac:dyDescent="0.2">
      <c r="A11217">
        <v>101474</v>
      </c>
      <c r="B11217" t="s">
        <v>2009</v>
      </c>
      <c r="C11217" t="s">
        <v>17921</v>
      </c>
      <c r="D11217" s="16" t="s">
        <v>3174</v>
      </c>
      <c r="E11217">
        <v>25.38</v>
      </c>
    </row>
    <row r="11218" spans="1:5" x14ac:dyDescent="0.2">
      <c r="A11218">
        <v>106739</v>
      </c>
      <c r="B11218" t="s">
        <v>2009</v>
      </c>
      <c r="C11218" t="s">
        <v>17922</v>
      </c>
      <c r="D11218" s="16" t="s">
        <v>3174</v>
      </c>
      <c r="E11218">
        <v>26.76</v>
      </c>
    </row>
    <row r="11219" spans="1:5" x14ac:dyDescent="0.2">
      <c r="A11219">
        <v>101475</v>
      </c>
      <c r="B11219" t="s">
        <v>2009</v>
      </c>
      <c r="C11219" t="s">
        <v>17923</v>
      </c>
      <c r="D11219" s="16" t="s">
        <v>3174</v>
      </c>
      <c r="E11219">
        <v>22.33</v>
      </c>
    </row>
    <row r="11220" spans="1:5" x14ac:dyDescent="0.2">
      <c r="A11220">
        <v>106740</v>
      </c>
      <c r="B11220" t="s">
        <v>2009</v>
      </c>
      <c r="C11220" t="s">
        <v>17924</v>
      </c>
      <c r="D11220" s="16" t="s">
        <v>3174</v>
      </c>
      <c r="E11220">
        <v>22.74</v>
      </c>
    </row>
    <row r="11221" spans="1:5" x14ac:dyDescent="0.2">
      <c r="A11221">
        <v>101476</v>
      </c>
      <c r="B11221" t="s">
        <v>2009</v>
      </c>
      <c r="C11221" t="s">
        <v>17925</v>
      </c>
      <c r="D11221" s="16" t="s">
        <v>3174</v>
      </c>
      <c r="E11221">
        <v>19.8</v>
      </c>
    </row>
    <row r="11222" spans="1:5" x14ac:dyDescent="0.2">
      <c r="A11222">
        <v>106741</v>
      </c>
      <c r="B11222" t="s">
        <v>2009</v>
      </c>
      <c r="C11222" t="s">
        <v>17926</v>
      </c>
      <c r="D11222" s="16" t="s">
        <v>3174</v>
      </c>
      <c r="E11222">
        <v>19.329999999999998</v>
      </c>
    </row>
    <row r="11223" spans="1:5" x14ac:dyDescent="0.2">
      <c r="A11223">
        <v>101016</v>
      </c>
      <c r="B11223" t="s">
        <v>2009</v>
      </c>
      <c r="C11223" t="s">
        <v>17927</v>
      </c>
      <c r="D11223" s="16" t="s">
        <v>3174</v>
      </c>
      <c r="E11223">
        <v>49.91</v>
      </c>
    </row>
    <row r="11224" spans="1:5" x14ac:dyDescent="0.2">
      <c r="A11224">
        <v>106731</v>
      </c>
      <c r="B11224" t="s">
        <v>2009</v>
      </c>
      <c r="C11224" t="s">
        <v>17928</v>
      </c>
      <c r="D11224" s="16" t="s">
        <v>3174</v>
      </c>
      <c r="E11224">
        <v>55.09</v>
      </c>
    </row>
    <row r="11225" spans="1:5" x14ac:dyDescent="0.2">
      <c r="A11225">
        <v>101487</v>
      </c>
      <c r="B11225" t="s">
        <v>2009</v>
      </c>
      <c r="C11225" t="s">
        <v>17929</v>
      </c>
      <c r="D11225" s="16" t="s">
        <v>3174</v>
      </c>
      <c r="E11225">
        <v>122.43</v>
      </c>
    </row>
    <row r="11226" spans="1:5" x14ac:dyDescent="0.2">
      <c r="A11226">
        <v>106754</v>
      </c>
      <c r="B11226" t="s">
        <v>2009</v>
      </c>
      <c r="C11226" t="s">
        <v>17930</v>
      </c>
      <c r="D11226" s="16" t="s">
        <v>3174</v>
      </c>
      <c r="E11226">
        <v>124.12</v>
      </c>
    </row>
    <row r="11227" spans="1:5" x14ac:dyDescent="0.2">
      <c r="A11227">
        <v>101488</v>
      </c>
      <c r="B11227" t="s">
        <v>2009</v>
      </c>
      <c r="C11227" t="s">
        <v>17931</v>
      </c>
      <c r="D11227" s="16" t="s">
        <v>3174</v>
      </c>
      <c r="E11227">
        <v>105.34</v>
      </c>
    </row>
    <row r="11228" spans="1:5" x14ac:dyDescent="0.2">
      <c r="A11228">
        <v>106755</v>
      </c>
      <c r="B11228" t="s">
        <v>2009</v>
      </c>
      <c r="C11228" t="s">
        <v>17932</v>
      </c>
      <c r="D11228" s="16" t="s">
        <v>3174</v>
      </c>
      <c r="E11228">
        <v>102.22</v>
      </c>
    </row>
    <row r="11229" spans="1:5" x14ac:dyDescent="0.2">
      <c r="A11229">
        <v>101480</v>
      </c>
      <c r="B11229" t="s">
        <v>2009</v>
      </c>
      <c r="C11229" t="s">
        <v>17933</v>
      </c>
      <c r="D11229" s="16" t="s">
        <v>3174</v>
      </c>
      <c r="E11229">
        <v>84.54</v>
      </c>
    </row>
    <row r="11230" spans="1:5" x14ac:dyDescent="0.2">
      <c r="A11230">
        <v>106747</v>
      </c>
      <c r="B11230" t="s">
        <v>2009</v>
      </c>
      <c r="C11230" t="s">
        <v>17934</v>
      </c>
      <c r="D11230" s="16" t="s">
        <v>3174</v>
      </c>
      <c r="E11230">
        <v>94.84</v>
      </c>
    </row>
    <row r="11231" spans="1:5" x14ac:dyDescent="0.2">
      <c r="A11231">
        <v>101481</v>
      </c>
      <c r="B11231" t="s">
        <v>2009</v>
      </c>
      <c r="C11231" t="s">
        <v>17935</v>
      </c>
      <c r="D11231" s="16" t="s">
        <v>3174</v>
      </c>
      <c r="E11231">
        <v>60.9</v>
      </c>
    </row>
    <row r="11232" spans="1:5" x14ac:dyDescent="0.2">
      <c r="A11232">
        <v>106748</v>
      </c>
      <c r="B11232" t="s">
        <v>2009</v>
      </c>
      <c r="C11232" t="s">
        <v>17936</v>
      </c>
      <c r="D11232" s="16" t="s">
        <v>3174</v>
      </c>
      <c r="E11232">
        <v>67.73</v>
      </c>
    </row>
    <row r="11233" spans="1:5" x14ac:dyDescent="0.2">
      <c r="A11233">
        <v>101482</v>
      </c>
      <c r="B11233" t="s">
        <v>2009</v>
      </c>
      <c r="C11233" t="s">
        <v>17937</v>
      </c>
      <c r="D11233" s="16" t="s">
        <v>3174</v>
      </c>
      <c r="E11233">
        <v>45.36</v>
      </c>
    </row>
    <row r="11234" spans="1:5" x14ac:dyDescent="0.2">
      <c r="A11234">
        <v>106749</v>
      </c>
      <c r="B11234" t="s">
        <v>2009</v>
      </c>
      <c r="C11234" t="s">
        <v>17938</v>
      </c>
      <c r="D11234" s="16" t="s">
        <v>3174</v>
      </c>
      <c r="E11234">
        <v>49.81</v>
      </c>
    </row>
    <row r="11235" spans="1:5" x14ac:dyDescent="0.2">
      <c r="A11235">
        <v>101483</v>
      </c>
      <c r="B11235" t="s">
        <v>2009</v>
      </c>
      <c r="C11235" t="s">
        <v>17939</v>
      </c>
      <c r="D11235" s="16" t="s">
        <v>3174</v>
      </c>
      <c r="E11235">
        <v>47.1</v>
      </c>
    </row>
    <row r="11236" spans="1:5" x14ac:dyDescent="0.2">
      <c r="A11236">
        <v>106750</v>
      </c>
      <c r="B11236" t="s">
        <v>2009</v>
      </c>
      <c r="C11236" t="s">
        <v>17940</v>
      </c>
      <c r="D11236" s="16" t="s">
        <v>3174</v>
      </c>
      <c r="E11236">
        <v>51.86</v>
      </c>
    </row>
    <row r="11237" spans="1:5" x14ac:dyDescent="0.2">
      <c r="A11237">
        <v>101484</v>
      </c>
      <c r="B11237" t="s">
        <v>2009</v>
      </c>
      <c r="C11237" t="s">
        <v>17941</v>
      </c>
      <c r="D11237" s="16" t="s">
        <v>3174</v>
      </c>
      <c r="E11237">
        <v>245.43</v>
      </c>
    </row>
    <row r="11238" spans="1:5" x14ac:dyDescent="0.2">
      <c r="A11238">
        <v>106751</v>
      </c>
      <c r="B11238" t="s">
        <v>2009</v>
      </c>
      <c r="C11238" t="s">
        <v>17942</v>
      </c>
      <c r="D11238" s="16" t="s">
        <v>3174</v>
      </c>
      <c r="E11238">
        <v>271.26</v>
      </c>
    </row>
    <row r="11239" spans="1:5" x14ac:dyDescent="0.2">
      <c r="A11239">
        <v>101485</v>
      </c>
      <c r="B11239" t="s">
        <v>2009</v>
      </c>
      <c r="C11239" t="s">
        <v>17943</v>
      </c>
      <c r="D11239" s="16" t="s">
        <v>3174</v>
      </c>
      <c r="E11239">
        <v>187.33</v>
      </c>
    </row>
    <row r="11240" spans="1:5" x14ac:dyDescent="0.2">
      <c r="A11240">
        <v>106752</v>
      </c>
      <c r="B11240" t="s">
        <v>2009</v>
      </c>
      <c r="C11240" t="s">
        <v>17944</v>
      </c>
      <c r="D11240" s="16" t="s">
        <v>3174</v>
      </c>
      <c r="E11240">
        <v>199.99</v>
      </c>
    </row>
    <row r="11241" spans="1:5" x14ac:dyDescent="0.2">
      <c r="A11241">
        <v>101486</v>
      </c>
      <c r="B11241" t="s">
        <v>2009</v>
      </c>
      <c r="C11241" t="s">
        <v>17945</v>
      </c>
      <c r="D11241" s="16" t="s">
        <v>3174</v>
      </c>
      <c r="E11241">
        <v>167.23</v>
      </c>
    </row>
    <row r="11242" spans="1:5" x14ac:dyDescent="0.2">
      <c r="A11242">
        <v>106753</v>
      </c>
      <c r="B11242" t="s">
        <v>2009</v>
      </c>
      <c r="C11242" t="s">
        <v>17946</v>
      </c>
      <c r="D11242" s="16" t="s">
        <v>3174</v>
      </c>
      <c r="E11242">
        <v>168.67</v>
      </c>
    </row>
    <row r="11243" spans="1:5" x14ac:dyDescent="0.2">
      <c r="A11243">
        <v>101006</v>
      </c>
      <c r="B11243" t="s">
        <v>2009</v>
      </c>
      <c r="C11243" t="s">
        <v>17947</v>
      </c>
      <c r="D11243" s="16" t="s">
        <v>624</v>
      </c>
      <c r="E11243">
        <v>26.23</v>
      </c>
    </row>
    <row r="11244" spans="1:5" x14ac:dyDescent="0.2">
      <c r="A11244">
        <v>106707</v>
      </c>
      <c r="B11244" t="s">
        <v>2009</v>
      </c>
      <c r="C11244" t="s">
        <v>17948</v>
      </c>
      <c r="D11244" s="16" t="s">
        <v>624</v>
      </c>
      <c r="E11244">
        <v>20.88</v>
      </c>
    </row>
    <row r="11245" spans="1:5" x14ac:dyDescent="0.2">
      <c r="A11245">
        <v>101005</v>
      </c>
      <c r="B11245" t="s">
        <v>2009</v>
      </c>
      <c r="C11245" t="s">
        <v>17949</v>
      </c>
      <c r="D11245" s="16" t="s">
        <v>624</v>
      </c>
      <c r="E11245">
        <v>26.81</v>
      </c>
    </row>
    <row r="11246" spans="1:5" x14ac:dyDescent="0.2">
      <c r="A11246">
        <v>106757</v>
      </c>
      <c r="B11246" t="s">
        <v>2009</v>
      </c>
      <c r="C11246" t="s">
        <v>17950</v>
      </c>
      <c r="D11246" s="16" t="s">
        <v>3174</v>
      </c>
      <c r="E11246">
        <v>108.84</v>
      </c>
    </row>
    <row r="11247" spans="1:5" x14ac:dyDescent="0.2">
      <c r="A11247">
        <v>106713</v>
      </c>
      <c r="B11247" t="s">
        <v>2009</v>
      </c>
      <c r="C11247" t="s">
        <v>17951</v>
      </c>
      <c r="D11247" s="16" t="s">
        <v>3174</v>
      </c>
      <c r="E11247">
        <v>88.76</v>
      </c>
    </row>
    <row r="11248" spans="1:5" x14ac:dyDescent="0.2">
      <c r="A11248">
        <v>106758</v>
      </c>
      <c r="B11248" t="s">
        <v>2009</v>
      </c>
      <c r="C11248" t="s">
        <v>17952</v>
      </c>
      <c r="D11248" s="16" t="s">
        <v>3174</v>
      </c>
      <c r="E11248">
        <v>78.59</v>
      </c>
    </row>
    <row r="11249" spans="1:5" x14ac:dyDescent="0.2">
      <c r="A11249">
        <v>106714</v>
      </c>
      <c r="B11249" t="s">
        <v>2009</v>
      </c>
      <c r="C11249" t="s">
        <v>17953</v>
      </c>
      <c r="D11249" s="16" t="s">
        <v>3174</v>
      </c>
      <c r="E11249">
        <v>64.540000000000006</v>
      </c>
    </row>
    <row r="11250" spans="1:5" x14ac:dyDescent="0.2">
      <c r="A11250">
        <v>106759</v>
      </c>
      <c r="B11250" t="s">
        <v>2009</v>
      </c>
      <c r="C11250" t="s">
        <v>17954</v>
      </c>
      <c r="D11250" s="16" t="s">
        <v>3174</v>
      </c>
      <c r="E11250">
        <v>45.31</v>
      </c>
    </row>
    <row r="11251" spans="1:5" x14ac:dyDescent="0.2">
      <c r="A11251">
        <v>106715</v>
      </c>
      <c r="B11251" t="s">
        <v>2009</v>
      </c>
      <c r="C11251" t="s">
        <v>17955</v>
      </c>
      <c r="D11251" s="16" t="s">
        <v>3174</v>
      </c>
      <c r="E11251">
        <v>37.880000000000003</v>
      </c>
    </row>
    <row r="11252" spans="1:5" x14ac:dyDescent="0.2">
      <c r="A11252">
        <v>106762</v>
      </c>
      <c r="B11252" t="s">
        <v>2009</v>
      </c>
      <c r="C11252" t="s">
        <v>17956</v>
      </c>
      <c r="D11252" s="16" t="s">
        <v>3174</v>
      </c>
      <c r="E11252">
        <v>309.01</v>
      </c>
    </row>
    <row r="11253" spans="1:5" x14ac:dyDescent="0.2">
      <c r="A11253">
        <v>106718</v>
      </c>
      <c r="B11253" t="s">
        <v>2009</v>
      </c>
      <c r="C11253" t="s">
        <v>17957</v>
      </c>
      <c r="D11253" s="16" t="s">
        <v>3174</v>
      </c>
      <c r="E11253">
        <v>249.12</v>
      </c>
    </row>
    <row r="11254" spans="1:5" x14ac:dyDescent="0.2">
      <c r="A11254">
        <v>106761</v>
      </c>
      <c r="B11254" t="s">
        <v>2009</v>
      </c>
      <c r="C11254" t="s">
        <v>17958</v>
      </c>
      <c r="D11254" s="16" t="s">
        <v>3174</v>
      </c>
      <c r="E11254">
        <v>385.53</v>
      </c>
    </row>
    <row r="11255" spans="1:5" x14ac:dyDescent="0.2">
      <c r="A11255">
        <v>106717</v>
      </c>
      <c r="B11255" t="s">
        <v>2009</v>
      </c>
      <c r="C11255" t="s">
        <v>17959</v>
      </c>
      <c r="D11255" s="16" t="s">
        <v>3174</v>
      </c>
      <c r="E11255">
        <v>310.41000000000003</v>
      </c>
    </row>
    <row r="11256" spans="1:5" x14ac:dyDescent="0.2">
      <c r="A11256">
        <v>106760</v>
      </c>
      <c r="B11256" t="s">
        <v>2009</v>
      </c>
      <c r="C11256" t="s">
        <v>17960</v>
      </c>
      <c r="D11256" s="16" t="s">
        <v>3174</v>
      </c>
      <c r="E11256">
        <v>155.99</v>
      </c>
    </row>
    <row r="11257" spans="1:5" x14ac:dyDescent="0.2">
      <c r="A11257">
        <v>106716</v>
      </c>
      <c r="B11257" t="s">
        <v>2009</v>
      </c>
      <c r="C11257" t="s">
        <v>17961</v>
      </c>
      <c r="D11257" s="16" t="s">
        <v>3174</v>
      </c>
      <c r="E11257">
        <v>126.53</v>
      </c>
    </row>
    <row r="11258" spans="1:5" x14ac:dyDescent="0.2">
      <c r="A11258">
        <v>106756</v>
      </c>
      <c r="B11258" t="s">
        <v>2009</v>
      </c>
      <c r="C11258" t="s">
        <v>17962</v>
      </c>
      <c r="D11258" s="16" t="s">
        <v>3174</v>
      </c>
      <c r="E11258">
        <v>355.85</v>
      </c>
    </row>
    <row r="11259" spans="1:5" x14ac:dyDescent="0.2">
      <c r="A11259">
        <v>106712</v>
      </c>
      <c r="B11259" t="s">
        <v>2009</v>
      </c>
      <c r="C11259" t="s">
        <v>17963</v>
      </c>
      <c r="D11259" s="16" t="s">
        <v>3174</v>
      </c>
      <c r="E11259">
        <v>286.64</v>
      </c>
    </row>
    <row r="11260" spans="1:5" x14ac:dyDescent="0.2">
      <c r="A11260">
        <v>106745</v>
      </c>
      <c r="B11260" t="s">
        <v>2009</v>
      </c>
      <c r="C11260" t="s">
        <v>17964</v>
      </c>
      <c r="D11260" s="16" t="s">
        <v>3174</v>
      </c>
      <c r="E11260">
        <v>511.15</v>
      </c>
    </row>
    <row r="11261" spans="1:5" x14ac:dyDescent="0.2">
      <c r="A11261">
        <v>102568</v>
      </c>
      <c r="B11261" t="s">
        <v>2009</v>
      </c>
      <c r="C11261" t="s">
        <v>17965</v>
      </c>
      <c r="D11261" s="16" t="s">
        <v>3174</v>
      </c>
      <c r="E11261">
        <v>419.78</v>
      </c>
    </row>
    <row r="11262" spans="1:5" x14ac:dyDescent="0.2">
      <c r="A11262">
        <v>106746</v>
      </c>
      <c r="B11262" t="s">
        <v>2009</v>
      </c>
      <c r="C11262" t="s">
        <v>17966</v>
      </c>
      <c r="D11262" s="16" t="s">
        <v>3174</v>
      </c>
      <c r="E11262">
        <v>298.54000000000002</v>
      </c>
    </row>
    <row r="11263" spans="1:5" x14ac:dyDescent="0.2">
      <c r="A11263">
        <v>101479</v>
      </c>
      <c r="B11263" t="s">
        <v>2009</v>
      </c>
      <c r="C11263" t="s">
        <v>17967</v>
      </c>
      <c r="D11263" s="16" t="s">
        <v>3174</v>
      </c>
      <c r="E11263">
        <v>245.92</v>
      </c>
    </row>
    <row r="11264" spans="1:5" x14ac:dyDescent="0.2">
      <c r="A11264">
        <v>106744</v>
      </c>
      <c r="B11264" t="s">
        <v>2009</v>
      </c>
      <c r="C11264" t="s">
        <v>17968</v>
      </c>
      <c r="D11264" s="16" t="s">
        <v>3174</v>
      </c>
      <c r="E11264">
        <v>1033.55</v>
      </c>
    </row>
    <row r="11265" spans="1:5" x14ac:dyDescent="0.2">
      <c r="A11265">
        <v>101019</v>
      </c>
      <c r="B11265" t="s">
        <v>2009</v>
      </c>
      <c r="C11265" t="s">
        <v>17969</v>
      </c>
      <c r="D11265" s="16" t="s">
        <v>3174</v>
      </c>
      <c r="E11265">
        <v>847</v>
      </c>
    </row>
    <row r="11266" spans="1:5" x14ac:dyDescent="0.2">
      <c r="A11266">
        <v>106763</v>
      </c>
      <c r="B11266" t="s">
        <v>2009</v>
      </c>
      <c r="C11266" t="s">
        <v>17970</v>
      </c>
      <c r="D11266" s="16" t="s">
        <v>3174</v>
      </c>
      <c r="E11266">
        <v>97.71</v>
      </c>
    </row>
    <row r="11267" spans="1:5" x14ac:dyDescent="0.2">
      <c r="A11267">
        <v>106719</v>
      </c>
      <c r="B11267" t="s">
        <v>2009</v>
      </c>
      <c r="C11267" t="s">
        <v>17971</v>
      </c>
      <c r="D11267" s="16" t="s">
        <v>3174</v>
      </c>
      <c r="E11267">
        <v>86.93</v>
      </c>
    </row>
    <row r="11268" spans="1:5" x14ac:dyDescent="0.2">
      <c r="A11268">
        <v>100938</v>
      </c>
      <c r="B11268" t="s">
        <v>2009</v>
      </c>
      <c r="C11268" t="s">
        <v>17972</v>
      </c>
      <c r="D11268" s="16" t="s">
        <v>17746</v>
      </c>
      <c r="E11268">
        <v>8.19</v>
      </c>
    </row>
    <row r="11269" spans="1:5" x14ac:dyDescent="0.2">
      <c r="A11269">
        <v>100942</v>
      </c>
      <c r="B11269" t="s">
        <v>2009</v>
      </c>
      <c r="C11269" t="s">
        <v>17973</v>
      </c>
      <c r="D11269" s="16" t="s">
        <v>17737</v>
      </c>
      <c r="E11269">
        <v>5.46</v>
      </c>
    </row>
    <row r="11270" spans="1:5" x14ac:dyDescent="0.2">
      <c r="A11270">
        <v>93588</v>
      </c>
      <c r="B11270" t="s">
        <v>2009</v>
      </c>
      <c r="C11270" t="s">
        <v>17974</v>
      </c>
      <c r="D11270" s="16" t="s">
        <v>17746</v>
      </c>
      <c r="E11270">
        <v>4.09</v>
      </c>
    </row>
    <row r="11271" spans="1:5" x14ac:dyDescent="0.2">
      <c r="A11271">
        <v>93594</v>
      </c>
      <c r="B11271" t="s">
        <v>2009</v>
      </c>
      <c r="C11271" t="s">
        <v>17975</v>
      </c>
      <c r="D11271" s="16" t="s">
        <v>17737</v>
      </c>
      <c r="E11271">
        <v>2.73</v>
      </c>
    </row>
    <row r="11272" spans="1:5" x14ac:dyDescent="0.2">
      <c r="A11272">
        <v>93589</v>
      </c>
      <c r="B11272" t="s">
        <v>2009</v>
      </c>
      <c r="C11272" t="s">
        <v>17976</v>
      </c>
      <c r="D11272" s="16" t="s">
        <v>17746</v>
      </c>
      <c r="E11272">
        <v>3.11</v>
      </c>
    </row>
    <row r="11273" spans="1:5" x14ac:dyDescent="0.2">
      <c r="A11273">
        <v>93595</v>
      </c>
      <c r="B11273" t="s">
        <v>2009</v>
      </c>
      <c r="C11273" t="s">
        <v>17977</v>
      </c>
      <c r="D11273" s="16" t="s">
        <v>17737</v>
      </c>
      <c r="E11273">
        <v>2.0699999999999998</v>
      </c>
    </row>
    <row r="11274" spans="1:5" x14ac:dyDescent="0.2">
      <c r="A11274">
        <v>93590</v>
      </c>
      <c r="B11274" t="s">
        <v>2009</v>
      </c>
      <c r="C11274" t="s">
        <v>17978</v>
      </c>
      <c r="D11274" s="16" t="s">
        <v>17746</v>
      </c>
      <c r="E11274">
        <v>1.08</v>
      </c>
    </row>
    <row r="11275" spans="1:5" x14ac:dyDescent="0.2">
      <c r="A11275">
        <v>93596</v>
      </c>
      <c r="B11275" t="s">
        <v>2009</v>
      </c>
      <c r="C11275" t="s">
        <v>17979</v>
      </c>
      <c r="D11275" s="16" t="s">
        <v>17737</v>
      </c>
      <c r="E11275">
        <v>0.71</v>
      </c>
    </row>
    <row r="11276" spans="1:5" x14ac:dyDescent="0.2">
      <c r="A11276">
        <v>95875</v>
      </c>
      <c r="B11276" t="s">
        <v>2009</v>
      </c>
      <c r="C11276" t="s">
        <v>17980</v>
      </c>
      <c r="D11276" s="16" t="s">
        <v>17746</v>
      </c>
      <c r="E11276">
        <v>2.85</v>
      </c>
    </row>
    <row r="11277" spans="1:5" x14ac:dyDescent="0.2">
      <c r="A11277">
        <v>95878</v>
      </c>
      <c r="B11277" t="s">
        <v>2009</v>
      </c>
      <c r="C11277" t="s">
        <v>17981</v>
      </c>
      <c r="D11277" s="16" t="s">
        <v>17737</v>
      </c>
      <c r="E11277">
        <v>1.9</v>
      </c>
    </row>
    <row r="11278" spans="1:5" x14ac:dyDescent="0.2">
      <c r="A11278">
        <v>100943</v>
      </c>
      <c r="B11278" t="s">
        <v>2009</v>
      </c>
      <c r="C11278" t="s">
        <v>17982</v>
      </c>
      <c r="D11278" s="16" t="s">
        <v>17737</v>
      </c>
      <c r="E11278">
        <v>4.72</v>
      </c>
    </row>
    <row r="11279" spans="1:5" x14ac:dyDescent="0.2">
      <c r="A11279">
        <v>100939</v>
      </c>
      <c r="B11279" t="s">
        <v>2009</v>
      </c>
      <c r="C11279" t="s">
        <v>17983</v>
      </c>
      <c r="D11279" s="16" t="s">
        <v>17746</v>
      </c>
      <c r="E11279">
        <v>7.08</v>
      </c>
    </row>
    <row r="11280" spans="1:5" x14ac:dyDescent="0.2">
      <c r="A11280">
        <v>93591</v>
      </c>
      <c r="B11280" t="s">
        <v>2009</v>
      </c>
      <c r="C11280" t="s">
        <v>17984</v>
      </c>
      <c r="D11280" s="16" t="s">
        <v>17746</v>
      </c>
      <c r="E11280">
        <v>3.54</v>
      </c>
    </row>
    <row r="11281" spans="1:5" x14ac:dyDescent="0.2">
      <c r="A11281">
        <v>93597</v>
      </c>
      <c r="B11281" t="s">
        <v>2009</v>
      </c>
      <c r="C11281" t="s">
        <v>17985</v>
      </c>
      <c r="D11281" s="16" t="s">
        <v>17737</v>
      </c>
      <c r="E11281">
        <v>2.35</v>
      </c>
    </row>
    <row r="11282" spans="1:5" x14ac:dyDescent="0.2">
      <c r="A11282">
        <v>93592</v>
      </c>
      <c r="B11282" t="s">
        <v>2009</v>
      </c>
      <c r="C11282" t="s">
        <v>17986</v>
      </c>
      <c r="D11282" s="16" t="s">
        <v>17746</v>
      </c>
      <c r="E11282">
        <v>2.69</v>
      </c>
    </row>
    <row r="11283" spans="1:5" x14ac:dyDescent="0.2">
      <c r="A11283">
        <v>93598</v>
      </c>
      <c r="B11283" t="s">
        <v>2009</v>
      </c>
      <c r="C11283" t="s">
        <v>17987</v>
      </c>
      <c r="D11283" s="16" t="s">
        <v>17737</v>
      </c>
      <c r="E11283">
        <v>1.79</v>
      </c>
    </row>
    <row r="11284" spans="1:5" x14ac:dyDescent="0.2">
      <c r="A11284">
        <v>93593</v>
      </c>
      <c r="B11284" t="s">
        <v>2009</v>
      </c>
      <c r="C11284" t="s">
        <v>17988</v>
      </c>
      <c r="D11284" s="16" t="s">
        <v>17746</v>
      </c>
      <c r="E11284">
        <v>0.93</v>
      </c>
    </row>
    <row r="11285" spans="1:5" x14ac:dyDescent="0.2">
      <c r="A11285">
        <v>93599</v>
      </c>
      <c r="B11285" t="s">
        <v>2009</v>
      </c>
      <c r="C11285" t="s">
        <v>17989</v>
      </c>
      <c r="D11285" s="16" t="s">
        <v>17737</v>
      </c>
      <c r="E11285">
        <v>0.62</v>
      </c>
    </row>
    <row r="11286" spans="1:5" x14ac:dyDescent="0.2">
      <c r="A11286">
        <v>95876</v>
      </c>
      <c r="B11286" t="s">
        <v>2009</v>
      </c>
      <c r="C11286" t="s">
        <v>17990</v>
      </c>
      <c r="D11286" s="16" t="s">
        <v>17746</v>
      </c>
      <c r="E11286">
        <v>2.46</v>
      </c>
    </row>
    <row r="11287" spans="1:5" x14ac:dyDescent="0.2">
      <c r="A11287">
        <v>95879</v>
      </c>
      <c r="B11287" t="s">
        <v>2009</v>
      </c>
      <c r="C11287" t="s">
        <v>17991</v>
      </c>
      <c r="D11287" s="16" t="s">
        <v>17737</v>
      </c>
      <c r="E11287">
        <v>1.63</v>
      </c>
    </row>
    <row r="11288" spans="1:5" x14ac:dyDescent="0.2">
      <c r="A11288">
        <v>100940</v>
      </c>
      <c r="B11288" t="s">
        <v>2009</v>
      </c>
      <c r="C11288" t="s">
        <v>17992</v>
      </c>
      <c r="D11288" s="16" t="s">
        <v>17746</v>
      </c>
      <c r="E11288">
        <v>6.05</v>
      </c>
    </row>
    <row r="11289" spans="1:5" x14ac:dyDescent="0.2">
      <c r="A11289">
        <v>100944</v>
      </c>
      <c r="B11289" t="s">
        <v>2009</v>
      </c>
      <c r="C11289" t="s">
        <v>17993</v>
      </c>
      <c r="D11289" s="16" t="s">
        <v>17737</v>
      </c>
      <c r="E11289">
        <v>4.03</v>
      </c>
    </row>
    <row r="11290" spans="1:5" x14ac:dyDescent="0.2">
      <c r="A11290">
        <v>95425</v>
      </c>
      <c r="B11290" t="s">
        <v>2009</v>
      </c>
      <c r="C11290" t="s">
        <v>17994</v>
      </c>
      <c r="D11290" s="16" t="s">
        <v>17746</v>
      </c>
      <c r="E11290">
        <v>3.02</v>
      </c>
    </row>
    <row r="11291" spans="1:5" x14ac:dyDescent="0.2">
      <c r="A11291">
        <v>95428</v>
      </c>
      <c r="B11291" t="s">
        <v>2009</v>
      </c>
      <c r="C11291" t="s">
        <v>17995</v>
      </c>
      <c r="D11291" s="16" t="s">
        <v>17737</v>
      </c>
      <c r="E11291">
        <v>2.0099999999999998</v>
      </c>
    </row>
    <row r="11292" spans="1:5" x14ac:dyDescent="0.2">
      <c r="A11292">
        <v>95426</v>
      </c>
      <c r="B11292" t="s">
        <v>2009</v>
      </c>
      <c r="C11292" t="s">
        <v>17996</v>
      </c>
      <c r="D11292" s="16" t="s">
        <v>17746</v>
      </c>
      <c r="E11292">
        <v>2.2999999999999998</v>
      </c>
    </row>
    <row r="11293" spans="1:5" x14ac:dyDescent="0.2">
      <c r="A11293">
        <v>95429</v>
      </c>
      <c r="B11293" t="s">
        <v>2009</v>
      </c>
      <c r="C11293" t="s">
        <v>17997</v>
      </c>
      <c r="D11293" s="16" t="s">
        <v>17737</v>
      </c>
      <c r="E11293">
        <v>1.53</v>
      </c>
    </row>
    <row r="11294" spans="1:5" x14ac:dyDescent="0.2">
      <c r="A11294">
        <v>95427</v>
      </c>
      <c r="B11294" t="s">
        <v>2009</v>
      </c>
      <c r="C11294" t="s">
        <v>17998</v>
      </c>
      <c r="D11294" s="16" t="s">
        <v>17746</v>
      </c>
      <c r="E11294">
        <v>0.79</v>
      </c>
    </row>
    <row r="11295" spans="1:5" x14ac:dyDescent="0.2">
      <c r="A11295">
        <v>95430</v>
      </c>
      <c r="B11295" t="s">
        <v>2009</v>
      </c>
      <c r="C11295" t="s">
        <v>17999</v>
      </c>
      <c r="D11295" s="16" t="s">
        <v>17737</v>
      </c>
      <c r="E11295">
        <v>0.53</v>
      </c>
    </row>
    <row r="11296" spans="1:5" x14ac:dyDescent="0.2">
      <c r="A11296">
        <v>95877</v>
      </c>
      <c r="B11296" t="s">
        <v>2009</v>
      </c>
      <c r="C11296" t="s">
        <v>18000</v>
      </c>
      <c r="D11296" s="16" t="s">
        <v>17746</v>
      </c>
      <c r="E11296">
        <v>2.1</v>
      </c>
    </row>
    <row r="11297" spans="1:5" x14ac:dyDescent="0.2">
      <c r="A11297">
        <v>95880</v>
      </c>
      <c r="B11297" t="s">
        <v>2009</v>
      </c>
      <c r="C11297" t="s">
        <v>18001</v>
      </c>
      <c r="D11297" s="16" t="s">
        <v>17737</v>
      </c>
      <c r="E11297">
        <v>1.4</v>
      </c>
    </row>
    <row r="11298" spans="1:5" x14ac:dyDescent="0.2">
      <c r="A11298">
        <v>100937</v>
      </c>
      <c r="B11298" t="s">
        <v>2009</v>
      </c>
      <c r="C11298" t="s">
        <v>18002</v>
      </c>
      <c r="D11298" s="16" t="s">
        <v>17746</v>
      </c>
      <c r="E11298">
        <v>9.81</v>
      </c>
    </row>
    <row r="11299" spans="1:5" x14ac:dyDescent="0.2">
      <c r="A11299">
        <v>100941</v>
      </c>
      <c r="B11299" t="s">
        <v>2009</v>
      </c>
      <c r="C11299" t="s">
        <v>18003</v>
      </c>
      <c r="D11299" s="16" t="s">
        <v>17737</v>
      </c>
      <c r="E11299">
        <v>6.54</v>
      </c>
    </row>
    <row r="11300" spans="1:5" x14ac:dyDescent="0.2">
      <c r="A11300">
        <v>97912</v>
      </c>
      <c r="B11300" t="s">
        <v>2009</v>
      </c>
      <c r="C11300" t="s">
        <v>18004</v>
      </c>
      <c r="D11300" s="16" t="s">
        <v>17746</v>
      </c>
      <c r="E11300">
        <v>4.9000000000000004</v>
      </c>
    </row>
    <row r="11301" spans="1:5" x14ac:dyDescent="0.2">
      <c r="A11301">
        <v>97916</v>
      </c>
      <c r="B11301" t="s">
        <v>2009</v>
      </c>
      <c r="C11301" t="s">
        <v>18005</v>
      </c>
      <c r="D11301" s="16" t="s">
        <v>17737</v>
      </c>
      <c r="E11301">
        <v>3.26</v>
      </c>
    </row>
    <row r="11302" spans="1:5" x14ac:dyDescent="0.2">
      <c r="A11302">
        <v>97913</v>
      </c>
      <c r="B11302" t="s">
        <v>2009</v>
      </c>
      <c r="C11302" t="s">
        <v>18006</v>
      </c>
      <c r="D11302" s="16" t="s">
        <v>17746</v>
      </c>
      <c r="E11302">
        <v>3.74</v>
      </c>
    </row>
    <row r="11303" spans="1:5" x14ac:dyDescent="0.2">
      <c r="A11303">
        <v>97917</v>
      </c>
      <c r="B11303" t="s">
        <v>2009</v>
      </c>
      <c r="C11303" t="s">
        <v>18007</v>
      </c>
      <c r="D11303" s="16" t="s">
        <v>17737</v>
      </c>
      <c r="E11303">
        <v>2.4900000000000002</v>
      </c>
    </row>
    <row r="11304" spans="1:5" x14ac:dyDescent="0.2">
      <c r="A11304">
        <v>97915</v>
      </c>
      <c r="B11304" t="s">
        <v>2009</v>
      </c>
      <c r="C11304" t="s">
        <v>18008</v>
      </c>
      <c r="D11304" s="16" t="s">
        <v>17746</v>
      </c>
      <c r="E11304">
        <v>1.3</v>
      </c>
    </row>
    <row r="11305" spans="1:5" x14ac:dyDescent="0.2">
      <c r="A11305">
        <v>97919</v>
      </c>
      <c r="B11305" t="s">
        <v>2009</v>
      </c>
      <c r="C11305" t="s">
        <v>18009</v>
      </c>
      <c r="D11305" s="16" t="s">
        <v>17737</v>
      </c>
      <c r="E11305">
        <v>0.87</v>
      </c>
    </row>
    <row r="11306" spans="1:5" x14ac:dyDescent="0.2">
      <c r="A11306">
        <v>97914</v>
      </c>
      <c r="B11306" t="s">
        <v>2009</v>
      </c>
      <c r="C11306" t="s">
        <v>18010</v>
      </c>
      <c r="D11306" s="16" t="s">
        <v>17746</v>
      </c>
      <c r="E11306">
        <v>3.41</v>
      </c>
    </row>
    <row r="11307" spans="1:5" x14ac:dyDescent="0.2">
      <c r="A11307">
        <v>97918</v>
      </c>
      <c r="B11307" t="s">
        <v>2009</v>
      </c>
      <c r="C11307" t="s">
        <v>18011</v>
      </c>
      <c r="D11307" s="16" t="s">
        <v>17737</v>
      </c>
      <c r="E11307">
        <v>2.2599999999999998</v>
      </c>
    </row>
    <row r="11308" spans="1:5" x14ac:dyDescent="0.2">
      <c r="A11308">
        <v>106686</v>
      </c>
      <c r="B11308" t="s">
        <v>2009</v>
      </c>
      <c r="C11308" t="s">
        <v>18012</v>
      </c>
      <c r="D11308" s="16" t="s">
        <v>17737</v>
      </c>
      <c r="E11308">
        <v>5.88</v>
      </c>
    </row>
    <row r="11309" spans="1:5" x14ac:dyDescent="0.2">
      <c r="A11309">
        <v>106682</v>
      </c>
      <c r="B11309" t="s">
        <v>2009</v>
      </c>
      <c r="C11309" t="s">
        <v>18013</v>
      </c>
      <c r="D11309" s="16" t="s">
        <v>17737</v>
      </c>
      <c r="E11309">
        <v>2.93</v>
      </c>
    </row>
    <row r="11310" spans="1:5" x14ac:dyDescent="0.2">
      <c r="A11310">
        <v>106683</v>
      </c>
      <c r="B11310" t="s">
        <v>2009</v>
      </c>
      <c r="C11310" t="s">
        <v>18014</v>
      </c>
      <c r="D11310" s="16" t="s">
        <v>17737</v>
      </c>
      <c r="E11310">
        <v>2.23</v>
      </c>
    </row>
    <row r="11311" spans="1:5" x14ac:dyDescent="0.2">
      <c r="A11311">
        <v>106685</v>
      </c>
      <c r="B11311" t="s">
        <v>2009</v>
      </c>
      <c r="C11311" t="s">
        <v>18015</v>
      </c>
      <c r="D11311" s="16" t="s">
        <v>17737</v>
      </c>
      <c r="E11311">
        <v>0.78</v>
      </c>
    </row>
    <row r="11312" spans="1:5" x14ac:dyDescent="0.2">
      <c r="A11312">
        <v>106684</v>
      </c>
      <c r="B11312" t="s">
        <v>2009</v>
      </c>
      <c r="C11312" t="s">
        <v>18016</v>
      </c>
      <c r="D11312" s="16" t="s">
        <v>17737</v>
      </c>
      <c r="E11312">
        <v>2.04</v>
      </c>
    </row>
    <row r="11313" spans="1:5" x14ac:dyDescent="0.2">
      <c r="A11313">
        <v>100949</v>
      </c>
      <c r="B11313" t="s">
        <v>2009</v>
      </c>
      <c r="C11313" t="s">
        <v>18017</v>
      </c>
      <c r="D11313" s="16" t="s">
        <v>17737</v>
      </c>
      <c r="E11313">
        <v>7.41</v>
      </c>
    </row>
    <row r="11314" spans="1:5" x14ac:dyDescent="0.2">
      <c r="A11314">
        <v>100945</v>
      </c>
      <c r="B11314" t="s">
        <v>2009</v>
      </c>
      <c r="C11314" t="s">
        <v>18018</v>
      </c>
      <c r="D11314" s="16" t="s">
        <v>17737</v>
      </c>
      <c r="E11314">
        <v>3.7</v>
      </c>
    </row>
    <row r="11315" spans="1:5" x14ac:dyDescent="0.2">
      <c r="A11315">
        <v>100946</v>
      </c>
      <c r="B11315" t="s">
        <v>2009</v>
      </c>
      <c r="C11315" t="s">
        <v>18019</v>
      </c>
      <c r="D11315" s="16" t="s">
        <v>17737</v>
      </c>
      <c r="E11315">
        <v>2.82</v>
      </c>
    </row>
    <row r="11316" spans="1:5" x14ac:dyDescent="0.2">
      <c r="A11316">
        <v>100948</v>
      </c>
      <c r="B11316" t="s">
        <v>2009</v>
      </c>
      <c r="C11316" t="s">
        <v>18020</v>
      </c>
      <c r="D11316" s="16" t="s">
        <v>17737</v>
      </c>
      <c r="E11316">
        <v>0.98</v>
      </c>
    </row>
    <row r="11317" spans="1:5" x14ac:dyDescent="0.2">
      <c r="A11317">
        <v>100947</v>
      </c>
      <c r="B11317" t="s">
        <v>2009</v>
      </c>
      <c r="C11317" t="s">
        <v>18021</v>
      </c>
      <c r="D11317" s="16" t="s">
        <v>17737</v>
      </c>
      <c r="E11317">
        <v>2.57</v>
      </c>
    </row>
    <row r="11318" spans="1:5" x14ac:dyDescent="0.2">
      <c r="A11318">
        <v>100954</v>
      </c>
      <c r="B11318" t="s">
        <v>2009</v>
      </c>
      <c r="C11318" t="s">
        <v>18022</v>
      </c>
      <c r="D11318" s="16" t="s">
        <v>17737</v>
      </c>
      <c r="E11318">
        <v>9.33</v>
      </c>
    </row>
    <row r="11319" spans="1:5" x14ac:dyDescent="0.2">
      <c r="A11319">
        <v>100950</v>
      </c>
      <c r="B11319" t="s">
        <v>2009</v>
      </c>
      <c r="C11319" t="s">
        <v>18023</v>
      </c>
      <c r="D11319" s="16" t="s">
        <v>17737</v>
      </c>
      <c r="E11319">
        <v>4.66</v>
      </c>
    </row>
    <row r="11320" spans="1:5" x14ac:dyDescent="0.2">
      <c r="A11320">
        <v>100951</v>
      </c>
      <c r="B11320" t="s">
        <v>2009</v>
      </c>
      <c r="C11320" t="s">
        <v>18024</v>
      </c>
      <c r="D11320" s="16" t="s">
        <v>17737</v>
      </c>
      <c r="E11320">
        <v>3.55</v>
      </c>
    </row>
    <row r="11321" spans="1:5" x14ac:dyDescent="0.2">
      <c r="A11321">
        <v>100953</v>
      </c>
      <c r="B11321" t="s">
        <v>2009</v>
      </c>
      <c r="C11321" t="s">
        <v>18025</v>
      </c>
      <c r="D11321" s="16" t="s">
        <v>17737</v>
      </c>
      <c r="E11321">
        <v>1.24</v>
      </c>
    </row>
    <row r="11322" spans="1:5" x14ac:dyDescent="0.2">
      <c r="A11322">
        <v>100952</v>
      </c>
      <c r="B11322" t="s">
        <v>2009</v>
      </c>
      <c r="C11322" t="s">
        <v>18026</v>
      </c>
      <c r="D11322" s="16" t="s">
        <v>17737</v>
      </c>
      <c r="E11322">
        <v>3.24</v>
      </c>
    </row>
    <row r="11323" spans="1:5" x14ac:dyDescent="0.2">
      <c r="A11323">
        <v>106691</v>
      </c>
      <c r="B11323" t="s">
        <v>2009</v>
      </c>
      <c r="C11323" t="s">
        <v>18027</v>
      </c>
      <c r="D11323" s="16" t="s">
        <v>17737</v>
      </c>
      <c r="E11323">
        <v>6.62</v>
      </c>
    </row>
    <row r="11324" spans="1:5" x14ac:dyDescent="0.2">
      <c r="A11324">
        <v>106687</v>
      </c>
      <c r="B11324" t="s">
        <v>2009</v>
      </c>
      <c r="C11324" t="s">
        <v>18028</v>
      </c>
      <c r="D11324" s="16" t="s">
        <v>17737</v>
      </c>
      <c r="E11324">
        <v>3.3</v>
      </c>
    </row>
    <row r="11325" spans="1:5" x14ac:dyDescent="0.2">
      <c r="A11325">
        <v>106688</v>
      </c>
      <c r="B11325" t="s">
        <v>2009</v>
      </c>
      <c r="C11325" t="s">
        <v>18029</v>
      </c>
      <c r="D11325" s="16" t="s">
        <v>17737</v>
      </c>
      <c r="E11325">
        <v>2.52</v>
      </c>
    </row>
    <row r="11326" spans="1:5" x14ac:dyDescent="0.2">
      <c r="A11326">
        <v>106690</v>
      </c>
      <c r="B11326" t="s">
        <v>2009</v>
      </c>
      <c r="C11326" t="s">
        <v>18030</v>
      </c>
      <c r="D11326" s="16" t="s">
        <v>17737</v>
      </c>
      <c r="E11326">
        <v>0.87</v>
      </c>
    </row>
    <row r="11327" spans="1:5" x14ac:dyDescent="0.2">
      <c r="A11327">
        <v>106689</v>
      </c>
      <c r="B11327" t="s">
        <v>2009</v>
      </c>
      <c r="C11327" t="s">
        <v>18031</v>
      </c>
      <c r="D11327" s="16" t="s">
        <v>17737</v>
      </c>
      <c r="E11327">
        <v>2.2999999999999998</v>
      </c>
    </row>
    <row r="11328" spans="1:5" x14ac:dyDescent="0.2">
      <c r="A11328">
        <v>100964</v>
      </c>
      <c r="B11328" t="s">
        <v>2009</v>
      </c>
      <c r="C11328" t="s">
        <v>18032</v>
      </c>
      <c r="D11328" s="16" t="s">
        <v>17746</v>
      </c>
      <c r="E11328">
        <v>9.58</v>
      </c>
    </row>
    <row r="11329" spans="1:5" x14ac:dyDescent="0.2">
      <c r="A11329">
        <v>100960</v>
      </c>
      <c r="B11329" t="s">
        <v>2009</v>
      </c>
      <c r="C11329" t="s">
        <v>18033</v>
      </c>
      <c r="D11329" s="16" t="s">
        <v>17746</v>
      </c>
      <c r="E11329">
        <v>4.79</v>
      </c>
    </row>
    <row r="11330" spans="1:5" x14ac:dyDescent="0.2">
      <c r="A11330">
        <v>100961</v>
      </c>
      <c r="B11330" t="s">
        <v>2009</v>
      </c>
      <c r="C11330" t="s">
        <v>18034</v>
      </c>
      <c r="D11330" s="16" t="s">
        <v>17746</v>
      </c>
      <c r="E11330">
        <v>3.64</v>
      </c>
    </row>
    <row r="11331" spans="1:5" x14ac:dyDescent="0.2">
      <c r="A11331">
        <v>100963</v>
      </c>
      <c r="B11331" t="s">
        <v>2009</v>
      </c>
      <c r="C11331" t="s">
        <v>18035</v>
      </c>
      <c r="D11331" s="16" t="s">
        <v>17746</v>
      </c>
      <c r="E11331">
        <v>1.27</v>
      </c>
    </row>
    <row r="11332" spans="1:5" x14ac:dyDescent="0.2">
      <c r="A11332">
        <v>100962</v>
      </c>
      <c r="B11332" t="s">
        <v>2009</v>
      </c>
      <c r="C11332" t="s">
        <v>18036</v>
      </c>
      <c r="D11332" s="16" t="s">
        <v>17746</v>
      </c>
      <c r="E11332">
        <v>3.33</v>
      </c>
    </row>
    <row r="11333" spans="1:5" x14ac:dyDescent="0.2">
      <c r="A11333">
        <v>106696</v>
      </c>
      <c r="B11333" t="s">
        <v>2009</v>
      </c>
      <c r="C11333" t="s">
        <v>18037</v>
      </c>
      <c r="D11333" s="16" t="s">
        <v>17746</v>
      </c>
      <c r="E11333">
        <v>6.11</v>
      </c>
    </row>
    <row r="11334" spans="1:5" x14ac:dyDescent="0.2">
      <c r="A11334">
        <v>106692</v>
      </c>
      <c r="B11334" t="s">
        <v>2009</v>
      </c>
      <c r="C11334" t="s">
        <v>18038</v>
      </c>
      <c r="D11334" s="16" t="s">
        <v>17746</v>
      </c>
      <c r="E11334">
        <v>3.05</v>
      </c>
    </row>
    <row r="11335" spans="1:5" x14ac:dyDescent="0.2">
      <c r="A11335">
        <v>106693</v>
      </c>
      <c r="B11335" t="s">
        <v>2009</v>
      </c>
      <c r="C11335" t="s">
        <v>18039</v>
      </c>
      <c r="D11335" s="16" t="s">
        <v>17746</v>
      </c>
      <c r="E11335">
        <v>2.33</v>
      </c>
    </row>
    <row r="11336" spans="1:5" x14ac:dyDescent="0.2">
      <c r="A11336">
        <v>106695</v>
      </c>
      <c r="B11336" t="s">
        <v>2009</v>
      </c>
      <c r="C11336" t="s">
        <v>18040</v>
      </c>
      <c r="D11336" s="16" t="s">
        <v>17746</v>
      </c>
      <c r="E11336">
        <v>0.81</v>
      </c>
    </row>
    <row r="11337" spans="1:5" x14ac:dyDescent="0.2">
      <c r="A11337">
        <v>106694</v>
      </c>
      <c r="B11337" t="s">
        <v>2009</v>
      </c>
      <c r="C11337" t="s">
        <v>18041</v>
      </c>
      <c r="D11337" s="16" t="s">
        <v>17746</v>
      </c>
      <c r="E11337">
        <v>2.12</v>
      </c>
    </row>
    <row r="11338" spans="1:5" x14ac:dyDescent="0.2">
      <c r="A11338">
        <v>100959</v>
      </c>
      <c r="B11338" t="s">
        <v>2009</v>
      </c>
      <c r="C11338" t="s">
        <v>18042</v>
      </c>
      <c r="D11338" s="16" t="s">
        <v>17746</v>
      </c>
      <c r="E11338">
        <v>12.96</v>
      </c>
    </row>
    <row r="11339" spans="1:5" x14ac:dyDescent="0.2">
      <c r="A11339">
        <v>100955</v>
      </c>
      <c r="B11339" t="s">
        <v>2009</v>
      </c>
      <c r="C11339" t="s">
        <v>18043</v>
      </c>
      <c r="D11339" s="16" t="s">
        <v>17746</v>
      </c>
      <c r="E11339">
        <v>6.47</v>
      </c>
    </row>
    <row r="11340" spans="1:5" x14ac:dyDescent="0.2">
      <c r="A11340">
        <v>100956</v>
      </c>
      <c r="B11340" t="s">
        <v>2009</v>
      </c>
      <c r="C11340" t="s">
        <v>18044</v>
      </c>
      <c r="D11340" s="16" t="s">
        <v>17746</v>
      </c>
      <c r="E11340">
        <v>4.93</v>
      </c>
    </row>
    <row r="11341" spans="1:5" x14ac:dyDescent="0.2">
      <c r="A11341">
        <v>100958</v>
      </c>
      <c r="B11341" t="s">
        <v>2009</v>
      </c>
      <c r="C11341" t="s">
        <v>18045</v>
      </c>
      <c r="D11341" s="16" t="s">
        <v>17746</v>
      </c>
      <c r="E11341">
        <v>1.72</v>
      </c>
    </row>
    <row r="11342" spans="1:5" x14ac:dyDescent="0.2">
      <c r="A11342">
        <v>100957</v>
      </c>
      <c r="B11342" t="s">
        <v>2009</v>
      </c>
      <c r="C11342" t="s">
        <v>18046</v>
      </c>
      <c r="D11342" s="16" t="s">
        <v>17746</v>
      </c>
      <c r="E11342">
        <v>4.51</v>
      </c>
    </row>
    <row r="11343" spans="1:5" x14ac:dyDescent="0.2">
      <c r="A11343">
        <v>106706</v>
      </c>
      <c r="B11343" t="s">
        <v>2009</v>
      </c>
      <c r="C11343" t="s">
        <v>18047</v>
      </c>
      <c r="D11343" s="16" t="s">
        <v>17746</v>
      </c>
      <c r="E11343">
        <v>0</v>
      </c>
    </row>
    <row r="11344" spans="1:5" x14ac:dyDescent="0.2">
      <c r="A11344">
        <v>106702</v>
      </c>
      <c r="B11344" t="s">
        <v>2009</v>
      </c>
      <c r="C11344" t="s">
        <v>18048</v>
      </c>
      <c r="D11344" s="16" t="s">
        <v>17746</v>
      </c>
      <c r="E11344">
        <v>0</v>
      </c>
    </row>
    <row r="11345" spans="1:5" x14ac:dyDescent="0.2">
      <c r="A11345">
        <v>106703</v>
      </c>
      <c r="B11345" t="s">
        <v>2009</v>
      </c>
      <c r="C11345" t="s">
        <v>18049</v>
      </c>
      <c r="D11345" s="16" t="s">
        <v>17746</v>
      </c>
      <c r="E11345">
        <v>0</v>
      </c>
    </row>
    <row r="11346" spans="1:5" x14ac:dyDescent="0.2">
      <c r="A11346">
        <v>106705</v>
      </c>
      <c r="B11346" t="s">
        <v>2009</v>
      </c>
      <c r="C11346" t="s">
        <v>18050</v>
      </c>
      <c r="D11346" s="16" t="s">
        <v>17746</v>
      </c>
      <c r="E11346">
        <v>0</v>
      </c>
    </row>
    <row r="11347" spans="1:5" x14ac:dyDescent="0.2">
      <c r="A11347">
        <v>106704</v>
      </c>
      <c r="B11347" t="s">
        <v>2009</v>
      </c>
      <c r="C11347" t="s">
        <v>18051</v>
      </c>
      <c r="D11347" s="16" t="s">
        <v>17746</v>
      </c>
      <c r="E11347">
        <v>0</v>
      </c>
    </row>
    <row r="11348" spans="1:5" x14ac:dyDescent="0.2">
      <c r="A11348">
        <v>100969</v>
      </c>
      <c r="B11348" t="s">
        <v>2009</v>
      </c>
      <c r="C11348" t="s">
        <v>18052</v>
      </c>
      <c r="D11348" s="16" t="s">
        <v>17737</v>
      </c>
      <c r="E11348">
        <v>3.01</v>
      </c>
    </row>
    <row r="11349" spans="1:5" x14ac:dyDescent="0.2">
      <c r="A11349">
        <v>100970</v>
      </c>
      <c r="B11349" t="s">
        <v>2009</v>
      </c>
      <c r="C11349" t="s">
        <v>18053</v>
      </c>
      <c r="D11349" s="16" t="s">
        <v>17737</v>
      </c>
      <c r="E11349">
        <v>2.29</v>
      </c>
    </row>
    <row r="11350" spans="1:5" x14ac:dyDescent="0.2">
      <c r="A11350">
        <v>102333</v>
      </c>
      <c r="B11350" t="s">
        <v>2009</v>
      </c>
      <c r="C11350" t="s">
        <v>18054</v>
      </c>
      <c r="D11350" s="16" t="s">
        <v>17737</v>
      </c>
      <c r="E11350">
        <v>0.8</v>
      </c>
    </row>
    <row r="11351" spans="1:5" x14ac:dyDescent="0.2">
      <c r="A11351">
        <v>102332</v>
      </c>
      <c r="B11351" t="s">
        <v>2009</v>
      </c>
      <c r="C11351" t="s">
        <v>18055</v>
      </c>
      <c r="D11351" s="16" t="s">
        <v>17737</v>
      </c>
      <c r="E11351">
        <v>2.09</v>
      </c>
    </row>
    <row r="11352" spans="1:5" x14ac:dyDescent="0.2">
      <c r="A11352">
        <v>100965</v>
      </c>
      <c r="B11352" t="s">
        <v>2009</v>
      </c>
      <c r="C11352" t="s">
        <v>18056</v>
      </c>
      <c r="D11352" s="16" t="s">
        <v>17737</v>
      </c>
      <c r="E11352">
        <v>2.31</v>
      </c>
    </row>
    <row r="11353" spans="1:5" x14ac:dyDescent="0.2">
      <c r="A11353">
        <v>100966</v>
      </c>
      <c r="B11353" t="s">
        <v>2009</v>
      </c>
      <c r="C11353" t="s">
        <v>18057</v>
      </c>
      <c r="D11353" s="16" t="s">
        <v>17737</v>
      </c>
      <c r="E11353">
        <v>1.75</v>
      </c>
    </row>
    <row r="11354" spans="1:5" x14ac:dyDescent="0.2">
      <c r="A11354">
        <v>102331</v>
      </c>
      <c r="B11354" t="s">
        <v>2009</v>
      </c>
      <c r="C11354" t="s">
        <v>18058</v>
      </c>
      <c r="D11354" s="16" t="s">
        <v>17737</v>
      </c>
      <c r="E11354">
        <v>0.61</v>
      </c>
    </row>
    <row r="11355" spans="1:5" x14ac:dyDescent="0.2">
      <c r="A11355">
        <v>102330</v>
      </c>
      <c r="B11355" t="s">
        <v>2009</v>
      </c>
      <c r="C11355" t="s">
        <v>18059</v>
      </c>
      <c r="D11355" s="16" t="s">
        <v>17737</v>
      </c>
      <c r="E11355">
        <v>1.6</v>
      </c>
    </row>
    <row r="11356" spans="1:5" x14ac:dyDescent="0.2">
      <c r="A11356">
        <v>106701</v>
      </c>
      <c r="B11356" t="s">
        <v>2009</v>
      </c>
      <c r="C11356" t="s">
        <v>18060</v>
      </c>
      <c r="D11356" s="16" t="s">
        <v>17737</v>
      </c>
      <c r="E11356">
        <v>0</v>
      </c>
    </row>
    <row r="11357" spans="1:5" x14ac:dyDescent="0.2">
      <c r="A11357">
        <v>106697</v>
      </c>
      <c r="B11357" t="s">
        <v>2009</v>
      </c>
      <c r="C11357" t="s">
        <v>18061</v>
      </c>
      <c r="D11357" s="16" t="s">
        <v>17737</v>
      </c>
      <c r="E11357">
        <v>0</v>
      </c>
    </row>
    <row r="11358" spans="1:5" x14ac:dyDescent="0.2">
      <c r="A11358">
        <v>106698</v>
      </c>
      <c r="B11358" t="s">
        <v>2009</v>
      </c>
      <c r="C11358" t="s">
        <v>18062</v>
      </c>
      <c r="D11358" s="16" t="s">
        <v>17737</v>
      </c>
      <c r="E11358">
        <v>0</v>
      </c>
    </row>
    <row r="11359" spans="1:5" x14ac:dyDescent="0.2">
      <c r="A11359">
        <v>106700</v>
      </c>
      <c r="B11359" t="s">
        <v>2009</v>
      </c>
      <c r="C11359" t="s">
        <v>18063</v>
      </c>
      <c r="D11359" s="16" t="s">
        <v>17737</v>
      </c>
      <c r="E11359">
        <v>0</v>
      </c>
    </row>
    <row r="11360" spans="1:5" x14ac:dyDescent="0.2">
      <c r="A11360">
        <v>106699</v>
      </c>
      <c r="B11360" t="s">
        <v>2009</v>
      </c>
      <c r="C11360" t="s">
        <v>18064</v>
      </c>
      <c r="D11360" s="16" t="s">
        <v>17737</v>
      </c>
      <c r="E11360">
        <v>0</v>
      </c>
    </row>
    <row r="11361" spans="1:5" x14ac:dyDescent="0.2">
      <c r="A11361">
        <v>97804</v>
      </c>
      <c r="B11361" t="s">
        <v>2009</v>
      </c>
      <c r="C11361" t="s">
        <v>18065</v>
      </c>
      <c r="D11361" s="16" t="s">
        <v>656</v>
      </c>
      <c r="E11361">
        <v>0</v>
      </c>
    </row>
    <row r="11362" spans="1:5" x14ac:dyDescent="0.2">
      <c r="A11362">
        <v>106306</v>
      </c>
      <c r="B11362" t="s">
        <v>2009</v>
      </c>
      <c r="C11362" t="s">
        <v>18066</v>
      </c>
      <c r="D11362" s="16" t="s">
        <v>656</v>
      </c>
      <c r="E11362">
        <v>0</v>
      </c>
    </row>
    <row r="11363" spans="1:5" x14ac:dyDescent="0.2">
      <c r="A11363">
        <v>104389</v>
      </c>
      <c r="B11363" t="s">
        <v>2009</v>
      </c>
      <c r="C11363" t="s">
        <v>18067</v>
      </c>
      <c r="D11363" s="16" t="s">
        <v>656</v>
      </c>
      <c r="E11363">
        <v>0</v>
      </c>
    </row>
    <row r="11364" spans="1:5" x14ac:dyDescent="0.2">
      <c r="A11364">
        <v>106307</v>
      </c>
      <c r="B11364" t="s">
        <v>2009</v>
      </c>
      <c r="C11364" t="s">
        <v>18068</v>
      </c>
      <c r="D11364" s="16" t="s">
        <v>656</v>
      </c>
      <c r="E11364">
        <v>0</v>
      </c>
    </row>
    <row r="11365" spans="1:5" x14ac:dyDescent="0.2">
      <c r="A11365">
        <v>104378</v>
      </c>
      <c r="B11365" t="s">
        <v>2009</v>
      </c>
      <c r="C11365" t="s">
        <v>18069</v>
      </c>
      <c r="D11365" s="16" t="s">
        <v>656</v>
      </c>
      <c r="E11365">
        <v>0</v>
      </c>
    </row>
    <row r="11366" spans="1:5" x14ac:dyDescent="0.2">
      <c r="A11366">
        <v>106308</v>
      </c>
      <c r="B11366" t="s">
        <v>2009</v>
      </c>
      <c r="C11366" t="s">
        <v>18070</v>
      </c>
      <c r="D11366" s="16" t="s">
        <v>656</v>
      </c>
      <c r="E11366">
        <v>0</v>
      </c>
    </row>
    <row r="11367" spans="1:5" x14ac:dyDescent="0.2">
      <c r="A11367">
        <v>104379</v>
      </c>
      <c r="B11367" t="s">
        <v>2009</v>
      </c>
      <c r="C11367" t="s">
        <v>18071</v>
      </c>
      <c r="D11367" s="16" t="s">
        <v>656</v>
      </c>
      <c r="E11367">
        <v>0</v>
      </c>
    </row>
    <row r="11368" spans="1:5" x14ac:dyDescent="0.2">
      <c r="A11368">
        <v>106309</v>
      </c>
      <c r="B11368" t="s">
        <v>2009</v>
      </c>
      <c r="C11368" t="s">
        <v>18072</v>
      </c>
      <c r="D11368" s="16" t="s">
        <v>656</v>
      </c>
      <c r="E11368">
        <v>0</v>
      </c>
    </row>
    <row r="11369" spans="1:5" x14ac:dyDescent="0.2">
      <c r="A11369">
        <v>97801</v>
      </c>
      <c r="B11369" t="s">
        <v>2009</v>
      </c>
      <c r="C11369" t="s">
        <v>18073</v>
      </c>
      <c r="D11369" s="16" t="s">
        <v>656</v>
      </c>
      <c r="E11369">
        <v>0</v>
      </c>
    </row>
    <row r="11370" spans="1:5" x14ac:dyDescent="0.2">
      <c r="A11370">
        <v>106303</v>
      </c>
      <c r="B11370" t="s">
        <v>2009</v>
      </c>
      <c r="C11370" t="s">
        <v>18074</v>
      </c>
      <c r="D11370" s="16" t="s">
        <v>656</v>
      </c>
      <c r="E11370">
        <v>0</v>
      </c>
    </row>
    <row r="11371" spans="1:5" x14ac:dyDescent="0.2">
      <c r="A11371">
        <v>104376</v>
      </c>
      <c r="B11371" t="s">
        <v>2009</v>
      </c>
      <c r="C11371" t="s">
        <v>18075</v>
      </c>
      <c r="D11371" s="16" t="s">
        <v>656</v>
      </c>
      <c r="E11371">
        <v>0</v>
      </c>
    </row>
    <row r="11372" spans="1:5" x14ac:dyDescent="0.2">
      <c r="A11372">
        <v>106304</v>
      </c>
      <c r="B11372" t="s">
        <v>2009</v>
      </c>
      <c r="C11372" t="s">
        <v>18076</v>
      </c>
      <c r="D11372" s="16" t="s">
        <v>656</v>
      </c>
      <c r="E11372">
        <v>0</v>
      </c>
    </row>
    <row r="11373" spans="1:5" x14ac:dyDescent="0.2">
      <c r="A11373">
        <v>104377</v>
      </c>
      <c r="B11373" t="s">
        <v>2009</v>
      </c>
      <c r="C11373" t="s">
        <v>18077</v>
      </c>
      <c r="D11373" s="16" t="s">
        <v>656</v>
      </c>
      <c r="E11373">
        <v>0</v>
      </c>
    </row>
    <row r="11374" spans="1:5" x14ac:dyDescent="0.2">
      <c r="A11374">
        <v>106305</v>
      </c>
      <c r="B11374" t="s">
        <v>2009</v>
      </c>
      <c r="C11374" t="s">
        <v>18078</v>
      </c>
      <c r="D11374" s="16" t="s">
        <v>656</v>
      </c>
      <c r="E11374">
        <v>0</v>
      </c>
    </row>
    <row r="11375" spans="1:5" x14ac:dyDescent="0.2">
      <c r="A11375">
        <v>97808</v>
      </c>
      <c r="B11375" t="s">
        <v>2009</v>
      </c>
      <c r="C11375" t="s">
        <v>18079</v>
      </c>
      <c r="D11375" s="16" t="s">
        <v>656</v>
      </c>
      <c r="E11375">
        <v>0</v>
      </c>
    </row>
    <row r="11376" spans="1:5" x14ac:dyDescent="0.2">
      <c r="A11376">
        <v>106310</v>
      </c>
      <c r="B11376" t="s">
        <v>2009</v>
      </c>
      <c r="C11376" t="s">
        <v>18080</v>
      </c>
      <c r="D11376" s="16" t="s">
        <v>656</v>
      </c>
      <c r="E11376">
        <v>0</v>
      </c>
    </row>
    <row r="11377" spans="1:5" x14ac:dyDescent="0.2">
      <c r="A11377">
        <v>104380</v>
      </c>
      <c r="B11377" t="s">
        <v>2009</v>
      </c>
      <c r="C11377" t="s">
        <v>18081</v>
      </c>
      <c r="D11377" s="16" t="s">
        <v>656</v>
      </c>
      <c r="E11377">
        <v>0</v>
      </c>
    </row>
    <row r="11378" spans="1:5" x14ac:dyDescent="0.2">
      <c r="A11378">
        <v>106311</v>
      </c>
      <c r="B11378" t="s">
        <v>2009</v>
      </c>
      <c r="C11378" t="s">
        <v>18082</v>
      </c>
      <c r="D11378" s="16" t="s">
        <v>656</v>
      </c>
      <c r="E11378">
        <v>0</v>
      </c>
    </row>
    <row r="11379" spans="1:5" x14ac:dyDescent="0.2">
      <c r="A11379">
        <v>104381</v>
      </c>
      <c r="B11379" t="s">
        <v>2009</v>
      </c>
      <c r="C11379" t="s">
        <v>18083</v>
      </c>
      <c r="D11379" s="16" t="s">
        <v>656</v>
      </c>
      <c r="E11379">
        <v>0</v>
      </c>
    </row>
    <row r="11380" spans="1:5" x14ac:dyDescent="0.2">
      <c r="A11380">
        <v>106312</v>
      </c>
      <c r="B11380" t="s">
        <v>2009</v>
      </c>
      <c r="C11380" t="s">
        <v>18084</v>
      </c>
      <c r="D11380" s="16" t="s">
        <v>656</v>
      </c>
      <c r="E11380">
        <v>0</v>
      </c>
    </row>
    <row r="11381" spans="1:5" x14ac:dyDescent="0.2">
      <c r="A11381">
        <v>104382</v>
      </c>
      <c r="B11381" t="s">
        <v>2009</v>
      </c>
      <c r="C11381" t="s">
        <v>18085</v>
      </c>
      <c r="D11381" s="16" t="s">
        <v>656</v>
      </c>
      <c r="E11381">
        <v>0</v>
      </c>
    </row>
    <row r="11382" spans="1:5" x14ac:dyDescent="0.2">
      <c r="A11382">
        <v>106313</v>
      </c>
      <c r="B11382" t="s">
        <v>2009</v>
      </c>
      <c r="C11382" t="s">
        <v>18086</v>
      </c>
      <c r="D11382" s="16" t="s">
        <v>656</v>
      </c>
      <c r="E11382">
        <v>0</v>
      </c>
    </row>
    <row r="11383" spans="1:5" x14ac:dyDescent="0.2">
      <c r="A11383">
        <v>103138</v>
      </c>
      <c r="B11383" t="s">
        <v>2009</v>
      </c>
      <c r="C11383" t="s">
        <v>18087</v>
      </c>
      <c r="D11383" s="16" t="s">
        <v>621</v>
      </c>
      <c r="E11383">
        <v>43.55</v>
      </c>
    </row>
    <row r="11384" spans="1:5" x14ac:dyDescent="0.2">
      <c r="A11384">
        <v>103151</v>
      </c>
      <c r="B11384" t="s">
        <v>2009</v>
      </c>
      <c r="C11384" t="s">
        <v>18088</v>
      </c>
      <c r="D11384" s="16" t="s">
        <v>621</v>
      </c>
      <c r="E11384">
        <v>419.96</v>
      </c>
    </row>
    <row r="11385" spans="1:5" x14ac:dyDescent="0.2">
      <c r="A11385">
        <v>103152</v>
      </c>
      <c r="B11385" t="s">
        <v>2009</v>
      </c>
      <c r="C11385" t="s">
        <v>18089</v>
      </c>
      <c r="D11385" s="16" t="s">
        <v>621</v>
      </c>
      <c r="E11385">
        <v>500.72</v>
      </c>
    </row>
    <row r="11386" spans="1:5" x14ac:dyDescent="0.2">
      <c r="A11386">
        <v>103139</v>
      </c>
      <c r="B11386" t="s">
        <v>2009</v>
      </c>
      <c r="C11386" t="s">
        <v>18090</v>
      </c>
      <c r="D11386" s="16" t="s">
        <v>621</v>
      </c>
      <c r="E11386">
        <v>57.31</v>
      </c>
    </row>
    <row r="11387" spans="1:5" x14ac:dyDescent="0.2">
      <c r="A11387">
        <v>103140</v>
      </c>
      <c r="B11387" t="s">
        <v>2009</v>
      </c>
      <c r="C11387" t="s">
        <v>18091</v>
      </c>
      <c r="D11387" s="16" t="s">
        <v>621</v>
      </c>
      <c r="E11387">
        <v>71.02</v>
      </c>
    </row>
    <row r="11388" spans="1:5" x14ac:dyDescent="0.2">
      <c r="A11388">
        <v>103141</v>
      </c>
      <c r="B11388" t="s">
        <v>2009</v>
      </c>
      <c r="C11388" t="s">
        <v>18092</v>
      </c>
      <c r="D11388" s="16" t="s">
        <v>621</v>
      </c>
      <c r="E11388">
        <v>110.6</v>
      </c>
    </row>
    <row r="11389" spans="1:5" x14ac:dyDescent="0.2">
      <c r="A11389">
        <v>103142</v>
      </c>
      <c r="B11389" t="s">
        <v>2009</v>
      </c>
      <c r="C11389" t="s">
        <v>18093</v>
      </c>
      <c r="D11389" s="16" t="s">
        <v>621</v>
      </c>
      <c r="E11389">
        <v>124.33</v>
      </c>
    </row>
    <row r="11390" spans="1:5" x14ac:dyDescent="0.2">
      <c r="A11390">
        <v>103143</v>
      </c>
      <c r="B11390" t="s">
        <v>2009</v>
      </c>
      <c r="C11390" t="s">
        <v>18094</v>
      </c>
      <c r="D11390" s="16" t="s">
        <v>621</v>
      </c>
      <c r="E11390">
        <v>163.9</v>
      </c>
    </row>
    <row r="11391" spans="1:5" x14ac:dyDescent="0.2">
      <c r="A11391">
        <v>103144</v>
      </c>
      <c r="B11391" t="s">
        <v>2009</v>
      </c>
      <c r="C11391" t="s">
        <v>18095</v>
      </c>
      <c r="D11391" s="16" t="s">
        <v>621</v>
      </c>
      <c r="E11391">
        <v>177.62</v>
      </c>
    </row>
    <row r="11392" spans="1:5" x14ac:dyDescent="0.2">
      <c r="A11392">
        <v>103145</v>
      </c>
      <c r="B11392" t="s">
        <v>2009</v>
      </c>
      <c r="C11392" t="s">
        <v>18096</v>
      </c>
      <c r="D11392" s="16" t="s">
        <v>621</v>
      </c>
      <c r="E11392">
        <v>217.19</v>
      </c>
    </row>
    <row r="11393" spans="1:5" x14ac:dyDescent="0.2">
      <c r="A11393">
        <v>103146</v>
      </c>
      <c r="B11393" t="s">
        <v>2009</v>
      </c>
      <c r="C11393" t="s">
        <v>18097</v>
      </c>
      <c r="D11393" s="16" t="s">
        <v>621</v>
      </c>
      <c r="E11393">
        <v>230.9</v>
      </c>
    </row>
    <row r="11394" spans="1:5" x14ac:dyDescent="0.2">
      <c r="A11394">
        <v>103147</v>
      </c>
      <c r="B11394" t="s">
        <v>2009</v>
      </c>
      <c r="C11394" t="s">
        <v>18098</v>
      </c>
      <c r="D11394" s="16" t="s">
        <v>621</v>
      </c>
      <c r="E11394">
        <v>258.39</v>
      </c>
    </row>
    <row r="11395" spans="1:5" x14ac:dyDescent="0.2">
      <c r="A11395">
        <v>103148</v>
      </c>
      <c r="B11395" t="s">
        <v>2009</v>
      </c>
      <c r="C11395" t="s">
        <v>18099</v>
      </c>
      <c r="D11395" s="16" t="s">
        <v>621</v>
      </c>
      <c r="E11395">
        <v>311.69</v>
      </c>
    </row>
    <row r="11396" spans="1:5" x14ac:dyDescent="0.2">
      <c r="A11396">
        <v>103137</v>
      </c>
      <c r="B11396" t="s">
        <v>2009</v>
      </c>
      <c r="C11396" t="s">
        <v>18100</v>
      </c>
      <c r="D11396" s="16" t="s">
        <v>621</v>
      </c>
      <c r="E11396">
        <v>38.07</v>
      </c>
    </row>
    <row r="11397" spans="1:5" x14ac:dyDescent="0.2">
      <c r="A11397">
        <v>103149</v>
      </c>
      <c r="B11397" t="s">
        <v>2009</v>
      </c>
      <c r="C11397" t="s">
        <v>18101</v>
      </c>
      <c r="D11397" s="16" t="s">
        <v>621</v>
      </c>
      <c r="E11397">
        <v>339.17</v>
      </c>
    </row>
    <row r="11398" spans="1:5" x14ac:dyDescent="0.2">
      <c r="A11398">
        <v>103150</v>
      </c>
      <c r="B11398" t="s">
        <v>2009</v>
      </c>
      <c r="C11398" t="s">
        <v>18102</v>
      </c>
      <c r="D11398" s="16" t="s">
        <v>621</v>
      </c>
      <c r="E11398">
        <v>392.41</v>
      </c>
    </row>
    <row r="11399" spans="1:5" x14ac:dyDescent="0.2">
      <c r="A11399">
        <v>103106</v>
      </c>
      <c r="B11399" t="s">
        <v>2009</v>
      </c>
      <c r="C11399" t="s">
        <v>18103</v>
      </c>
      <c r="D11399" s="16" t="s">
        <v>621</v>
      </c>
      <c r="E11399">
        <v>66.84</v>
      </c>
    </row>
    <row r="11400" spans="1:5" x14ac:dyDescent="0.2">
      <c r="A11400">
        <v>103119</v>
      </c>
      <c r="B11400" t="s">
        <v>2009</v>
      </c>
      <c r="C11400" t="s">
        <v>18104</v>
      </c>
      <c r="D11400" s="16" t="s">
        <v>621</v>
      </c>
      <c r="E11400">
        <v>819.62</v>
      </c>
    </row>
    <row r="11401" spans="1:5" x14ac:dyDescent="0.2">
      <c r="A11401">
        <v>103120</v>
      </c>
      <c r="B11401" t="s">
        <v>2009</v>
      </c>
      <c r="C11401" t="s">
        <v>18105</v>
      </c>
      <c r="D11401" s="16" t="s">
        <v>621</v>
      </c>
      <c r="E11401">
        <v>981.17</v>
      </c>
    </row>
    <row r="11402" spans="1:5" x14ac:dyDescent="0.2">
      <c r="A11402">
        <v>103107</v>
      </c>
      <c r="B11402" t="s">
        <v>2009</v>
      </c>
      <c r="C11402" t="s">
        <v>18106</v>
      </c>
      <c r="D11402" s="16" t="s">
        <v>621</v>
      </c>
      <c r="E11402">
        <v>94.32</v>
      </c>
    </row>
    <row r="11403" spans="1:5" x14ac:dyDescent="0.2">
      <c r="A11403">
        <v>103108</v>
      </c>
      <c r="B11403" t="s">
        <v>2009</v>
      </c>
      <c r="C11403" t="s">
        <v>18107</v>
      </c>
      <c r="D11403" s="16" t="s">
        <v>621</v>
      </c>
      <c r="E11403">
        <v>121.79</v>
      </c>
    </row>
    <row r="11404" spans="1:5" x14ac:dyDescent="0.2">
      <c r="A11404">
        <v>103109</v>
      </c>
      <c r="B11404" t="s">
        <v>2009</v>
      </c>
      <c r="C11404" t="s">
        <v>18108</v>
      </c>
      <c r="D11404" s="16" t="s">
        <v>621</v>
      </c>
      <c r="E11404">
        <v>200.9</v>
      </c>
    </row>
    <row r="11405" spans="1:5" x14ac:dyDescent="0.2">
      <c r="A11405">
        <v>103110</v>
      </c>
      <c r="B11405" t="s">
        <v>2009</v>
      </c>
      <c r="C11405" t="s">
        <v>18109</v>
      </c>
      <c r="D11405" s="16" t="s">
        <v>621</v>
      </c>
      <c r="E11405">
        <v>228.37</v>
      </c>
    </row>
    <row r="11406" spans="1:5" x14ac:dyDescent="0.2">
      <c r="A11406">
        <v>103111</v>
      </c>
      <c r="B11406" t="s">
        <v>2009</v>
      </c>
      <c r="C11406" t="s">
        <v>18110</v>
      </c>
      <c r="D11406" s="16" t="s">
        <v>621</v>
      </c>
      <c r="E11406">
        <v>307.5</v>
      </c>
    </row>
    <row r="11407" spans="1:5" x14ac:dyDescent="0.2">
      <c r="A11407">
        <v>103112</v>
      </c>
      <c r="B11407" t="s">
        <v>2009</v>
      </c>
      <c r="C11407" t="s">
        <v>18111</v>
      </c>
      <c r="D11407" s="16" t="s">
        <v>621</v>
      </c>
      <c r="E11407">
        <v>334.98</v>
      </c>
    </row>
    <row r="11408" spans="1:5" x14ac:dyDescent="0.2">
      <c r="A11408">
        <v>103113</v>
      </c>
      <c r="B11408" t="s">
        <v>2009</v>
      </c>
      <c r="C11408" t="s">
        <v>18112</v>
      </c>
      <c r="D11408" s="16" t="s">
        <v>621</v>
      </c>
      <c r="E11408">
        <v>414.08</v>
      </c>
    </row>
    <row r="11409" spans="1:5" x14ac:dyDescent="0.2">
      <c r="A11409">
        <v>103114</v>
      </c>
      <c r="B11409" t="s">
        <v>2009</v>
      </c>
      <c r="C11409" t="s">
        <v>18113</v>
      </c>
      <c r="D11409" s="16" t="s">
        <v>621</v>
      </c>
      <c r="E11409">
        <v>441.55</v>
      </c>
    </row>
    <row r="11410" spans="1:5" x14ac:dyDescent="0.2">
      <c r="A11410">
        <v>103115</v>
      </c>
      <c r="B11410" t="s">
        <v>2009</v>
      </c>
      <c r="C11410" t="s">
        <v>18114</v>
      </c>
      <c r="D11410" s="16" t="s">
        <v>621</v>
      </c>
      <c r="E11410">
        <v>496.52</v>
      </c>
    </row>
    <row r="11411" spans="1:5" x14ac:dyDescent="0.2">
      <c r="A11411">
        <v>103116</v>
      </c>
      <c r="B11411" t="s">
        <v>2009</v>
      </c>
      <c r="C11411" t="s">
        <v>18115</v>
      </c>
      <c r="D11411" s="16" t="s">
        <v>621</v>
      </c>
      <c r="E11411">
        <v>603.11</v>
      </c>
    </row>
    <row r="11412" spans="1:5" x14ac:dyDescent="0.2">
      <c r="A11412">
        <v>103105</v>
      </c>
      <c r="B11412" t="s">
        <v>2009</v>
      </c>
      <c r="C11412" t="s">
        <v>18116</v>
      </c>
      <c r="D11412" s="16" t="s">
        <v>621</v>
      </c>
      <c r="E11412">
        <v>55.84</v>
      </c>
    </row>
    <row r="11413" spans="1:5" x14ac:dyDescent="0.2">
      <c r="A11413">
        <v>103117</v>
      </c>
      <c r="B11413" t="s">
        <v>2009</v>
      </c>
      <c r="C11413" t="s">
        <v>18117</v>
      </c>
      <c r="D11413" s="16" t="s">
        <v>621</v>
      </c>
      <c r="E11413">
        <v>658.07</v>
      </c>
    </row>
    <row r="11414" spans="1:5" x14ac:dyDescent="0.2">
      <c r="A11414">
        <v>103118</v>
      </c>
      <c r="B11414" t="s">
        <v>2009</v>
      </c>
      <c r="C11414" t="s">
        <v>18118</v>
      </c>
      <c r="D11414" s="16" t="s">
        <v>621</v>
      </c>
      <c r="E11414">
        <v>764.66</v>
      </c>
    </row>
    <row r="11415" spans="1:5" x14ac:dyDescent="0.2">
      <c r="A11415">
        <v>103122</v>
      </c>
      <c r="B11415" t="s">
        <v>2009</v>
      </c>
      <c r="C11415" t="s">
        <v>18119</v>
      </c>
      <c r="D11415" s="16" t="s">
        <v>621</v>
      </c>
      <c r="E11415">
        <v>90.11</v>
      </c>
    </row>
    <row r="11416" spans="1:5" x14ac:dyDescent="0.2">
      <c r="A11416">
        <v>103135</v>
      </c>
      <c r="B11416" t="s">
        <v>2009</v>
      </c>
      <c r="C11416" t="s">
        <v>18120</v>
      </c>
      <c r="D11416" s="16" t="s">
        <v>621</v>
      </c>
      <c r="E11416">
        <v>1219.3</v>
      </c>
    </row>
    <row r="11417" spans="1:5" x14ac:dyDescent="0.2">
      <c r="A11417">
        <v>103136</v>
      </c>
      <c r="B11417" t="s">
        <v>2009</v>
      </c>
      <c r="C11417" t="s">
        <v>18121</v>
      </c>
      <c r="D11417" s="16" t="s">
        <v>621</v>
      </c>
      <c r="E11417">
        <v>1461.62</v>
      </c>
    </row>
    <row r="11418" spans="1:5" x14ac:dyDescent="0.2">
      <c r="A11418">
        <v>103123</v>
      </c>
      <c r="B11418" t="s">
        <v>2009</v>
      </c>
      <c r="C11418" t="s">
        <v>18122</v>
      </c>
      <c r="D11418" s="16" t="s">
        <v>621</v>
      </c>
      <c r="E11418">
        <v>131.35</v>
      </c>
    </row>
    <row r="11419" spans="1:5" x14ac:dyDescent="0.2">
      <c r="A11419">
        <v>103124</v>
      </c>
      <c r="B11419" t="s">
        <v>2009</v>
      </c>
      <c r="C11419" t="s">
        <v>18123</v>
      </c>
      <c r="D11419" s="16" t="s">
        <v>621</v>
      </c>
      <c r="E11419">
        <v>172.55</v>
      </c>
    </row>
    <row r="11420" spans="1:5" x14ac:dyDescent="0.2">
      <c r="A11420">
        <v>103125</v>
      </c>
      <c r="B11420" t="s">
        <v>2009</v>
      </c>
      <c r="C11420" t="s">
        <v>18124</v>
      </c>
      <c r="D11420" s="16" t="s">
        <v>621</v>
      </c>
      <c r="E11420">
        <v>291.24</v>
      </c>
    </row>
    <row r="11421" spans="1:5" x14ac:dyDescent="0.2">
      <c r="A11421">
        <v>103126</v>
      </c>
      <c r="B11421" t="s">
        <v>2009</v>
      </c>
      <c r="C11421" t="s">
        <v>18125</v>
      </c>
      <c r="D11421" s="16" t="s">
        <v>621</v>
      </c>
      <c r="E11421">
        <v>332.44</v>
      </c>
    </row>
    <row r="11422" spans="1:5" x14ac:dyDescent="0.2">
      <c r="A11422">
        <v>103127</v>
      </c>
      <c r="B11422" t="s">
        <v>2009</v>
      </c>
      <c r="C11422" t="s">
        <v>18126</v>
      </c>
      <c r="D11422" s="16" t="s">
        <v>621</v>
      </c>
      <c r="E11422">
        <v>451.12</v>
      </c>
    </row>
    <row r="11423" spans="1:5" x14ac:dyDescent="0.2">
      <c r="A11423">
        <v>103128</v>
      </c>
      <c r="B11423" t="s">
        <v>2009</v>
      </c>
      <c r="C11423" t="s">
        <v>18127</v>
      </c>
      <c r="D11423" s="16" t="s">
        <v>621</v>
      </c>
      <c r="E11423">
        <v>492.33</v>
      </c>
    </row>
    <row r="11424" spans="1:5" x14ac:dyDescent="0.2">
      <c r="A11424">
        <v>103129</v>
      </c>
      <c r="B11424" t="s">
        <v>2009</v>
      </c>
      <c r="C11424" t="s">
        <v>18128</v>
      </c>
      <c r="D11424" s="16" t="s">
        <v>621</v>
      </c>
      <c r="E11424">
        <v>611.01</v>
      </c>
    </row>
    <row r="11425" spans="1:5" x14ac:dyDescent="0.2">
      <c r="A11425">
        <v>103130</v>
      </c>
      <c r="B11425" t="s">
        <v>2009</v>
      </c>
      <c r="C11425" t="s">
        <v>18129</v>
      </c>
      <c r="D11425" s="16" t="s">
        <v>621</v>
      </c>
      <c r="E11425">
        <v>652.21</v>
      </c>
    </row>
    <row r="11426" spans="1:5" x14ac:dyDescent="0.2">
      <c r="A11426">
        <v>103131</v>
      </c>
      <c r="B11426" t="s">
        <v>2009</v>
      </c>
      <c r="C11426" t="s">
        <v>18130</v>
      </c>
      <c r="D11426" s="16" t="s">
        <v>621</v>
      </c>
      <c r="E11426">
        <v>734.65</v>
      </c>
    </row>
    <row r="11427" spans="1:5" x14ac:dyDescent="0.2">
      <c r="A11427">
        <v>103132</v>
      </c>
      <c r="B11427" t="s">
        <v>2009</v>
      </c>
      <c r="C11427" t="s">
        <v>18131</v>
      </c>
      <c r="D11427" s="16" t="s">
        <v>621</v>
      </c>
      <c r="E11427">
        <v>894.53</v>
      </c>
    </row>
    <row r="11428" spans="1:5" x14ac:dyDescent="0.2">
      <c r="A11428">
        <v>103121</v>
      </c>
      <c r="B11428" t="s">
        <v>2009</v>
      </c>
      <c r="C11428" t="s">
        <v>18132</v>
      </c>
      <c r="D11428" s="16" t="s">
        <v>621</v>
      </c>
      <c r="E11428">
        <v>73.64</v>
      </c>
    </row>
    <row r="11429" spans="1:5" x14ac:dyDescent="0.2">
      <c r="A11429">
        <v>103133</v>
      </c>
      <c r="B11429" t="s">
        <v>2009</v>
      </c>
      <c r="C11429" t="s">
        <v>18133</v>
      </c>
      <c r="D11429" s="16" t="s">
        <v>621</v>
      </c>
      <c r="E11429">
        <v>976.96</v>
      </c>
    </row>
    <row r="11430" spans="1:5" x14ac:dyDescent="0.2">
      <c r="A11430">
        <v>103134</v>
      </c>
      <c r="B11430" t="s">
        <v>2009</v>
      </c>
      <c r="C11430" t="s">
        <v>18134</v>
      </c>
      <c r="D11430" s="16" t="s">
        <v>621</v>
      </c>
      <c r="E11430">
        <v>1136.8599999999999</v>
      </c>
    </row>
    <row r="11431" spans="1:5" x14ac:dyDescent="0.2">
      <c r="A11431">
        <v>103090</v>
      </c>
      <c r="B11431" t="s">
        <v>2009</v>
      </c>
      <c r="C11431" t="s">
        <v>18135</v>
      </c>
      <c r="D11431" s="16" t="s">
        <v>658</v>
      </c>
      <c r="E11431">
        <v>16.12</v>
      </c>
    </row>
    <row r="11432" spans="1:5" x14ac:dyDescent="0.2">
      <c r="A11432">
        <v>103103</v>
      </c>
      <c r="B11432" t="s">
        <v>2009</v>
      </c>
      <c r="C11432" t="s">
        <v>18136</v>
      </c>
      <c r="D11432" s="16" t="s">
        <v>658</v>
      </c>
      <c r="E11432">
        <v>159.22</v>
      </c>
    </row>
    <row r="11433" spans="1:5" x14ac:dyDescent="0.2">
      <c r="A11433">
        <v>103104</v>
      </c>
      <c r="B11433" t="s">
        <v>2009</v>
      </c>
      <c r="C11433" t="s">
        <v>18137</v>
      </c>
      <c r="D11433" s="16" t="s">
        <v>658</v>
      </c>
      <c r="E11433">
        <v>190.43</v>
      </c>
    </row>
    <row r="11434" spans="1:5" x14ac:dyDescent="0.2">
      <c r="A11434">
        <v>103091</v>
      </c>
      <c r="B11434" t="s">
        <v>2009</v>
      </c>
      <c r="C11434" t="s">
        <v>18138</v>
      </c>
      <c r="D11434" s="16" t="s">
        <v>658</v>
      </c>
      <c r="E11434">
        <v>22.7</v>
      </c>
    </row>
    <row r="11435" spans="1:5" x14ac:dyDescent="0.2">
      <c r="A11435">
        <v>103092</v>
      </c>
      <c r="B11435" t="s">
        <v>2009</v>
      </c>
      <c r="C11435" t="s">
        <v>18139</v>
      </c>
      <c r="D11435" s="16" t="s">
        <v>658</v>
      </c>
      <c r="E11435">
        <v>29.31</v>
      </c>
    </row>
    <row r="11436" spans="1:5" x14ac:dyDescent="0.2">
      <c r="A11436">
        <v>103093</v>
      </c>
      <c r="B11436" t="s">
        <v>2009</v>
      </c>
      <c r="C11436" t="s">
        <v>18140</v>
      </c>
      <c r="D11436" s="16" t="s">
        <v>658</v>
      </c>
      <c r="E11436">
        <v>44.82</v>
      </c>
    </row>
    <row r="11437" spans="1:5" x14ac:dyDescent="0.2">
      <c r="A11437">
        <v>103094</v>
      </c>
      <c r="B11437" t="s">
        <v>2009</v>
      </c>
      <c r="C11437" t="s">
        <v>18141</v>
      </c>
      <c r="D11437" s="16" t="s">
        <v>658</v>
      </c>
      <c r="E11437">
        <v>51.44</v>
      </c>
    </row>
    <row r="11438" spans="1:5" x14ac:dyDescent="0.2">
      <c r="A11438">
        <v>103095</v>
      </c>
      <c r="B11438" t="s">
        <v>2009</v>
      </c>
      <c r="C11438" t="s">
        <v>18142</v>
      </c>
      <c r="D11438" s="16" t="s">
        <v>658</v>
      </c>
      <c r="E11438">
        <v>66.91</v>
      </c>
    </row>
    <row r="11439" spans="1:5" x14ac:dyDescent="0.2">
      <c r="A11439">
        <v>103096</v>
      </c>
      <c r="B11439" t="s">
        <v>2009</v>
      </c>
      <c r="C11439" t="s">
        <v>18143</v>
      </c>
      <c r="D11439" s="16" t="s">
        <v>658</v>
      </c>
      <c r="E11439">
        <v>73.540000000000006</v>
      </c>
    </row>
    <row r="11440" spans="1:5" x14ac:dyDescent="0.2">
      <c r="A11440">
        <v>103097</v>
      </c>
      <c r="B11440" t="s">
        <v>2009</v>
      </c>
      <c r="C11440" t="s">
        <v>18144</v>
      </c>
      <c r="D11440" s="16" t="s">
        <v>658</v>
      </c>
      <c r="E11440">
        <v>89.02</v>
      </c>
    </row>
    <row r="11441" spans="1:5" x14ac:dyDescent="0.2">
      <c r="A11441">
        <v>103098</v>
      </c>
      <c r="B11441" t="s">
        <v>2009</v>
      </c>
      <c r="C11441" t="s">
        <v>18145</v>
      </c>
      <c r="D11441" s="16" t="s">
        <v>658</v>
      </c>
      <c r="E11441">
        <v>95.65</v>
      </c>
    </row>
    <row r="11442" spans="1:5" x14ac:dyDescent="0.2">
      <c r="A11442">
        <v>103099</v>
      </c>
      <c r="B11442" t="s">
        <v>2009</v>
      </c>
      <c r="C11442" t="s">
        <v>18146</v>
      </c>
      <c r="D11442" s="16" t="s">
        <v>658</v>
      </c>
      <c r="E11442">
        <v>108.83</v>
      </c>
    </row>
    <row r="11443" spans="1:5" x14ac:dyDescent="0.2">
      <c r="A11443">
        <v>103100</v>
      </c>
      <c r="B11443" t="s">
        <v>2009</v>
      </c>
      <c r="C11443" t="s">
        <v>18147</v>
      </c>
      <c r="D11443" s="16" t="s">
        <v>658</v>
      </c>
      <c r="E11443">
        <v>116.18</v>
      </c>
    </row>
    <row r="11444" spans="1:5" x14ac:dyDescent="0.2">
      <c r="A11444">
        <v>103089</v>
      </c>
      <c r="B11444" t="s">
        <v>2009</v>
      </c>
      <c r="C11444" t="s">
        <v>18148</v>
      </c>
      <c r="D11444" s="16" t="s">
        <v>658</v>
      </c>
      <c r="E11444">
        <v>13.48</v>
      </c>
    </row>
    <row r="11445" spans="1:5" x14ac:dyDescent="0.2">
      <c r="A11445">
        <v>103101</v>
      </c>
      <c r="B11445" t="s">
        <v>2009</v>
      </c>
      <c r="C11445" t="s">
        <v>18149</v>
      </c>
      <c r="D11445" s="16" t="s">
        <v>658</v>
      </c>
      <c r="E11445">
        <v>128</v>
      </c>
    </row>
    <row r="11446" spans="1:5" x14ac:dyDescent="0.2">
      <c r="A11446">
        <v>103102</v>
      </c>
      <c r="B11446" t="s">
        <v>2009</v>
      </c>
      <c r="C11446" t="s">
        <v>18150</v>
      </c>
      <c r="D11446" s="16" t="s">
        <v>658</v>
      </c>
      <c r="E11446">
        <v>147.41</v>
      </c>
    </row>
    <row r="11447" spans="1:5" x14ac:dyDescent="0.2">
      <c r="A11447">
        <v>101112</v>
      </c>
      <c r="B11447" t="s">
        <v>2009</v>
      </c>
      <c r="C11447" t="s">
        <v>18151</v>
      </c>
      <c r="D11447" s="16" t="s">
        <v>624</v>
      </c>
      <c r="E11447">
        <v>1054</v>
      </c>
    </row>
    <row r="11448" spans="1:5" x14ac:dyDescent="0.2">
      <c r="A11448">
        <v>101113</v>
      </c>
      <c r="B11448" t="s">
        <v>2009</v>
      </c>
      <c r="C11448" t="s">
        <v>18152</v>
      </c>
      <c r="D11448" s="16" t="s">
        <v>624</v>
      </c>
      <c r="E11448">
        <v>1164.26</v>
      </c>
    </row>
    <row r="11449" spans="1:5" x14ac:dyDescent="0.2">
      <c r="A11449">
        <v>101098</v>
      </c>
      <c r="B11449" t="s">
        <v>2009</v>
      </c>
      <c r="C11449" t="s">
        <v>18153</v>
      </c>
      <c r="D11449" s="16" t="s">
        <v>624</v>
      </c>
      <c r="E11449">
        <v>1308.72</v>
      </c>
    </row>
    <row r="11450" spans="1:5" x14ac:dyDescent="0.2">
      <c r="A11450">
        <v>101106</v>
      </c>
      <c r="B11450" t="s">
        <v>2009</v>
      </c>
      <c r="C11450" t="s">
        <v>18154</v>
      </c>
      <c r="D11450" s="16" t="s">
        <v>624</v>
      </c>
      <c r="E11450">
        <v>1408.45</v>
      </c>
    </row>
    <row r="11451" spans="1:5" x14ac:dyDescent="0.2">
      <c r="A11451">
        <v>101102</v>
      </c>
      <c r="B11451" t="s">
        <v>2009</v>
      </c>
      <c r="C11451" t="s">
        <v>18155</v>
      </c>
      <c r="D11451" s="16" t="s">
        <v>624</v>
      </c>
      <c r="E11451">
        <v>962.67</v>
      </c>
    </row>
    <row r="11452" spans="1:5" x14ac:dyDescent="0.2">
      <c r="A11452">
        <v>101110</v>
      </c>
      <c r="B11452" t="s">
        <v>2009</v>
      </c>
      <c r="C11452" t="s">
        <v>18156</v>
      </c>
      <c r="D11452" s="16" t="s">
        <v>624</v>
      </c>
      <c r="E11452">
        <v>1055.6600000000001</v>
      </c>
    </row>
    <row r="11453" spans="1:5" x14ac:dyDescent="0.2">
      <c r="A11453">
        <v>101099</v>
      </c>
      <c r="B11453" t="s">
        <v>2009</v>
      </c>
      <c r="C11453" t="s">
        <v>18157</v>
      </c>
      <c r="D11453" s="16" t="s">
        <v>624</v>
      </c>
      <c r="E11453">
        <v>1190.07</v>
      </c>
    </row>
    <row r="11454" spans="1:5" x14ac:dyDescent="0.2">
      <c r="A11454">
        <v>101107</v>
      </c>
      <c r="B11454" t="s">
        <v>2009</v>
      </c>
      <c r="C11454" t="s">
        <v>18158</v>
      </c>
      <c r="D11454" s="16" t="s">
        <v>624</v>
      </c>
      <c r="E11454">
        <v>1286.98</v>
      </c>
    </row>
    <row r="11455" spans="1:5" x14ac:dyDescent="0.2">
      <c r="A11455">
        <v>101103</v>
      </c>
      <c r="B11455" t="s">
        <v>2009</v>
      </c>
      <c r="C11455" t="s">
        <v>18159</v>
      </c>
      <c r="D11455" s="16" t="s">
        <v>624</v>
      </c>
      <c r="E11455">
        <v>905.43</v>
      </c>
    </row>
    <row r="11456" spans="1:5" x14ac:dyDescent="0.2">
      <c r="A11456">
        <v>101111</v>
      </c>
      <c r="B11456" t="s">
        <v>2009</v>
      </c>
      <c r="C11456" t="s">
        <v>18160</v>
      </c>
      <c r="D11456" s="16" t="s">
        <v>624</v>
      </c>
      <c r="E11456">
        <v>996.5</v>
      </c>
    </row>
    <row r="11457" spans="1:5" x14ac:dyDescent="0.2">
      <c r="A11457">
        <v>101096</v>
      </c>
      <c r="B11457" t="s">
        <v>2009</v>
      </c>
      <c r="C11457" t="s">
        <v>18161</v>
      </c>
      <c r="D11457" s="16" t="s">
        <v>624</v>
      </c>
      <c r="E11457">
        <v>1525.25</v>
      </c>
    </row>
    <row r="11458" spans="1:5" x14ac:dyDescent="0.2">
      <c r="A11458">
        <v>101104</v>
      </c>
      <c r="B11458" t="s">
        <v>2009</v>
      </c>
      <c r="C11458" t="s">
        <v>18162</v>
      </c>
      <c r="D11458" s="16" t="s">
        <v>624</v>
      </c>
      <c r="E11458">
        <v>1627.85</v>
      </c>
    </row>
    <row r="11459" spans="1:5" x14ac:dyDescent="0.2">
      <c r="A11459">
        <v>101100</v>
      </c>
      <c r="B11459" t="s">
        <v>2009</v>
      </c>
      <c r="C11459" t="s">
        <v>18163</v>
      </c>
      <c r="D11459" s="16" t="s">
        <v>624</v>
      </c>
      <c r="E11459">
        <v>1015.93</v>
      </c>
    </row>
    <row r="11460" spans="1:5" x14ac:dyDescent="0.2">
      <c r="A11460">
        <v>101108</v>
      </c>
      <c r="B11460" t="s">
        <v>2009</v>
      </c>
      <c r="C11460" t="s">
        <v>18164</v>
      </c>
      <c r="D11460" s="16" t="s">
        <v>624</v>
      </c>
      <c r="E11460">
        <v>1110.43</v>
      </c>
    </row>
    <row r="11461" spans="1:5" x14ac:dyDescent="0.2">
      <c r="A11461">
        <v>101097</v>
      </c>
      <c r="B11461" t="s">
        <v>2009</v>
      </c>
      <c r="C11461" t="s">
        <v>18165</v>
      </c>
      <c r="D11461" s="16" t="s">
        <v>624</v>
      </c>
      <c r="E11461">
        <v>1431.01</v>
      </c>
    </row>
    <row r="11462" spans="1:5" x14ac:dyDescent="0.2">
      <c r="A11462">
        <v>101105</v>
      </c>
      <c r="B11462" t="s">
        <v>2009</v>
      </c>
      <c r="C11462" t="s">
        <v>18166</v>
      </c>
      <c r="D11462" s="16" t="s">
        <v>624</v>
      </c>
      <c r="E11462">
        <v>1532.23</v>
      </c>
    </row>
    <row r="11463" spans="1:5" x14ac:dyDescent="0.2">
      <c r="A11463">
        <v>101101</v>
      </c>
      <c r="B11463" t="s">
        <v>2009</v>
      </c>
      <c r="C11463" t="s">
        <v>18167</v>
      </c>
      <c r="D11463" s="16" t="s">
        <v>624</v>
      </c>
      <c r="E11463">
        <v>990.42</v>
      </c>
    </row>
    <row r="11464" spans="1:5" x14ac:dyDescent="0.2">
      <c r="A11464">
        <v>101109</v>
      </c>
      <c r="B11464" t="s">
        <v>2009</v>
      </c>
      <c r="C11464" t="s">
        <v>18168</v>
      </c>
      <c r="D11464" s="16" t="s">
        <v>624</v>
      </c>
      <c r="E11464">
        <v>1083.97</v>
      </c>
    </row>
    <row r="11465" spans="1:5" x14ac:dyDescent="0.2">
      <c r="A11465">
        <v>106209</v>
      </c>
      <c r="B11465" t="s">
        <v>2009</v>
      </c>
      <c r="C11465" t="s">
        <v>18169</v>
      </c>
      <c r="D11465" s="16" t="s">
        <v>621</v>
      </c>
      <c r="E11465">
        <v>0</v>
      </c>
    </row>
    <row r="11466" spans="1:5" x14ac:dyDescent="0.2">
      <c r="A11466">
        <v>106172</v>
      </c>
      <c r="B11466" t="s">
        <v>2009</v>
      </c>
      <c r="C11466" t="s">
        <v>18170</v>
      </c>
      <c r="D11466" s="16" t="s">
        <v>658</v>
      </c>
      <c r="E11466">
        <v>0</v>
      </c>
    </row>
    <row r="11467" spans="1:5" x14ac:dyDescent="0.2">
      <c r="A11467">
        <v>106173</v>
      </c>
      <c r="B11467" t="s">
        <v>2009</v>
      </c>
      <c r="C11467" t="s">
        <v>18171</v>
      </c>
      <c r="D11467" s="16" t="s">
        <v>658</v>
      </c>
      <c r="E11467">
        <v>0</v>
      </c>
    </row>
    <row r="11468" spans="1:5" x14ac:dyDescent="0.2">
      <c r="A11468">
        <v>106174</v>
      </c>
      <c r="B11468" t="s">
        <v>2009</v>
      </c>
      <c r="C11468" t="s">
        <v>18172</v>
      </c>
      <c r="D11468" s="16" t="s">
        <v>658</v>
      </c>
      <c r="E11468">
        <v>0</v>
      </c>
    </row>
    <row r="11469" spans="1:5" x14ac:dyDescent="0.2">
      <c r="A11469">
        <v>106175</v>
      </c>
      <c r="B11469" t="s">
        <v>2009</v>
      </c>
      <c r="C11469" t="s">
        <v>18173</v>
      </c>
      <c r="D11469" s="16" t="s">
        <v>658</v>
      </c>
      <c r="E11469">
        <v>0</v>
      </c>
    </row>
    <row r="11470" spans="1:5" x14ac:dyDescent="0.2">
      <c r="A11470">
        <v>106176</v>
      </c>
      <c r="B11470" t="s">
        <v>2009</v>
      </c>
      <c r="C11470" t="s">
        <v>18174</v>
      </c>
      <c r="D11470" s="16" t="s">
        <v>658</v>
      </c>
      <c r="E11470">
        <v>0</v>
      </c>
    </row>
    <row r="11471" spans="1:5" x14ac:dyDescent="0.2">
      <c r="A11471">
        <v>106177</v>
      </c>
      <c r="B11471" t="s">
        <v>2009</v>
      </c>
      <c r="C11471" t="s">
        <v>18175</v>
      </c>
      <c r="D11471" s="16" t="s">
        <v>658</v>
      </c>
      <c r="E11471">
        <v>0</v>
      </c>
    </row>
    <row r="11472" spans="1:5" x14ac:dyDescent="0.2">
      <c r="A11472">
        <v>106178</v>
      </c>
      <c r="B11472" t="s">
        <v>2009</v>
      </c>
      <c r="C11472" t="s">
        <v>18176</v>
      </c>
      <c r="D11472" s="16" t="s">
        <v>658</v>
      </c>
      <c r="E11472">
        <v>0</v>
      </c>
    </row>
    <row r="11473" spans="1:5" x14ac:dyDescent="0.2">
      <c r="A11473">
        <v>106179</v>
      </c>
      <c r="B11473" t="s">
        <v>2009</v>
      </c>
      <c r="C11473" t="s">
        <v>18177</v>
      </c>
      <c r="D11473" s="16" t="s">
        <v>658</v>
      </c>
      <c r="E11473">
        <v>0</v>
      </c>
    </row>
    <row r="11474" spans="1:5" x14ac:dyDescent="0.2">
      <c r="A11474">
        <v>106180</v>
      </c>
      <c r="B11474" t="s">
        <v>2009</v>
      </c>
      <c r="C11474" t="s">
        <v>18178</v>
      </c>
      <c r="D11474" s="16" t="s">
        <v>658</v>
      </c>
      <c r="E11474">
        <v>0</v>
      </c>
    </row>
    <row r="11475" spans="1:5" x14ac:dyDescent="0.2">
      <c r="A11475">
        <v>106181</v>
      </c>
      <c r="B11475" t="s">
        <v>2009</v>
      </c>
      <c r="C11475" t="s">
        <v>18179</v>
      </c>
      <c r="D11475" s="16" t="s">
        <v>658</v>
      </c>
      <c r="E11475">
        <v>0</v>
      </c>
    </row>
    <row r="11476" spans="1:5" x14ac:dyDescent="0.2">
      <c r="A11476">
        <v>106182</v>
      </c>
      <c r="B11476" t="s">
        <v>2009</v>
      </c>
      <c r="C11476" t="s">
        <v>18180</v>
      </c>
      <c r="D11476" s="16" t="s">
        <v>658</v>
      </c>
      <c r="E11476">
        <v>0</v>
      </c>
    </row>
    <row r="11477" spans="1:5" x14ac:dyDescent="0.2">
      <c r="A11477">
        <v>106183</v>
      </c>
      <c r="B11477" t="s">
        <v>2009</v>
      </c>
      <c r="C11477" t="s">
        <v>18181</v>
      </c>
      <c r="D11477" s="16" t="s">
        <v>658</v>
      </c>
      <c r="E11477">
        <v>0</v>
      </c>
    </row>
    <row r="11478" spans="1:5" x14ac:dyDescent="0.2">
      <c r="A11478">
        <v>106184</v>
      </c>
      <c r="B11478" t="s">
        <v>2009</v>
      </c>
      <c r="C11478" t="s">
        <v>18182</v>
      </c>
      <c r="D11478" s="16" t="s">
        <v>658</v>
      </c>
      <c r="E11478">
        <v>0</v>
      </c>
    </row>
    <row r="11479" spans="1:5" x14ac:dyDescent="0.2">
      <c r="A11479">
        <v>106185</v>
      </c>
      <c r="B11479" t="s">
        <v>2009</v>
      </c>
      <c r="C11479" t="s">
        <v>18183</v>
      </c>
      <c r="D11479" s="16" t="s">
        <v>658</v>
      </c>
      <c r="E11479">
        <v>0</v>
      </c>
    </row>
    <row r="11480" spans="1:5" x14ac:dyDescent="0.2">
      <c r="A11480">
        <v>106186</v>
      </c>
      <c r="B11480" t="s">
        <v>2009</v>
      </c>
      <c r="C11480" t="s">
        <v>18184</v>
      </c>
      <c r="D11480" s="16" t="s">
        <v>658</v>
      </c>
      <c r="E11480">
        <v>0</v>
      </c>
    </row>
    <row r="11481" spans="1:5" x14ac:dyDescent="0.2">
      <c r="A11481">
        <v>106187</v>
      </c>
      <c r="B11481" t="s">
        <v>2009</v>
      </c>
      <c r="C11481" t="s">
        <v>18185</v>
      </c>
      <c r="D11481" s="16" t="s">
        <v>658</v>
      </c>
      <c r="E11481">
        <v>0</v>
      </c>
    </row>
    <row r="11482" spans="1:5" x14ac:dyDescent="0.2">
      <c r="A11482">
        <v>106188</v>
      </c>
      <c r="B11482" t="s">
        <v>2009</v>
      </c>
      <c r="C11482" t="s">
        <v>18186</v>
      </c>
      <c r="D11482" s="16" t="s">
        <v>658</v>
      </c>
      <c r="E11482">
        <v>0</v>
      </c>
    </row>
    <row r="11483" spans="1:5" x14ac:dyDescent="0.2">
      <c r="A11483">
        <v>106189</v>
      </c>
      <c r="B11483" t="s">
        <v>2009</v>
      </c>
      <c r="C11483" t="s">
        <v>18187</v>
      </c>
      <c r="D11483" s="16" t="s">
        <v>658</v>
      </c>
      <c r="E11483">
        <v>0</v>
      </c>
    </row>
    <row r="11484" spans="1:5" x14ac:dyDescent="0.2">
      <c r="A11484">
        <v>106190</v>
      </c>
      <c r="B11484" t="s">
        <v>2009</v>
      </c>
      <c r="C11484" t="s">
        <v>18188</v>
      </c>
      <c r="D11484" s="16" t="s">
        <v>658</v>
      </c>
      <c r="E11484">
        <v>0</v>
      </c>
    </row>
    <row r="11485" spans="1:5" x14ac:dyDescent="0.2">
      <c r="A11485">
        <v>106191</v>
      </c>
      <c r="B11485" t="s">
        <v>2009</v>
      </c>
      <c r="C11485" t="s">
        <v>18189</v>
      </c>
      <c r="D11485" s="16" t="s">
        <v>658</v>
      </c>
      <c r="E11485">
        <v>0</v>
      </c>
    </row>
    <row r="11486" spans="1:5" x14ac:dyDescent="0.2">
      <c r="A11486">
        <v>106192</v>
      </c>
      <c r="B11486" t="s">
        <v>2009</v>
      </c>
      <c r="C11486" t="s">
        <v>18190</v>
      </c>
      <c r="D11486" s="16" t="s">
        <v>658</v>
      </c>
      <c r="E11486">
        <v>0</v>
      </c>
    </row>
    <row r="11487" spans="1:5" x14ac:dyDescent="0.2">
      <c r="A11487">
        <v>106193</v>
      </c>
      <c r="B11487" t="s">
        <v>2009</v>
      </c>
      <c r="C11487" t="s">
        <v>18191</v>
      </c>
      <c r="D11487" s="16" t="s">
        <v>658</v>
      </c>
      <c r="E11487">
        <v>0</v>
      </c>
    </row>
    <row r="11488" spans="1:5" x14ac:dyDescent="0.2">
      <c r="A11488">
        <v>106194</v>
      </c>
      <c r="B11488" t="s">
        <v>2009</v>
      </c>
      <c r="C11488" t="s">
        <v>18192</v>
      </c>
      <c r="D11488" s="16" t="s">
        <v>658</v>
      </c>
      <c r="E11488">
        <v>0</v>
      </c>
    </row>
    <row r="11489" spans="1:5" x14ac:dyDescent="0.2">
      <c r="A11489">
        <v>106195</v>
      </c>
      <c r="B11489" t="s">
        <v>2009</v>
      </c>
      <c r="C11489" t="s">
        <v>18193</v>
      </c>
      <c r="D11489" s="16" t="s">
        <v>658</v>
      </c>
      <c r="E11489">
        <v>0</v>
      </c>
    </row>
    <row r="11490" spans="1:5" x14ac:dyDescent="0.2">
      <c r="A11490">
        <v>106196</v>
      </c>
      <c r="B11490" t="s">
        <v>2009</v>
      </c>
      <c r="C11490" t="s">
        <v>18194</v>
      </c>
      <c r="D11490" s="16" t="s">
        <v>658</v>
      </c>
      <c r="E11490">
        <v>0</v>
      </c>
    </row>
    <row r="11491" spans="1:5" x14ac:dyDescent="0.2">
      <c r="A11491">
        <v>106197</v>
      </c>
      <c r="B11491" t="s">
        <v>2009</v>
      </c>
      <c r="C11491" t="s">
        <v>18195</v>
      </c>
      <c r="D11491" s="16" t="s">
        <v>658</v>
      </c>
      <c r="E11491">
        <v>0</v>
      </c>
    </row>
    <row r="11492" spans="1:5" x14ac:dyDescent="0.2">
      <c r="A11492">
        <v>106200</v>
      </c>
      <c r="B11492" t="s">
        <v>2009</v>
      </c>
      <c r="C11492" t="s">
        <v>18196</v>
      </c>
      <c r="D11492" s="16" t="s">
        <v>658</v>
      </c>
      <c r="E11492">
        <v>0</v>
      </c>
    </row>
    <row r="11493" spans="1:5" x14ac:dyDescent="0.2">
      <c r="A11493">
        <v>106198</v>
      </c>
      <c r="B11493" t="s">
        <v>2009</v>
      </c>
      <c r="C11493" t="s">
        <v>18197</v>
      </c>
      <c r="D11493" s="16" t="s">
        <v>658</v>
      </c>
      <c r="E11493">
        <v>0</v>
      </c>
    </row>
    <row r="11494" spans="1:5" x14ac:dyDescent="0.2">
      <c r="A11494">
        <v>106199</v>
      </c>
      <c r="B11494" t="s">
        <v>2009</v>
      </c>
      <c r="C11494" t="s">
        <v>18198</v>
      </c>
      <c r="D11494" s="16" t="s">
        <v>658</v>
      </c>
      <c r="E11494">
        <v>0</v>
      </c>
    </row>
    <row r="11495" spans="1:5" x14ac:dyDescent="0.2">
      <c r="A11495">
        <v>106201</v>
      </c>
      <c r="B11495" t="s">
        <v>2009</v>
      </c>
      <c r="C11495" t="s">
        <v>18199</v>
      </c>
      <c r="D11495" s="16" t="s">
        <v>658</v>
      </c>
      <c r="E11495">
        <v>0</v>
      </c>
    </row>
    <row r="11496" spans="1:5" x14ac:dyDescent="0.2">
      <c r="A11496">
        <v>106202</v>
      </c>
      <c r="B11496" t="s">
        <v>2009</v>
      </c>
      <c r="C11496" t="s">
        <v>18200</v>
      </c>
      <c r="D11496" s="16" t="s">
        <v>658</v>
      </c>
      <c r="E11496">
        <v>0</v>
      </c>
    </row>
    <row r="11497" spans="1:5" x14ac:dyDescent="0.2">
      <c r="A11497">
        <v>106203</v>
      </c>
      <c r="B11497" t="s">
        <v>2009</v>
      </c>
      <c r="C11497" t="s">
        <v>18201</v>
      </c>
      <c r="D11497" s="16" t="s">
        <v>658</v>
      </c>
      <c r="E11497">
        <v>0</v>
      </c>
    </row>
    <row r="11498" spans="1:5" x14ac:dyDescent="0.2">
      <c r="A11498">
        <v>106204</v>
      </c>
      <c r="B11498" t="s">
        <v>2009</v>
      </c>
      <c r="C11498" t="s">
        <v>18202</v>
      </c>
      <c r="D11498" s="16" t="s">
        <v>658</v>
      </c>
      <c r="E11498">
        <v>0</v>
      </c>
    </row>
    <row r="11499" spans="1:5" x14ac:dyDescent="0.2">
      <c r="A11499">
        <v>106205</v>
      </c>
      <c r="B11499" t="s">
        <v>2009</v>
      </c>
      <c r="C11499" t="s">
        <v>18203</v>
      </c>
      <c r="D11499" s="16" t="s">
        <v>624</v>
      </c>
      <c r="E11499">
        <v>144.05000000000001</v>
      </c>
    </row>
    <row r="11500" spans="1:5" x14ac:dyDescent="0.2">
      <c r="A11500">
        <v>106206</v>
      </c>
      <c r="B11500" t="s">
        <v>2009</v>
      </c>
      <c r="C11500" t="s">
        <v>18204</v>
      </c>
      <c r="D11500" s="16" t="s">
        <v>624</v>
      </c>
      <c r="E11500">
        <v>164.72</v>
      </c>
    </row>
    <row r="11501" spans="1:5" x14ac:dyDescent="0.2">
      <c r="A11501">
        <v>106207</v>
      </c>
      <c r="B11501" t="s">
        <v>2009</v>
      </c>
      <c r="C11501" t="s">
        <v>18205</v>
      </c>
      <c r="D11501" s="16" t="s">
        <v>624</v>
      </c>
      <c r="E11501">
        <v>0</v>
      </c>
    </row>
    <row r="11502" spans="1:5" x14ac:dyDescent="0.2">
      <c r="A11502">
        <v>106208</v>
      </c>
      <c r="B11502" t="s">
        <v>2009</v>
      </c>
      <c r="C11502" t="s">
        <v>18206</v>
      </c>
      <c r="D11502" s="16" t="s">
        <v>658</v>
      </c>
      <c r="E11502">
        <v>0</v>
      </c>
    </row>
    <row r="11503" spans="1:5" x14ac:dyDescent="0.2">
      <c r="A11503">
        <v>96393</v>
      </c>
      <c r="B11503" t="s">
        <v>2009</v>
      </c>
      <c r="C11503" t="s">
        <v>18207</v>
      </c>
      <c r="D11503" s="16" t="s">
        <v>624</v>
      </c>
      <c r="E11503">
        <v>236.42</v>
      </c>
    </row>
    <row r="11504" spans="1:5" x14ac:dyDescent="0.2">
      <c r="A11504">
        <v>96394</v>
      </c>
      <c r="B11504" t="s">
        <v>2009</v>
      </c>
      <c r="C11504" t="s">
        <v>18208</v>
      </c>
      <c r="D11504" s="16" t="s">
        <v>624</v>
      </c>
      <c r="E11504">
        <v>291.45</v>
      </c>
    </row>
    <row r="11505" spans="1:5" x14ac:dyDescent="0.2">
      <c r="A11505">
        <v>104363</v>
      </c>
      <c r="B11505" t="s">
        <v>2009</v>
      </c>
      <c r="C11505" t="s">
        <v>18209</v>
      </c>
      <c r="D11505" s="16" t="s">
        <v>3174</v>
      </c>
      <c r="E11505">
        <v>0</v>
      </c>
    </row>
    <row r="11506" spans="1:5" x14ac:dyDescent="0.2">
      <c r="A11506">
        <v>104360</v>
      </c>
      <c r="B11506" t="s">
        <v>2009</v>
      </c>
      <c r="C11506" t="s">
        <v>18210</v>
      </c>
      <c r="D11506" s="16" t="s">
        <v>3174</v>
      </c>
      <c r="E11506">
        <v>0</v>
      </c>
    </row>
    <row r="11507" spans="1:5" x14ac:dyDescent="0.2">
      <c r="A11507">
        <v>104358</v>
      </c>
      <c r="B11507" t="s">
        <v>2009</v>
      </c>
      <c r="C11507" t="s">
        <v>18211</v>
      </c>
      <c r="D11507" s="16" t="s">
        <v>3174</v>
      </c>
      <c r="E11507">
        <v>0</v>
      </c>
    </row>
    <row r="11508" spans="1:5" x14ac:dyDescent="0.2">
      <c r="A11508">
        <v>104362</v>
      </c>
      <c r="B11508" t="s">
        <v>2009</v>
      </c>
      <c r="C11508" t="s">
        <v>18212</v>
      </c>
      <c r="D11508" s="16" t="s">
        <v>3174</v>
      </c>
      <c r="E11508">
        <v>0</v>
      </c>
    </row>
    <row r="11509" spans="1:5" x14ac:dyDescent="0.2">
      <c r="A11509">
        <v>104361</v>
      </c>
      <c r="B11509" t="s">
        <v>2009</v>
      </c>
      <c r="C11509" t="s">
        <v>18213</v>
      </c>
      <c r="D11509" s="16" t="s">
        <v>3174</v>
      </c>
      <c r="E11509">
        <v>0</v>
      </c>
    </row>
    <row r="11510" spans="1:5" x14ac:dyDescent="0.2">
      <c r="A11510">
        <v>104359</v>
      </c>
      <c r="B11510" t="s">
        <v>2009</v>
      </c>
      <c r="C11510" t="s">
        <v>18214</v>
      </c>
      <c r="D11510" s="16" t="s">
        <v>3174</v>
      </c>
      <c r="E11510">
        <v>0</v>
      </c>
    </row>
    <row r="11511" spans="1:5" x14ac:dyDescent="0.2">
      <c r="A11511">
        <v>96395</v>
      </c>
      <c r="B11511" t="s">
        <v>2009</v>
      </c>
      <c r="C11511" t="s">
        <v>18215</v>
      </c>
      <c r="D11511" s="16" t="s">
        <v>624</v>
      </c>
      <c r="E11511">
        <v>371.81</v>
      </c>
    </row>
    <row r="11512" spans="1:5" x14ac:dyDescent="0.2">
      <c r="A11512">
        <v>106102</v>
      </c>
      <c r="B11512" t="s">
        <v>2009</v>
      </c>
      <c r="C11512" t="s">
        <v>18216</v>
      </c>
      <c r="D11512" s="16" t="s">
        <v>3174</v>
      </c>
      <c r="E11512">
        <v>0</v>
      </c>
    </row>
    <row r="11513" spans="1:5" x14ac:dyDescent="0.2">
      <c r="A11513">
        <v>106103</v>
      </c>
      <c r="B11513" t="s">
        <v>2009</v>
      </c>
      <c r="C11513" t="s">
        <v>18217</v>
      </c>
      <c r="D11513" s="16" t="s">
        <v>3174</v>
      </c>
      <c r="E11513">
        <v>0</v>
      </c>
    </row>
    <row r="11514" spans="1:5" x14ac:dyDescent="0.2">
      <c r="A11514">
        <v>104373</v>
      </c>
      <c r="B11514" t="s">
        <v>2009</v>
      </c>
      <c r="C11514" t="s">
        <v>18218</v>
      </c>
      <c r="D11514" s="16" t="s">
        <v>3174</v>
      </c>
      <c r="E11514">
        <v>0</v>
      </c>
    </row>
    <row r="11515" spans="1:5" x14ac:dyDescent="0.2">
      <c r="A11515">
        <v>104374</v>
      </c>
      <c r="B11515" t="s">
        <v>2009</v>
      </c>
      <c r="C11515" t="s">
        <v>18219</v>
      </c>
      <c r="D11515" s="16" t="s">
        <v>3174</v>
      </c>
      <c r="E11515">
        <v>0</v>
      </c>
    </row>
    <row r="11516" spans="1:5" x14ac:dyDescent="0.2">
      <c r="A11516">
        <v>105529</v>
      </c>
      <c r="B11516" t="s">
        <v>2009</v>
      </c>
      <c r="C11516" t="s">
        <v>18220</v>
      </c>
      <c r="D11516" s="16" t="s">
        <v>624</v>
      </c>
      <c r="E11516">
        <v>246.42</v>
      </c>
    </row>
    <row r="11517" spans="1:5" x14ac:dyDescent="0.2">
      <c r="A11517">
        <v>105530</v>
      </c>
      <c r="B11517" t="s">
        <v>2009</v>
      </c>
      <c r="C11517" t="s">
        <v>18221</v>
      </c>
      <c r="D11517" s="16" t="s">
        <v>624</v>
      </c>
      <c r="E11517">
        <v>271.22000000000003</v>
      </c>
    </row>
    <row r="11518" spans="1:5" x14ac:dyDescent="0.2">
      <c r="A11518">
        <v>105531</v>
      </c>
      <c r="B11518" t="s">
        <v>2009</v>
      </c>
      <c r="C11518" t="s">
        <v>18222</v>
      </c>
      <c r="D11518" s="16" t="s">
        <v>624</v>
      </c>
      <c r="E11518">
        <v>296.04000000000002</v>
      </c>
    </row>
    <row r="11519" spans="1:5" x14ac:dyDescent="0.2">
      <c r="A11519">
        <v>105527</v>
      </c>
      <c r="B11519" t="s">
        <v>2009</v>
      </c>
      <c r="C11519" t="s">
        <v>18223</v>
      </c>
      <c r="D11519" s="16" t="s">
        <v>624</v>
      </c>
      <c r="E11519">
        <v>196.81</v>
      </c>
    </row>
    <row r="11520" spans="1:5" x14ac:dyDescent="0.2">
      <c r="A11520">
        <v>105532</v>
      </c>
      <c r="B11520" t="s">
        <v>2009</v>
      </c>
      <c r="C11520" t="s">
        <v>18224</v>
      </c>
      <c r="D11520" s="16" t="s">
        <v>624</v>
      </c>
      <c r="E11520">
        <v>216.56</v>
      </c>
    </row>
    <row r="11521" spans="1:5" x14ac:dyDescent="0.2">
      <c r="A11521">
        <v>105533</v>
      </c>
      <c r="B11521" t="s">
        <v>2009</v>
      </c>
      <c r="C11521" t="s">
        <v>18225</v>
      </c>
      <c r="D11521" s="16" t="s">
        <v>624</v>
      </c>
      <c r="E11521">
        <v>241.99</v>
      </c>
    </row>
    <row r="11522" spans="1:5" x14ac:dyDescent="0.2">
      <c r="A11522">
        <v>105534</v>
      </c>
      <c r="B11522" t="s">
        <v>2009</v>
      </c>
      <c r="C11522" t="s">
        <v>18226</v>
      </c>
      <c r="D11522" s="16" t="s">
        <v>624</v>
      </c>
      <c r="E11522">
        <v>267.42</v>
      </c>
    </row>
    <row r="11523" spans="1:5" x14ac:dyDescent="0.2">
      <c r="A11523">
        <v>105528</v>
      </c>
      <c r="B11523" t="s">
        <v>2009</v>
      </c>
      <c r="C11523" t="s">
        <v>18227</v>
      </c>
      <c r="D11523" s="16" t="s">
        <v>624</v>
      </c>
      <c r="E11523">
        <v>165.71</v>
      </c>
    </row>
    <row r="11524" spans="1:5" x14ac:dyDescent="0.2">
      <c r="A11524">
        <v>105523</v>
      </c>
      <c r="B11524" t="s">
        <v>2009</v>
      </c>
      <c r="C11524" t="s">
        <v>18228</v>
      </c>
      <c r="D11524" s="16" t="s">
        <v>624</v>
      </c>
      <c r="E11524">
        <v>38.770000000000003</v>
      </c>
    </row>
    <row r="11525" spans="1:5" x14ac:dyDescent="0.2">
      <c r="A11525">
        <v>105759</v>
      </c>
      <c r="B11525" t="s">
        <v>2009</v>
      </c>
      <c r="C11525" t="s">
        <v>18229</v>
      </c>
      <c r="D11525" s="16" t="s">
        <v>624</v>
      </c>
      <c r="E11525">
        <v>53.04</v>
      </c>
    </row>
    <row r="11526" spans="1:5" x14ac:dyDescent="0.2">
      <c r="A11526">
        <v>105524</v>
      </c>
      <c r="B11526" t="s">
        <v>2009</v>
      </c>
      <c r="C11526" t="s">
        <v>18230</v>
      </c>
      <c r="D11526" s="16" t="s">
        <v>624</v>
      </c>
      <c r="E11526">
        <v>67.3</v>
      </c>
    </row>
    <row r="11527" spans="1:5" x14ac:dyDescent="0.2">
      <c r="A11527">
        <v>105525</v>
      </c>
      <c r="B11527" t="s">
        <v>2009</v>
      </c>
      <c r="C11527" t="s">
        <v>18231</v>
      </c>
      <c r="D11527" s="16" t="s">
        <v>624</v>
      </c>
      <c r="E11527">
        <v>95.84</v>
      </c>
    </row>
    <row r="11528" spans="1:5" x14ac:dyDescent="0.2">
      <c r="A11528">
        <v>105526</v>
      </c>
      <c r="B11528" t="s">
        <v>2009</v>
      </c>
      <c r="C11528" t="s">
        <v>18232</v>
      </c>
      <c r="D11528" s="16" t="s">
        <v>624</v>
      </c>
      <c r="E11528">
        <v>124.38</v>
      </c>
    </row>
    <row r="11529" spans="1:5" x14ac:dyDescent="0.2">
      <c r="A11529">
        <v>105034</v>
      </c>
      <c r="B11529" t="s">
        <v>2009</v>
      </c>
      <c r="C11529" t="s">
        <v>18233</v>
      </c>
      <c r="D11529" s="16" t="s">
        <v>658</v>
      </c>
      <c r="E11529">
        <v>46.24</v>
      </c>
    </row>
    <row r="11530" spans="1:5" x14ac:dyDescent="0.2">
      <c r="A11530">
        <v>105033</v>
      </c>
      <c r="B11530" t="s">
        <v>2009</v>
      </c>
      <c r="C11530" t="s">
        <v>18234</v>
      </c>
      <c r="D11530" s="16" t="s">
        <v>658</v>
      </c>
      <c r="E11530">
        <v>64.08</v>
      </c>
    </row>
    <row r="11531" spans="1:5" x14ac:dyDescent="0.2">
      <c r="A11531">
        <v>93205</v>
      </c>
      <c r="B11531" t="s">
        <v>2009</v>
      </c>
      <c r="C11531" t="s">
        <v>18235</v>
      </c>
      <c r="D11531" s="16" t="s">
        <v>658</v>
      </c>
      <c r="E11531">
        <v>77.040000000000006</v>
      </c>
    </row>
    <row r="11532" spans="1:5" x14ac:dyDescent="0.2">
      <c r="A11532">
        <v>105032</v>
      </c>
      <c r="B11532" t="s">
        <v>2009</v>
      </c>
      <c r="C11532" t="s">
        <v>18236</v>
      </c>
      <c r="D11532" s="16" t="s">
        <v>658</v>
      </c>
      <c r="E11532">
        <v>35.74</v>
      </c>
    </row>
    <row r="11533" spans="1:5" x14ac:dyDescent="0.2">
      <c r="A11533">
        <v>105031</v>
      </c>
      <c r="B11533" t="s">
        <v>2009</v>
      </c>
      <c r="C11533" t="s">
        <v>18237</v>
      </c>
      <c r="D11533" s="16" t="s">
        <v>658</v>
      </c>
      <c r="E11533">
        <v>52.15</v>
      </c>
    </row>
    <row r="11534" spans="1:5" x14ac:dyDescent="0.2">
      <c r="A11534">
        <v>93199</v>
      </c>
      <c r="B11534" t="s">
        <v>2009</v>
      </c>
      <c r="C11534" t="s">
        <v>18238</v>
      </c>
      <c r="D11534" s="16" t="s">
        <v>658</v>
      </c>
      <c r="E11534">
        <v>55.18</v>
      </c>
    </row>
    <row r="11535" spans="1:5" x14ac:dyDescent="0.2">
      <c r="A11535">
        <v>105030</v>
      </c>
      <c r="B11535" t="s">
        <v>2009</v>
      </c>
      <c r="C11535" t="s">
        <v>18239</v>
      </c>
      <c r="D11535" s="16" t="s">
        <v>658</v>
      </c>
      <c r="E11535">
        <v>46.74</v>
      </c>
    </row>
    <row r="11536" spans="1:5" x14ac:dyDescent="0.2">
      <c r="A11536">
        <v>105029</v>
      </c>
      <c r="B11536" t="s">
        <v>2009</v>
      </c>
      <c r="C11536" t="s">
        <v>18240</v>
      </c>
      <c r="D11536" s="16" t="s">
        <v>658</v>
      </c>
      <c r="E11536">
        <v>55.32</v>
      </c>
    </row>
    <row r="11537" spans="1:5" x14ac:dyDescent="0.2">
      <c r="A11537">
        <v>93197</v>
      </c>
      <c r="B11537" t="s">
        <v>2009</v>
      </c>
      <c r="C11537" t="s">
        <v>18241</v>
      </c>
      <c r="D11537" s="16" t="s">
        <v>658</v>
      </c>
      <c r="E11537">
        <v>63.9</v>
      </c>
    </row>
    <row r="11538" spans="1:5" x14ac:dyDescent="0.2">
      <c r="A11538">
        <v>105040</v>
      </c>
      <c r="B11538" t="s">
        <v>2009</v>
      </c>
      <c r="C11538" t="s">
        <v>18242</v>
      </c>
      <c r="D11538" s="16" t="s">
        <v>658</v>
      </c>
      <c r="E11538">
        <v>38.369999999999997</v>
      </c>
    </row>
    <row r="11539" spans="1:5" x14ac:dyDescent="0.2">
      <c r="A11539">
        <v>105039</v>
      </c>
      <c r="B11539" t="s">
        <v>2009</v>
      </c>
      <c r="C11539" t="s">
        <v>18243</v>
      </c>
      <c r="D11539" s="16" t="s">
        <v>658</v>
      </c>
      <c r="E11539">
        <v>56.68</v>
      </c>
    </row>
    <row r="11540" spans="1:5" x14ac:dyDescent="0.2">
      <c r="A11540">
        <v>105038</v>
      </c>
      <c r="B11540" t="s">
        <v>2009</v>
      </c>
      <c r="C11540" t="s">
        <v>18244</v>
      </c>
      <c r="D11540" s="16" t="s">
        <v>658</v>
      </c>
      <c r="E11540">
        <v>78.75</v>
      </c>
    </row>
    <row r="11541" spans="1:5" x14ac:dyDescent="0.2">
      <c r="A11541">
        <v>105028</v>
      </c>
      <c r="B11541" t="s">
        <v>2009</v>
      </c>
      <c r="C11541" t="s">
        <v>18245</v>
      </c>
      <c r="D11541" s="16" t="s">
        <v>658</v>
      </c>
      <c r="E11541">
        <v>23.95</v>
      </c>
    </row>
    <row r="11542" spans="1:5" x14ac:dyDescent="0.2">
      <c r="A11542">
        <v>105027</v>
      </c>
      <c r="B11542" t="s">
        <v>2009</v>
      </c>
      <c r="C11542" t="s">
        <v>18246</v>
      </c>
      <c r="D11542" s="16" t="s">
        <v>658</v>
      </c>
      <c r="E11542">
        <v>27.17</v>
      </c>
    </row>
    <row r="11543" spans="1:5" x14ac:dyDescent="0.2">
      <c r="A11543">
        <v>93194</v>
      </c>
      <c r="B11543" t="s">
        <v>2009</v>
      </c>
      <c r="C11543" t="s">
        <v>18247</v>
      </c>
      <c r="D11543" s="16" t="s">
        <v>658</v>
      </c>
      <c r="E11543">
        <v>30.8</v>
      </c>
    </row>
    <row r="11544" spans="1:5" x14ac:dyDescent="0.2">
      <c r="A11544">
        <v>93200</v>
      </c>
      <c r="B11544" t="s">
        <v>2009</v>
      </c>
      <c r="C11544" t="s">
        <v>18248</v>
      </c>
      <c r="D11544" s="16" t="s">
        <v>658</v>
      </c>
      <c r="E11544">
        <v>14.09</v>
      </c>
    </row>
    <row r="11545" spans="1:5" x14ac:dyDescent="0.2">
      <c r="A11545">
        <v>93203</v>
      </c>
      <c r="B11545" t="s">
        <v>2009</v>
      </c>
      <c r="C11545" t="s">
        <v>18249</v>
      </c>
      <c r="D11545" s="16" t="s">
        <v>658</v>
      </c>
      <c r="E11545">
        <v>13.29</v>
      </c>
    </row>
    <row r="11546" spans="1:5" x14ac:dyDescent="0.2">
      <c r="A11546">
        <v>93202</v>
      </c>
      <c r="B11546" t="s">
        <v>2009</v>
      </c>
      <c r="C11546" t="s">
        <v>18250</v>
      </c>
      <c r="D11546" s="16" t="s">
        <v>658</v>
      </c>
      <c r="E11546">
        <v>32.33</v>
      </c>
    </row>
    <row r="11547" spans="1:5" x14ac:dyDescent="0.2">
      <c r="A11547">
        <v>105026</v>
      </c>
      <c r="B11547" t="s">
        <v>2009</v>
      </c>
      <c r="C11547" t="s">
        <v>18251</v>
      </c>
      <c r="D11547" s="16" t="s">
        <v>658</v>
      </c>
      <c r="E11547">
        <v>46.04</v>
      </c>
    </row>
    <row r="11548" spans="1:5" x14ac:dyDescent="0.2">
      <c r="A11548">
        <v>105025</v>
      </c>
      <c r="B11548" t="s">
        <v>2009</v>
      </c>
      <c r="C11548" t="s">
        <v>18252</v>
      </c>
      <c r="D11548" s="16" t="s">
        <v>658</v>
      </c>
      <c r="E11548">
        <v>64.87</v>
      </c>
    </row>
    <row r="11549" spans="1:5" x14ac:dyDescent="0.2">
      <c r="A11549">
        <v>93191</v>
      </c>
      <c r="B11549" t="s">
        <v>2009</v>
      </c>
      <c r="C11549" t="s">
        <v>18253</v>
      </c>
      <c r="D11549" s="16" t="s">
        <v>658</v>
      </c>
      <c r="E11549">
        <v>78.36</v>
      </c>
    </row>
    <row r="11550" spans="1:5" x14ac:dyDescent="0.2">
      <c r="A11550">
        <v>105024</v>
      </c>
      <c r="B11550" t="s">
        <v>2009</v>
      </c>
      <c r="C11550" t="s">
        <v>18254</v>
      </c>
      <c r="D11550" s="16" t="s">
        <v>658</v>
      </c>
      <c r="E11550">
        <v>60.7</v>
      </c>
    </row>
    <row r="11551" spans="1:5" x14ac:dyDescent="0.2">
      <c r="A11551">
        <v>105023</v>
      </c>
      <c r="B11551" t="s">
        <v>2009</v>
      </c>
      <c r="C11551" t="s">
        <v>18255</v>
      </c>
      <c r="D11551" s="16" t="s">
        <v>658</v>
      </c>
      <c r="E11551">
        <v>73.8</v>
      </c>
    </row>
    <row r="11552" spans="1:5" x14ac:dyDescent="0.2">
      <c r="A11552">
        <v>93187</v>
      </c>
      <c r="B11552" t="s">
        <v>2009</v>
      </c>
      <c r="C11552" t="s">
        <v>18256</v>
      </c>
      <c r="D11552" s="16" t="s">
        <v>658</v>
      </c>
      <c r="E11552">
        <v>86.86</v>
      </c>
    </row>
    <row r="11553" spans="1:5" x14ac:dyDescent="0.2">
      <c r="A11553">
        <v>105037</v>
      </c>
      <c r="B11553" t="s">
        <v>2009</v>
      </c>
      <c r="C11553" t="s">
        <v>18257</v>
      </c>
      <c r="D11553" s="16" t="s">
        <v>658</v>
      </c>
      <c r="E11553">
        <v>38.56</v>
      </c>
    </row>
    <row r="11554" spans="1:5" x14ac:dyDescent="0.2">
      <c r="A11554">
        <v>105036</v>
      </c>
      <c r="B11554" t="s">
        <v>2009</v>
      </c>
      <c r="C11554" t="s">
        <v>18258</v>
      </c>
      <c r="D11554" s="16" t="s">
        <v>658</v>
      </c>
      <c r="E11554">
        <v>56.95</v>
      </c>
    </row>
    <row r="11555" spans="1:5" x14ac:dyDescent="0.2">
      <c r="A11555">
        <v>105035</v>
      </c>
      <c r="B11555" t="s">
        <v>2009</v>
      </c>
      <c r="C11555" t="s">
        <v>18259</v>
      </c>
      <c r="D11555" s="16" t="s">
        <v>658</v>
      </c>
      <c r="E11555">
        <v>78.98</v>
      </c>
    </row>
    <row r="11556" spans="1:5" x14ac:dyDescent="0.2">
      <c r="A11556">
        <v>105022</v>
      </c>
      <c r="B11556" t="s">
        <v>2009</v>
      </c>
      <c r="C11556" t="s">
        <v>18260</v>
      </c>
      <c r="D11556" s="16" t="s">
        <v>658</v>
      </c>
      <c r="E11556">
        <v>24.35</v>
      </c>
    </row>
    <row r="11557" spans="1:5" x14ac:dyDescent="0.2">
      <c r="A11557">
        <v>105021</v>
      </c>
      <c r="B11557" t="s">
        <v>2009</v>
      </c>
      <c r="C11557" t="s">
        <v>18261</v>
      </c>
      <c r="D11557" s="16" t="s">
        <v>658</v>
      </c>
      <c r="E11557">
        <v>27.62</v>
      </c>
    </row>
    <row r="11558" spans="1:5" x14ac:dyDescent="0.2">
      <c r="A11558">
        <v>93184</v>
      </c>
      <c r="B11558" t="s">
        <v>2009</v>
      </c>
      <c r="C11558" t="s">
        <v>18262</v>
      </c>
      <c r="D11558" s="16" t="s">
        <v>658</v>
      </c>
      <c r="E11558">
        <v>31.66</v>
      </c>
    </row>
    <row r="11559" spans="1:5" x14ac:dyDescent="0.2">
      <c r="A11559">
        <v>106317</v>
      </c>
      <c r="B11559" t="s">
        <v>2009</v>
      </c>
      <c r="C11559" t="s">
        <v>18263</v>
      </c>
      <c r="D11559" s="16" t="s">
        <v>656</v>
      </c>
      <c r="E11559">
        <v>0</v>
      </c>
    </row>
    <row r="11560" spans="1:5" x14ac:dyDescent="0.2">
      <c r="A11560">
        <v>102237</v>
      </c>
      <c r="B11560" t="s">
        <v>2009</v>
      </c>
      <c r="C11560" t="s">
        <v>18264</v>
      </c>
      <c r="D11560" s="16" t="s">
        <v>656</v>
      </c>
      <c r="E11560">
        <v>0</v>
      </c>
    </row>
    <row r="11561" spans="1:5" x14ac:dyDescent="0.2">
      <c r="A11561">
        <v>102149</v>
      </c>
      <c r="B11561" t="s">
        <v>2009</v>
      </c>
      <c r="C11561" t="s">
        <v>18265</v>
      </c>
      <c r="D11561" s="16" t="s">
        <v>656</v>
      </c>
      <c r="E11561">
        <v>0</v>
      </c>
    </row>
    <row r="11562" spans="1:5" x14ac:dyDescent="0.2">
      <c r="A11562">
        <v>102144</v>
      </c>
      <c r="B11562" t="s">
        <v>2009</v>
      </c>
      <c r="C11562" t="s">
        <v>18266</v>
      </c>
      <c r="D11562" s="16" t="s">
        <v>656</v>
      </c>
      <c r="E11562">
        <v>0</v>
      </c>
    </row>
    <row r="11563" spans="1:5" x14ac:dyDescent="0.2">
      <c r="A11563">
        <v>102150</v>
      </c>
      <c r="B11563" t="s">
        <v>2009</v>
      </c>
      <c r="C11563" t="s">
        <v>18267</v>
      </c>
      <c r="D11563" s="16" t="s">
        <v>656</v>
      </c>
      <c r="E11563">
        <v>0</v>
      </c>
    </row>
    <row r="11564" spans="1:5" x14ac:dyDescent="0.2">
      <c r="A11564">
        <v>102145</v>
      </c>
      <c r="B11564" t="s">
        <v>2009</v>
      </c>
      <c r="C11564" t="s">
        <v>18268</v>
      </c>
      <c r="D11564" s="16" t="s">
        <v>656</v>
      </c>
      <c r="E11564">
        <v>0</v>
      </c>
    </row>
    <row r="11565" spans="1:5" x14ac:dyDescent="0.2">
      <c r="A11565">
        <v>102146</v>
      </c>
      <c r="B11565" t="s">
        <v>2009</v>
      </c>
      <c r="C11565" t="s">
        <v>18269</v>
      </c>
      <c r="D11565" s="16" t="s">
        <v>656</v>
      </c>
      <c r="E11565">
        <v>0</v>
      </c>
    </row>
    <row r="11566" spans="1:5" x14ac:dyDescent="0.2">
      <c r="A11566">
        <v>102147</v>
      </c>
      <c r="B11566" t="s">
        <v>2009</v>
      </c>
      <c r="C11566" t="s">
        <v>18270</v>
      </c>
      <c r="D11566" s="16" t="s">
        <v>656</v>
      </c>
      <c r="E11566">
        <v>0</v>
      </c>
    </row>
    <row r="11567" spans="1:5" x14ac:dyDescent="0.2">
      <c r="A11567">
        <v>102148</v>
      </c>
      <c r="B11567" t="s">
        <v>2009</v>
      </c>
      <c r="C11567" t="s">
        <v>18271</v>
      </c>
      <c r="D11567" s="16" t="s">
        <v>656</v>
      </c>
      <c r="E11567">
        <v>0</v>
      </c>
    </row>
    <row r="11568" spans="1:5" x14ac:dyDescent="0.2">
      <c r="A11568">
        <v>102171</v>
      </c>
      <c r="B11568" t="s">
        <v>2009</v>
      </c>
      <c r="C11568" t="s">
        <v>18272</v>
      </c>
      <c r="D11568" s="16" t="s">
        <v>656</v>
      </c>
      <c r="E11568">
        <v>489.02</v>
      </c>
    </row>
    <row r="11569" spans="1:5" x14ac:dyDescent="0.2">
      <c r="A11569">
        <v>102172</v>
      </c>
      <c r="B11569" t="s">
        <v>2009</v>
      </c>
      <c r="C11569" t="s">
        <v>18273</v>
      </c>
      <c r="D11569" s="16" t="s">
        <v>656</v>
      </c>
      <c r="E11569">
        <v>475</v>
      </c>
    </row>
    <row r="11570" spans="1:5" x14ac:dyDescent="0.2">
      <c r="A11570">
        <v>102170</v>
      </c>
      <c r="B11570" t="s">
        <v>2009</v>
      </c>
      <c r="C11570" t="s">
        <v>18274</v>
      </c>
      <c r="D11570" s="16" t="s">
        <v>656</v>
      </c>
      <c r="E11570">
        <v>267.29000000000002</v>
      </c>
    </row>
    <row r="11571" spans="1:5" x14ac:dyDescent="0.2">
      <c r="A11571">
        <v>102160</v>
      </c>
      <c r="B11571" t="s">
        <v>2009</v>
      </c>
      <c r="C11571" t="s">
        <v>18275</v>
      </c>
      <c r="D11571" s="16" t="s">
        <v>656</v>
      </c>
      <c r="E11571">
        <v>171.07</v>
      </c>
    </row>
    <row r="11572" spans="1:5" x14ac:dyDescent="0.2">
      <c r="A11572">
        <v>106315</v>
      </c>
      <c r="B11572" t="s">
        <v>2009</v>
      </c>
      <c r="C11572" t="s">
        <v>18276</v>
      </c>
      <c r="D11572" s="16" t="s">
        <v>656</v>
      </c>
      <c r="E11572">
        <v>0</v>
      </c>
    </row>
    <row r="11573" spans="1:5" x14ac:dyDescent="0.2">
      <c r="A11573">
        <v>102174</v>
      </c>
      <c r="B11573" t="s">
        <v>2009</v>
      </c>
      <c r="C11573" t="s">
        <v>18277</v>
      </c>
      <c r="D11573" s="16" t="s">
        <v>656</v>
      </c>
      <c r="E11573">
        <v>0</v>
      </c>
    </row>
    <row r="11574" spans="1:5" x14ac:dyDescent="0.2">
      <c r="A11574">
        <v>106316</v>
      </c>
      <c r="B11574" t="s">
        <v>2009</v>
      </c>
      <c r="C11574" t="s">
        <v>18278</v>
      </c>
      <c r="D11574" s="16" t="s">
        <v>656</v>
      </c>
      <c r="E11574">
        <v>0</v>
      </c>
    </row>
    <row r="11575" spans="1:5" x14ac:dyDescent="0.2">
      <c r="A11575">
        <v>102175</v>
      </c>
      <c r="B11575" t="s">
        <v>2009</v>
      </c>
      <c r="C11575" t="s">
        <v>18279</v>
      </c>
      <c r="D11575" s="16" t="s">
        <v>656</v>
      </c>
      <c r="E11575">
        <v>0</v>
      </c>
    </row>
    <row r="11576" spans="1:5" x14ac:dyDescent="0.2">
      <c r="A11576">
        <v>106314</v>
      </c>
      <c r="B11576" t="s">
        <v>2009</v>
      </c>
      <c r="C11576" t="s">
        <v>18280</v>
      </c>
      <c r="D11576" s="16" t="s">
        <v>656</v>
      </c>
      <c r="E11576">
        <v>0</v>
      </c>
    </row>
    <row r="11577" spans="1:5" x14ac:dyDescent="0.2">
      <c r="A11577">
        <v>102173</v>
      </c>
      <c r="B11577" t="s">
        <v>2009</v>
      </c>
      <c r="C11577" t="s">
        <v>18281</v>
      </c>
      <c r="D11577" s="16" t="s">
        <v>656</v>
      </c>
      <c r="E11577">
        <v>0</v>
      </c>
    </row>
    <row r="11578" spans="1:5" x14ac:dyDescent="0.2">
      <c r="A11578">
        <v>102163</v>
      </c>
      <c r="B11578" t="s">
        <v>2009</v>
      </c>
      <c r="C11578" t="s">
        <v>18282</v>
      </c>
      <c r="D11578" s="16" t="s">
        <v>656</v>
      </c>
      <c r="E11578">
        <v>341.79</v>
      </c>
    </row>
    <row r="11579" spans="1:5" x14ac:dyDescent="0.2">
      <c r="A11579">
        <v>102153</v>
      </c>
      <c r="B11579" t="s">
        <v>2009</v>
      </c>
      <c r="C11579" t="s">
        <v>18283</v>
      </c>
      <c r="D11579" s="16" t="s">
        <v>656</v>
      </c>
      <c r="E11579">
        <v>245.57</v>
      </c>
    </row>
    <row r="11580" spans="1:5" x14ac:dyDescent="0.2">
      <c r="A11580">
        <v>102165</v>
      </c>
      <c r="B11580" t="s">
        <v>2009</v>
      </c>
      <c r="C11580" t="s">
        <v>18284</v>
      </c>
      <c r="D11580" s="16" t="s">
        <v>656</v>
      </c>
      <c r="E11580">
        <v>330.98</v>
      </c>
    </row>
    <row r="11581" spans="1:5" x14ac:dyDescent="0.2">
      <c r="A11581">
        <v>102155</v>
      </c>
      <c r="B11581" t="s">
        <v>2009</v>
      </c>
      <c r="C11581" t="s">
        <v>18285</v>
      </c>
      <c r="D11581" s="16" t="s">
        <v>656</v>
      </c>
      <c r="E11581">
        <v>252.17</v>
      </c>
    </row>
    <row r="11582" spans="1:5" x14ac:dyDescent="0.2">
      <c r="A11582">
        <v>102167</v>
      </c>
      <c r="B11582" t="s">
        <v>2009</v>
      </c>
      <c r="C11582" t="s">
        <v>18286</v>
      </c>
      <c r="D11582" s="16" t="s">
        <v>656</v>
      </c>
      <c r="E11582">
        <v>388.09</v>
      </c>
    </row>
    <row r="11583" spans="1:5" x14ac:dyDescent="0.2">
      <c r="A11583">
        <v>102157</v>
      </c>
      <c r="B11583" t="s">
        <v>2009</v>
      </c>
      <c r="C11583" t="s">
        <v>18287</v>
      </c>
      <c r="D11583" s="16" t="s">
        <v>656</v>
      </c>
      <c r="E11583">
        <v>326.89999999999998</v>
      </c>
    </row>
    <row r="11584" spans="1:5" x14ac:dyDescent="0.2">
      <c r="A11584">
        <v>102169</v>
      </c>
      <c r="B11584" t="s">
        <v>2009</v>
      </c>
      <c r="C11584" t="s">
        <v>18288</v>
      </c>
      <c r="D11584" s="16" t="s">
        <v>656</v>
      </c>
      <c r="E11584">
        <v>430.72</v>
      </c>
    </row>
    <row r="11585" spans="1:5" x14ac:dyDescent="0.2">
      <c r="A11585">
        <v>102159</v>
      </c>
      <c r="B11585" t="s">
        <v>2009</v>
      </c>
      <c r="C11585" t="s">
        <v>18289</v>
      </c>
      <c r="D11585" s="16" t="s">
        <v>656</v>
      </c>
      <c r="E11585">
        <v>391.26</v>
      </c>
    </row>
    <row r="11586" spans="1:5" x14ac:dyDescent="0.2">
      <c r="A11586">
        <v>102161</v>
      </c>
      <c r="B11586" t="s">
        <v>2009</v>
      </c>
      <c r="C11586" t="s">
        <v>18290</v>
      </c>
      <c r="D11586" s="16" t="s">
        <v>656</v>
      </c>
      <c r="E11586">
        <v>273.5</v>
      </c>
    </row>
    <row r="11587" spans="1:5" x14ac:dyDescent="0.2">
      <c r="A11587">
        <v>102151</v>
      </c>
      <c r="B11587" t="s">
        <v>2009</v>
      </c>
      <c r="C11587" t="s">
        <v>18291</v>
      </c>
      <c r="D11587" s="16" t="s">
        <v>656</v>
      </c>
      <c r="E11587">
        <v>177.28</v>
      </c>
    </row>
    <row r="11588" spans="1:5" x14ac:dyDescent="0.2">
      <c r="A11588">
        <v>102162</v>
      </c>
      <c r="B11588" t="s">
        <v>2009</v>
      </c>
      <c r="C11588" t="s">
        <v>18292</v>
      </c>
      <c r="D11588" s="16" t="s">
        <v>656</v>
      </c>
      <c r="E11588">
        <v>292.13</v>
      </c>
    </row>
    <row r="11589" spans="1:5" x14ac:dyDescent="0.2">
      <c r="A11589">
        <v>102152</v>
      </c>
      <c r="B11589" t="s">
        <v>2009</v>
      </c>
      <c r="C11589" t="s">
        <v>18293</v>
      </c>
      <c r="D11589" s="16" t="s">
        <v>656</v>
      </c>
      <c r="E11589">
        <v>195.91</v>
      </c>
    </row>
    <row r="11590" spans="1:5" x14ac:dyDescent="0.2">
      <c r="A11590">
        <v>102164</v>
      </c>
      <c r="B11590" t="s">
        <v>2009</v>
      </c>
      <c r="C11590" t="s">
        <v>18294</v>
      </c>
      <c r="D11590" s="16" t="s">
        <v>656</v>
      </c>
      <c r="E11590">
        <v>290.35000000000002</v>
      </c>
    </row>
    <row r="11591" spans="1:5" x14ac:dyDescent="0.2">
      <c r="A11591">
        <v>102154</v>
      </c>
      <c r="B11591" t="s">
        <v>2009</v>
      </c>
      <c r="C11591" t="s">
        <v>18295</v>
      </c>
      <c r="D11591" s="16" t="s">
        <v>656</v>
      </c>
      <c r="E11591">
        <v>211.54</v>
      </c>
    </row>
    <row r="11592" spans="1:5" x14ac:dyDescent="0.2">
      <c r="A11592">
        <v>102166</v>
      </c>
      <c r="B11592" t="s">
        <v>2009</v>
      </c>
      <c r="C11592" t="s">
        <v>18296</v>
      </c>
      <c r="D11592" s="16" t="s">
        <v>656</v>
      </c>
      <c r="E11592">
        <v>301.17</v>
      </c>
    </row>
    <row r="11593" spans="1:5" x14ac:dyDescent="0.2">
      <c r="A11593">
        <v>102156</v>
      </c>
      <c r="B11593" t="s">
        <v>2009</v>
      </c>
      <c r="C11593" t="s">
        <v>18297</v>
      </c>
      <c r="D11593" s="16" t="s">
        <v>656</v>
      </c>
      <c r="E11593">
        <v>239.98</v>
      </c>
    </row>
    <row r="11594" spans="1:5" x14ac:dyDescent="0.2">
      <c r="A11594">
        <v>102168</v>
      </c>
      <c r="B11594" t="s">
        <v>2009</v>
      </c>
      <c r="C11594" t="s">
        <v>18298</v>
      </c>
      <c r="D11594" s="16" t="s">
        <v>656</v>
      </c>
      <c r="E11594">
        <v>374.72</v>
      </c>
    </row>
    <row r="11595" spans="1:5" x14ac:dyDescent="0.2">
      <c r="A11595">
        <v>102158</v>
      </c>
      <c r="B11595" t="s">
        <v>2009</v>
      </c>
      <c r="C11595" t="s">
        <v>18299</v>
      </c>
      <c r="D11595" s="16" t="s">
        <v>656</v>
      </c>
      <c r="E11595">
        <v>329.36</v>
      </c>
    </row>
    <row r="11596" spans="1:5" x14ac:dyDescent="0.2">
      <c r="A11596">
        <v>102181</v>
      </c>
      <c r="B11596" t="s">
        <v>2009</v>
      </c>
      <c r="C11596" t="s">
        <v>18300</v>
      </c>
      <c r="D11596" s="16" t="s">
        <v>656</v>
      </c>
      <c r="E11596">
        <v>575.26</v>
      </c>
    </row>
    <row r="11597" spans="1:5" x14ac:dyDescent="0.2">
      <c r="A11597">
        <v>102179</v>
      </c>
      <c r="B11597" t="s">
        <v>2009</v>
      </c>
      <c r="C11597" t="s">
        <v>18301</v>
      </c>
      <c r="D11597" s="16" t="s">
        <v>656</v>
      </c>
      <c r="E11597">
        <v>403.58</v>
      </c>
    </row>
    <row r="11598" spans="1:5" x14ac:dyDescent="0.2">
      <c r="A11598">
        <v>102180</v>
      </c>
      <c r="B11598" t="s">
        <v>2009</v>
      </c>
      <c r="C11598" t="s">
        <v>18302</v>
      </c>
      <c r="D11598" s="16" t="s">
        <v>656</v>
      </c>
      <c r="E11598">
        <v>477.36</v>
      </c>
    </row>
    <row r="11599" spans="1:5" x14ac:dyDescent="0.2">
      <c r="A11599">
        <v>102189</v>
      </c>
      <c r="B11599" t="s">
        <v>2009</v>
      </c>
      <c r="C11599" t="s">
        <v>18303</v>
      </c>
      <c r="D11599" s="16" t="s">
        <v>621</v>
      </c>
      <c r="E11599">
        <v>260.83</v>
      </c>
    </row>
    <row r="11600" spans="1:5" x14ac:dyDescent="0.2">
      <c r="A11600">
        <v>102188</v>
      </c>
      <c r="B11600" t="s">
        <v>2009</v>
      </c>
      <c r="C11600" t="s">
        <v>18304</v>
      </c>
      <c r="D11600" s="16" t="s">
        <v>621</v>
      </c>
      <c r="E11600">
        <v>955.69</v>
      </c>
    </row>
    <row r="11601" spans="1:5" x14ac:dyDescent="0.2">
      <c r="A11601">
        <v>106320</v>
      </c>
      <c r="B11601" t="s">
        <v>2009</v>
      </c>
      <c r="C11601" t="s">
        <v>18305</v>
      </c>
      <c r="D11601" s="16" t="s">
        <v>621</v>
      </c>
      <c r="E11601">
        <v>2478.87</v>
      </c>
    </row>
    <row r="11602" spans="1:5" x14ac:dyDescent="0.2">
      <c r="A11602">
        <v>102185</v>
      </c>
      <c r="B11602" t="s">
        <v>2009</v>
      </c>
      <c r="C11602" t="s">
        <v>18306</v>
      </c>
      <c r="D11602" s="16" t="s">
        <v>621</v>
      </c>
      <c r="E11602">
        <v>4304.8900000000003</v>
      </c>
    </row>
    <row r="11603" spans="1:5" x14ac:dyDescent="0.2">
      <c r="A11603">
        <v>106318</v>
      </c>
      <c r="B11603" t="s">
        <v>2009</v>
      </c>
      <c r="C11603" t="s">
        <v>18307</v>
      </c>
      <c r="D11603" s="16" t="s">
        <v>621</v>
      </c>
      <c r="E11603">
        <v>1923.08</v>
      </c>
    </row>
    <row r="11604" spans="1:5" x14ac:dyDescent="0.2">
      <c r="A11604">
        <v>106319</v>
      </c>
      <c r="B11604" t="s">
        <v>2009</v>
      </c>
      <c r="C11604" t="s">
        <v>18308</v>
      </c>
      <c r="D11604" s="16" t="s">
        <v>621</v>
      </c>
      <c r="E11604">
        <v>2034.23</v>
      </c>
    </row>
    <row r="11605" spans="1:5" x14ac:dyDescent="0.2">
      <c r="A11605">
        <v>102184</v>
      </c>
      <c r="B11605" t="s">
        <v>2009</v>
      </c>
      <c r="C11605" t="s">
        <v>18309</v>
      </c>
      <c r="D11605" s="16" t="s">
        <v>621</v>
      </c>
      <c r="E11605">
        <v>2145.39</v>
      </c>
    </row>
    <row r="11606" spans="1:5" x14ac:dyDescent="0.2">
      <c r="A11606">
        <v>102187</v>
      </c>
      <c r="B11606" t="s">
        <v>2009</v>
      </c>
      <c r="C11606" t="s">
        <v>18310</v>
      </c>
      <c r="D11606" s="16" t="s">
        <v>621</v>
      </c>
      <c r="E11606">
        <v>0</v>
      </c>
    </row>
    <row r="11607" spans="1:5" x14ac:dyDescent="0.2">
      <c r="A11607">
        <v>102186</v>
      </c>
      <c r="B11607" t="s">
        <v>2009</v>
      </c>
      <c r="C11607" t="s">
        <v>18311</v>
      </c>
      <c r="D11607" s="16" t="s">
        <v>621</v>
      </c>
      <c r="E11607">
        <v>0</v>
      </c>
    </row>
    <row r="11608" spans="1:5" x14ac:dyDescent="0.2">
      <c r="A11608">
        <v>102183</v>
      </c>
      <c r="B11608" t="s">
        <v>2009</v>
      </c>
      <c r="C11608" t="s">
        <v>18312</v>
      </c>
      <c r="D11608" s="16" t="s">
        <v>621</v>
      </c>
      <c r="E11608">
        <v>2287.15</v>
      </c>
    </row>
    <row r="11609" spans="1:5" x14ac:dyDescent="0.2">
      <c r="A11609">
        <v>102182</v>
      </c>
      <c r="B11609" t="s">
        <v>2009</v>
      </c>
      <c r="C11609" t="s">
        <v>18313</v>
      </c>
      <c r="D11609" s="16" t="s">
        <v>621</v>
      </c>
      <c r="E11609">
        <v>1216.05</v>
      </c>
    </row>
    <row r="11610" spans="1:5" x14ac:dyDescent="0.2">
      <c r="A11610">
        <v>102191</v>
      </c>
      <c r="B11610" t="s">
        <v>2009</v>
      </c>
      <c r="C11610" t="s">
        <v>18314</v>
      </c>
      <c r="D11610" s="16" t="s">
        <v>656</v>
      </c>
      <c r="E11610">
        <v>23.57</v>
      </c>
    </row>
    <row r="11611" spans="1:5" x14ac:dyDescent="0.2">
      <c r="A11611">
        <v>102190</v>
      </c>
      <c r="B11611" t="s">
        <v>2009</v>
      </c>
      <c r="C11611" t="s">
        <v>18315</v>
      </c>
      <c r="D11611" s="16" t="s">
        <v>656</v>
      </c>
      <c r="E11611">
        <v>21.77</v>
      </c>
    </row>
    <row r="11612" spans="1:5" x14ac:dyDescent="0.2">
      <c r="A11612">
        <v>102192</v>
      </c>
      <c r="B11612" t="s">
        <v>2009</v>
      </c>
      <c r="C11612" t="s">
        <v>18316</v>
      </c>
      <c r="D11612" s="16" t="s">
        <v>656</v>
      </c>
      <c r="E11612">
        <v>20.82</v>
      </c>
    </row>
    <row r="11613" spans="1:5" x14ac:dyDescent="0.2">
      <c r="A11613">
        <v>89354</v>
      </c>
      <c r="B11613" t="s">
        <v>2009</v>
      </c>
      <c r="C11613" t="s">
        <v>18317</v>
      </c>
      <c r="D11613" s="16" t="s">
        <v>621</v>
      </c>
      <c r="E11613">
        <v>442.62</v>
      </c>
    </row>
    <row r="11614" spans="1:5" x14ac:dyDescent="0.2">
      <c r="A11614">
        <v>103041</v>
      </c>
      <c r="B11614" t="s">
        <v>2009</v>
      </c>
      <c r="C11614" t="s">
        <v>18318</v>
      </c>
      <c r="D11614" s="16" t="s">
        <v>621</v>
      </c>
      <c r="E11614">
        <v>27.92</v>
      </c>
    </row>
    <row r="11615" spans="1:5" x14ac:dyDescent="0.2">
      <c r="A11615">
        <v>103042</v>
      </c>
      <c r="B11615" t="s">
        <v>2009</v>
      </c>
      <c r="C11615" t="s">
        <v>18319</v>
      </c>
      <c r="D11615" s="16" t="s">
        <v>621</v>
      </c>
      <c r="E11615">
        <v>34.46</v>
      </c>
    </row>
    <row r="11616" spans="1:5" x14ac:dyDescent="0.2">
      <c r="A11616">
        <v>103043</v>
      </c>
      <c r="B11616" t="s">
        <v>2009</v>
      </c>
      <c r="C11616" t="s">
        <v>18320</v>
      </c>
      <c r="D11616" s="16" t="s">
        <v>621</v>
      </c>
      <c r="E11616">
        <v>32.270000000000003</v>
      </c>
    </row>
    <row r="11617" spans="1:5" x14ac:dyDescent="0.2">
      <c r="A11617">
        <v>103044</v>
      </c>
      <c r="B11617" t="s">
        <v>2009</v>
      </c>
      <c r="C11617" t="s">
        <v>18321</v>
      </c>
      <c r="D11617" s="16" t="s">
        <v>621</v>
      </c>
      <c r="E11617">
        <v>43.51</v>
      </c>
    </row>
    <row r="11618" spans="1:5" x14ac:dyDescent="0.2">
      <c r="A11618">
        <v>103039</v>
      </c>
      <c r="B11618" t="s">
        <v>2009</v>
      </c>
      <c r="C11618" t="s">
        <v>18322</v>
      </c>
      <c r="D11618" s="16" t="s">
        <v>621</v>
      </c>
      <c r="E11618">
        <v>96.1</v>
      </c>
    </row>
    <row r="11619" spans="1:5" x14ac:dyDescent="0.2">
      <c r="A11619">
        <v>103038</v>
      </c>
      <c r="B11619" t="s">
        <v>2009</v>
      </c>
      <c r="C11619" t="s">
        <v>18323</v>
      </c>
      <c r="D11619" s="16" t="s">
        <v>621</v>
      </c>
      <c r="E11619">
        <v>88.4</v>
      </c>
    </row>
    <row r="11620" spans="1:5" x14ac:dyDescent="0.2">
      <c r="A11620">
        <v>103037</v>
      </c>
      <c r="B11620" t="s">
        <v>2009</v>
      </c>
      <c r="C11620" t="s">
        <v>18324</v>
      </c>
      <c r="D11620" s="16" t="s">
        <v>621</v>
      </c>
      <c r="E11620">
        <v>66.02</v>
      </c>
    </row>
    <row r="11621" spans="1:5" x14ac:dyDescent="0.2">
      <c r="A11621">
        <v>103036</v>
      </c>
      <c r="B11621" t="s">
        <v>2009</v>
      </c>
      <c r="C11621" t="s">
        <v>18325</v>
      </c>
      <c r="D11621" s="16" t="s">
        <v>621</v>
      </c>
      <c r="E11621">
        <v>33.53</v>
      </c>
    </row>
    <row r="11622" spans="1:5" x14ac:dyDescent="0.2">
      <c r="A11622">
        <v>103040</v>
      </c>
      <c r="B11622" t="s">
        <v>2009</v>
      </c>
      <c r="C11622" t="s">
        <v>18326</v>
      </c>
      <c r="D11622" s="16" t="s">
        <v>621</v>
      </c>
      <c r="E11622">
        <v>142.97</v>
      </c>
    </row>
    <row r="11623" spans="1:5" x14ac:dyDescent="0.2">
      <c r="A11623">
        <v>90371</v>
      </c>
      <c r="B11623" t="s">
        <v>2009</v>
      </c>
      <c r="C11623" t="s">
        <v>18327</v>
      </c>
      <c r="D11623" s="16" t="s">
        <v>621</v>
      </c>
      <c r="E11623">
        <v>41.72</v>
      </c>
    </row>
    <row r="11624" spans="1:5" x14ac:dyDescent="0.2">
      <c r="A11624">
        <v>103047</v>
      </c>
      <c r="B11624" t="s">
        <v>2009</v>
      </c>
      <c r="C11624" t="s">
        <v>18328</v>
      </c>
      <c r="D11624" s="16" t="s">
        <v>621</v>
      </c>
      <c r="E11624">
        <v>33.96</v>
      </c>
    </row>
    <row r="11625" spans="1:5" x14ac:dyDescent="0.2">
      <c r="A11625">
        <v>94489</v>
      </c>
      <c r="B11625" t="s">
        <v>2009</v>
      </c>
      <c r="C11625" t="s">
        <v>18329</v>
      </c>
      <c r="D11625" s="16" t="s">
        <v>621</v>
      </c>
      <c r="E11625">
        <v>41.87</v>
      </c>
    </row>
    <row r="11626" spans="1:5" x14ac:dyDescent="0.2">
      <c r="A11626">
        <v>94490</v>
      </c>
      <c r="B11626" t="s">
        <v>2009</v>
      </c>
      <c r="C11626" t="s">
        <v>18330</v>
      </c>
      <c r="D11626" s="16" t="s">
        <v>621</v>
      </c>
      <c r="E11626">
        <v>62.45</v>
      </c>
    </row>
    <row r="11627" spans="1:5" x14ac:dyDescent="0.2">
      <c r="A11627">
        <v>94491</v>
      </c>
      <c r="B11627" t="s">
        <v>2009</v>
      </c>
      <c r="C11627" t="s">
        <v>18331</v>
      </c>
      <c r="D11627" s="16" t="s">
        <v>621</v>
      </c>
      <c r="E11627">
        <v>84.86</v>
      </c>
    </row>
    <row r="11628" spans="1:5" x14ac:dyDescent="0.2">
      <c r="A11628">
        <v>94492</v>
      </c>
      <c r="B11628" t="s">
        <v>2009</v>
      </c>
      <c r="C11628" t="s">
        <v>18332</v>
      </c>
      <c r="D11628" s="16" t="s">
        <v>621</v>
      </c>
      <c r="E11628">
        <v>87.3</v>
      </c>
    </row>
    <row r="11629" spans="1:5" x14ac:dyDescent="0.2">
      <c r="A11629">
        <v>94493</v>
      </c>
      <c r="B11629" t="s">
        <v>2009</v>
      </c>
      <c r="C11629" t="s">
        <v>18333</v>
      </c>
      <c r="D11629" s="16" t="s">
        <v>621</v>
      </c>
      <c r="E11629">
        <v>159.63</v>
      </c>
    </row>
    <row r="11630" spans="1:5" x14ac:dyDescent="0.2">
      <c r="A11630">
        <v>94497</v>
      </c>
      <c r="B11630" t="s">
        <v>2009</v>
      </c>
      <c r="C11630" t="s">
        <v>18334</v>
      </c>
      <c r="D11630" s="16" t="s">
        <v>621</v>
      </c>
      <c r="E11630">
        <v>147.19999999999999</v>
      </c>
    </row>
    <row r="11631" spans="1:5" ht="12.75" customHeight="1" x14ac:dyDescent="0.2">
      <c r="A11631">
        <v>94794</v>
      </c>
      <c r="B11631" t="s">
        <v>2009</v>
      </c>
      <c r="C11631" t="s">
        <v>18335</v>
      </c>
      <c r="D11631" s="16" t="s">
        <v>621</v>
      </c>
      <c r="E11631">
        <v>232.25</v>
      </c>
    </row>
    <row r="11632" spans="1:5" ht="12.75" customHeight="1" x14ac:dyDescent="0.2">
      <c r="A11632">
        <v>94496</v>
      </c>
      <c r="B11632" t="s">
        <v>2009</v>
      </c>
      <c r="C11632" t="s">
        <v>18336</v>
      </c>
      <c r="D11632" s="16" t="s">
        <v>621</v>
      </c>
      <c r="E11632">
        <v>116.22</v>
      </c>
    </row>
    <row r="11633" spans="1:5" ht="12.75" customHeight="1" x14ac:dyDescent="0.2">
      <c r="A11633">
        <v>94793</v>
      </c>
      <c r="B11633" t="s">
        <v>2009</v>
      </c>
      <c r="C11633" t="s">
        <v>18337</v>
      </c>
      <c r="D11633" s="16" t="s">
        <v>621</v>
      </c>
      <c r="E11633">
        <v>219.15</v>
      </c>
    </row>
    <row r="11634" spans="1:5" ht="12.75" customHeight="1" x14ac:dyDescent="0.2">
      <c r="A11634">
        <v>94495</v>
      </c>
      <c r="B11634" t="s">
        <v>2009</v>
      </c>
      <c r="C11634" t="s">
        <v>18338</v>
      </c>
      <c r="D11634" s="16" t="s">
        <v>621</v>
      </c>
      <c r="E11634">
        <v>85.29</v>
      </c>
    </row>
    <row r="11635" spans="1:5" ht="12.75" customHeight="1" x14ac:dyDescent="0.2">
      <c r="A11635">
        <v>94792</v>
      </c>
      <c r="B11635" t="s">
        <v>2009</v>
      </c>
      <c r="C11635" t="s">
        <v>18339</v>
      </c>
      <c r="D11635" s="16" t="s">
        <v>621</v>
      </c>
      <c r="E11635">
        <v>159.83000000000001</v>
      </c>
    </row>
    <row r="11636" spans="1:5" ht="12.75" customHeight="1" x14ac:dyDescent="0.2">
      <c r="A11636">
        <v>89352</v>
      </c>
      <c r="B11636" t="s">
        <v>2009</v>
      </c>
      <c r="C11636" t="s">
        <v>18340</v>
      </c>
      <c r="D11636" s="16" t="s">
        <v>621</v>
      </c>
      <c r="E11636">
        <v>50.13</v>
      </c>
    </row>
    <row r="11637" spans="1:5" ht="12.75" customHeight="1" x14ac:dyDescent="0.2">
      <c r="A11637">
        <v>89986</v>
      </c>
      <c r="B11637" t="s">
        <v>2009</v>
      </c>
      <c r="C11637" t="s">
        <v>18341</v>
      </c>
      <c r="D11637" s="16" t="s">
        <v>621</v>
      </c>
      <c r="E11637">
        <v>115.4</v>
      </c>
    </row>
    <row r="11638" spans="1:5" ht="12.75" customHeight="1" x14ac:dyDescent="0.2">
      <c r="A11638">
        <v>94499</v>
      </c>
      <c r="B11638" t="s">
        <v>2009</v>
      </c>
      <c r="C11638" t="s">
        <v>18342</v>
      </c>
      <c r="D11638" s="16" t="s">
        <v>621</v>
      </c>
      <c r="E11638">
        <v>405.31</v>
      </c>
    </row>
    <row r="11639" spans="1:5" ht="12.75" customHeight="1" x14ac:dyDescent="0.2">
      <c r="A11639">
        <v>94498</v>
      </c>
      <c r="B11639" t="s">
        <v>2009</v>
      </c>
      <c r="C11639" t="s">
        <v>18343</v>
      </c>
      <c r="D11639" s="16" t="s">
        <v>621</v>
      </c>
      <c r="E11639">
        <v>203.28</v>
      </c>
    </row>
    <row r="11640" spans="1:5" ht="12.75" customHeight="1" x14ac:dyDescent="0.2">
      <c r="A11640">
        <v>94500</v>
      </c>
      <c r="B11640" t="s">
        <v>2009</v>
      </c>
      <c r="C11640" t="s">
        <v>18344</v>
      </c>
      <c r="D11640" s="16" t="s">
        <v>621</v>
      </c>
      <c r="E11640">
        <v>491.9</v>
      </c>
    </row>
    <row r="11641" spans="1:5" ht="12.75" customHeight="1" x14ac:dyDescent="0.2">
      <c r="A11641">
        <v>89353</v>
      </c>
      <c r="B11641" t="s">
        <v>2009</v>
      </c>
      <c r="C11641" t="s">
        <v>18345</v>
      </c>
      <c r="D11641" s="16" t="s">
        <v>621</v>
      </c>
      <c r="E11641">
        <v>55.1</v>
      </c>
    </row>
    <row r="11642" spans="1:5" ht="12.75" customHeight="1" x14ac:dyDescent="0.2">
      <c r="A11642">
        <v>89987</v>
      </c>
      <c r="B11642" t="s">
        <v>2009</v>
      </c>
      <c r="C11642" t="s">
        <v>18346</v>
      </c>
      <c r="D11642" s="16" t="s">
        <v>621</v>
      </c>
      <c r="E11642">
        <v>131.15</v>
      </c>
    </row>
    <row r="11643" spans="1:5" ht="12.75" customHeight="1" x14ac:dyDescent="0.2">
      <c r="A11643">
        <v>94501</v>
      </c>
      <c r="B11643" t="s">
        <v>2009</v>
      </c>
      <c r="C11643" t="s">
        <v>18347</v>
      </c>
      <c r="D11643" s="16" t="s">
        <v>621</v>
      </c>
      <c r="E11643">
        <v>994.83</v>
      </c>
    </row>
    <row r="11644" spans="1:5" ht="12.75" customHeight="1" x14ac:dyDescent="0.2">
      <c r="A11644">
        <v>89349</v>
      </c>
      <c r="B11644" t="s">
        <v>2009</v>
      </c>
      <c r="C11644" t="s">
        <v>18348</v>
      </c>
      <c r="D11644" s="16" t="s">
        <v>621</v>
      </c>
      <c r="E11644">
        <v>36.9</v>
      </c>
    </row>
    <row r="11645" spans="1:5" ht="12.75" customHeight="1" x14ac:dyDescent="0.2">
      <c r="A11645">
        <v>89984</v>
      </c>
      <c r="B11645" t="s">
        <v>2009</v>
      </c>
      <c r="C11645" t="s">
        <v>18349</v>
      </c>
      <c r="D11645" s="16" t="s">
        <v>621</v>
      </c>
      <c r="E11645">
        <v>118.44</v>
      </c>
    </row>
    <row r="11646" spans="1:5" ht="12.75" customHeight="1" x14ac:dyDescent="0.2">
      <c r="A11646">
        <v>89985</v>
      </c>
      <c r="B11646" t="s">
        <v>2009</v>
      </c>
      <c r="C11646" t="s">
        <v>18350</v>
      </c>
      <c r="D11646" s="16" t="s">
        <v>621</v>
      </c>
      <c r="E11646">
        <v>124.51</v>
      </c>
    </row>
    <row r="11647" spans="1:5" ht="12.75" customHeight="1" x14ac:dyDescent="0.2">
      <c r="A11647">
        <v>89351</v>
      </c>
      <c r="B11647" t="s">
        <v>2009</v>
      </c>
      <c r="C11647" t="s">
        <v>18351</v>
      </c>
      <c r="D11647" s="16" t="s">
        <v>621</v>
      </c>
      <c r="E11647">
        <v>45.62</v>
      </c>
    </row>
    <row r="11648" spans="1:5" ht="12.75" customHeight="1" x14ac:dyDescent="0.2">
      <c r="A11648">
        <v>103045</v>
      </c>
      <c r="B11648" t="s">
        <v>2009</v>
      </c>
      <c r="C11648" t="s">
        <v>18352</v>
      </c>
      <c r="D11648" s="16" t="s">
        <v>621</v>
      </c>
      <c r="E11648">
        <v>13.64</v>
      </c>
    </row>
    <row r="11649" spans="1:5" ht="12.75" customHeight="1" x14ac:dyDescent="0.2">
      <c r="A11649">
        <v>103046</v>
      </c>
      <c r="B11649" t="s">
        <v>2009</v>
      </c>
      <c r="C11649" t="s">
        <v>18353</v>
      </c>
      <c r="D11649" s="16" t="s">
        <v>621</v>
      </c>
      <c r="E11649">
        <v>32.64</v>
      </c>
    </row>
    <row r="11650" spans="1:5" ht="12.75" customHeight="1" x14ac:dyDescent="0.2">
      <c r="A11650">
        <v>103048</v>
      </c>
      <c r="B11650" t="s">
        <v>2009</v>
      </c>
      <c r="C11650" t="s">
        <v>18354</v>
      </c>
      <c r="D11650" s="16" t="s">
        <v>621</v>
      </c>
      <c r="E11650">
        <v>25.33</v>
      </c>
    </row>
    <row r="11651" spans="1:5" ht="12.75" customHeight="1" x14ac:dyDescent="0.2">
      <c r="A11651">
        <v>103049</v>
      </c>
      <c r="B11651" t="s">
        <v>2009</v>
      </c>
      <c r="C11651" t="s">
        <v>18355</v>
      </c>
      <c r="D11651" s="16" t="s">
        <v>621</v>
      </c>
      <c r="E11651">
        <v>27.49</v>
      </c>
    </row>
    <row r="11652" spans="1:5" ht="12.75" customHeight="1" x14ac:dyDescent="0.2">
      <c r="A11652">
        <v>103029</v>
      </c>
      <c r="B11652" t="s">
        <v>2009</v>
      </c>
      <c r="C11652" t="s">
        <v>18356</v>
      </c>
      <c r="D11652" s="16" t="s">
        <v>621</v>
      </c>
      <c r="E11652">
        <v>63.01</v>
      </c>
    </row>
    <row r="11653" spans="1:5" ht="12.75" customHeight="1" x14ac:dyDescent="0.2">
      <c r="A11653">
        <v>103019</v>
      </c>
      <c r="B11653" t="s">
        <v>2009</v>
      </c>
      <c r="C11653" t="s">
        <v>18357</v>
      </c>
      <c r="D11653" s="16" t="s">
        <v>621</v>
      </c>
      <c r="E11653">
        <v>219.54</v>
      </c>
    </row>
    <row r="11654" spans="1:5" ht="12.75" customHeight="1" x14ac:dyDescent="0.2">
      <c r="A11654">
        <v>103050</v>
      </c>
      <c r="B11654" t="s">
        <v>2009</v>
      </c>
      <c r="C11654" t="s">
        <v>18358</v>
      </c>
      <c r="D11654" s="16" t="s">
        <v>621</v>
      </c>
      <c r="E11654">
        <v>31.84</v>
      </c>
    </row>
    <row r="11655" spans="1:5" ht="12.75" customHeight="1" x14ac:dyDescent="0.2">
      <c r="A11655">
        <v>103051</v>
      </c>
      <c r="B11655" t="s">
        <v>2009</v>
      </c>
      <c r="C11655" t="s">
        <v>18359</v>
      </c>
      <c r="D11655" s="16" t="s">
        <v>621</v>
      </c>
      <c r="E11655">
        <v>38.44</v>
      </c>
    </row>
    <row r="11656" spans="1:5" ht="12.75" customHeight="1" x14ac:dyDescent="0.2">
      <c r="A11656">
        <v>103052</v>
      </c>
      <c r="B11656" t="s">
        <v>2009</v>
      </c>
      <c r="C11656" t="s">
        <v>18360</v>
      </c>
      <c r="D11656" s="16" t="s">
        <v>621</v>
      </c>
      <c r="E11656">
        <v>51.9</v>
      </c>
    </row>
    <row r="11657" spans="1:5" ht="12.75" customHeight="1" x14ac:dyDescent="0.2">
      <c r="A11657">
        <v>94799</v>
      </c>
      <c r="B11657" t="s">
        <v>2009</v>
      </c>
      <c r="C11657" t="s">
        <v>18361</v>
      </c>
      <c r="D11657" s="16" t="s">
        <v>621</v>
      </c>
      <c r="E11657">
        <v>197.44</v>
      </c>
    </row>
    <row r="11658" spans="1:5" ht="12.75" customHeight="1" x14ac:dyDescent="0.2">
      <c r="A11658">
        <v>94798</v>
      </c>
      <c r="B11658" t="s">
        <v>2009</v>
      </c>
      <c r="C11658" t="s">
        <v>18362</v>
      </c>
      <c r="D11658" s="16" t="s">
        <v>621</v>
      </c>
      <c r="E11658">
        <v>160.46</v>
      </c>
    </row>
    <row r="11659" spans="1:5" ht="12.75" customHeight="1" x14ac:dyDescent="0.2">
      <c r="A11659">
        <v>94797</v>
      </c>
      <c r="B11659" t="s">
        <v>2009</v>
      </c>
      <c r="C11659" t="s">
        <v>18363</v>
      </c>
      <c r="D11659" s="16" t="s">
        <v>621</v>
      </c>
      <c r="E11659">
        <v>97.53</v>
      </c>
    </row>
    <row r="11660" spans="1:5" ht="12.75" customHeight="1" x14ac:dyDescent="0.2">
      <c r="A11660">
        <v>94795</v>
      </c>
      <c r="B11660" t="s">
        <v>2009</v>
      </c>
      <c r="C11660" t="s">
        <v>18364</v>
      </c>
      <c r="D11660" s="16" t="s">
        <v>621</v>
      </c>
      <c r="E11660">
        <v>41.36</v>
      </c>
    </row>
    <row r="11661" spans="1:5" ht="12.75" customHeight="1" x14ac:dyDescent="0.2">
      <c r="A11661">
        <v>94800</v>
      </c>
      <c r="B11661" t="s">
        <v>2009</v>
      </c>
      <c r="C11661" t="s">
        <v>18365</v>
      </c>
      <c r="D11661" s="16" t="s">
        <v>621</v>
      </c>
      <c r="E11661">
        <v>253.55</v>
      </c>
    </row>
    <row r="11662" spans="1:5" ht="12.75" customHeight="1" x14ac:dyDescent="0.2">
      <c r="A11662">
        <v>94796</v>
      </c>
      <c r="B11662" t="s">
        <v>2009</v>
      </c>
      <c r="C11662" t="s">
        <v>18366</v>
      </c>
      <c r="D11662" s="16" t="s">
        <v>621</v>
      </c>
      <c r="E11662">
        <v>48.27</v>
      </c>
    </row>
    <row r="11663" spans="1:5" ht="12.75" customHeight="1" x14ac:dyDescent="0.2">
      <c r="A11663">
        <v>99635</v>
      </c>
      <c r="B11663" t="s">
        <v>2009</v>
      </c>
      <c r="C11663" t="s">
        <v>18367</v>
      </c>
      <c r="D11663" s="16" t="s">
        <v>621</v>
      </c>
      <c r="E11663">
        <v>364.14</v>
      </c>
    </row>
    <row r="11664" spans="1:5" ht="12.75" customHeight="1" x14ac:dyDescent="0.2">
      <c r="A11664">
        <v>103018</v>
      </c>
      <c r="B11664" t="s">
        <v>2009</v>
      </c>
      <c r="C11664" t="s">
        <v>18368</v>
      </c>
      <c r="D11664" s="16" t="s">
        <v>621</v>
      </c>
      <c r="E11664">
        <v>298.41000000000003</v>
      </c>
    </row>
    <row r="11665" spans="1:5" ht="12.75" customHeight="1" x14ac:dyDescent="0.2">
      <c r="A11665">
        <v>95252</v>
      </c>
      <c r="B11665" t="s">
        <v>2009</v>
      </c>
      <c r="C11665" t="s">
        <v>18369</v>
      </c>
      <c r="D11665" s="16" t="s">
        <v>621</v>
      </c>
      <c r="E11665">
        <v>207.63</v>
      </c>
    </row>
    <row r="11666" spans="1:5" ht="12.75" customHeight="1" x14ac:dyDescent="0.2">
      <c r="A11666">
        <v>95251</v>
      </c>
      <c r="B11666" t="s">
        <v>2009</v>
      </c>
      <c r="C11666" t="s">
        <v>18370</v>
      </c>
      <c r="D11666" s="16" t="s">
        <v>621</v>
      </c>
      <c r="E11666">
        <v>171.28</v>
      </c>
    </row>
    <row r="11667" spans="1:5" ht="12.75" customHeight="1" x14ac:dyDescent="0.2">
      <c r="A11667">
        <v>95250</v>
      </c>
      <c r="B11667" t="s">
        <v>2009</v>
      </c>
      <c r="C11667" t="s">
        <v>18371</v>
      </c>
      <c r="D11667" s="16" t="s">
        <v>621</v>
      </c>
      <c r="E11667">
        <v>115.76</v>
      </c>
    </row>
    <row r="11668" spans="1:5" ht="12.75" customHeight="1" x14ac:dyDescent="0.2">
      <c r="A11668">
        <v>95248</v>
      </c>
      <c r="B11668" t="s">
        <v>2009</v>
      </c>
      <c r="C11668" t="s">
        <v>18372</v>
      </c>
      <c r="D11668" s="16" t="s">
        <v>621</v>
      </c>
      <c r="E11668">
        <v>72.790000000000006</v>
      </c>
    </row>
    <row r="11669" spans="1:5" ht="12.75" customHeight="1" x14ac:dyDescent="0.2">
      <c r="A11669">
        <v>95253</v>
      </c>
      <c r="B11669" t="s">
        <v>2009</v>
      </c>
      <c r="C11669" t="s">
        <v>18373</v>
      </c>
      <c r="D11669" s="16" t="s">
        <v>621</v>
      </c>
      <c r="E11669">
        <v>315.86</v>
      </c>
    </row>
    <row r="11670" spans="1:5" ht="12.75" customHeight="1" x14ac:dyDescent="0.2">
      <c r="A11670">
        <v>95249</v>
      </c>
      <c r="B11670" t="s">
        <v>2009</v>
      </c>
      <c r="C11670" t="s">
        <v>18374</v>
      </c>
      <c r="D11670" s="16" t="s">
        <v>621</v>
      </c>
      <c r="E11670">
        <v>85.77</v>
      </c>
    </row>
    <row r="11671" spans="1:5" ht="12.75" customHeight="1" x14ac:dyDescent="0.2">
      <c r="A11671">
        <v>99622</v>
      </c>
      <c r="B11671" t="s">
        <v>2009</v>
      </c>
      <c r="C11671" t="s">
        <v>18375</v>
      </c>
      <c r="D11671" s="16" t="s">
        <v>621</v>
      </c>
      <c r="E11671">
        <v>225.88</v>
      </c>
    </row>
    <row r="11672" spans="1:5" ht="12.75" customHeight="1" x14ac:dyDescent="0.2">
      <c r="A11672">
        <v>99621</v>
      </c>
      <c r="B11672" t="s">
        <v>2009</v>
      </c>
      <c r="C11672" t="s">
        <v>18376</v>
      </c>
      <c r="D11672" s="16" t="s">
        <v>621</v>
      </c>
      <c r="E11672">
        <v>199.98</v>
      </c>
    </row>
    <row r="11673" spans="1:5" ht="12.75" customHeight="1" x14ac:dyDescent="0.2">
      <c r="A11673">
        <v>99620</v>
      </c>
      <c r="B11673" t="s">
        <v>2009</v>
      </c>
      <c r="C11673" t="s">
        <v>18377</v>
      </c>
      <c r="D11673" s="16" t="s">
        <v>621</v>
      </c>
      <c r="E11673">
        <v>134.47</v>
      </c>
    </row>
    <row r="11674" spans="1:5" ht="12.75" customHeight="1" x14ac:dyDescent="0.2">
      <c r="A11674">
        <v>103008</v>
      </c>
      <c r="B11674" t="s">
        <v>2009</v>
      </c>
      <c r="C11674" t="s">
        <v>18378</v>
      </c>
      <c r="D11674" s="16" t="s">
        <v>621</v>
      </c>
      <c r="E11674">
        <v>80.47</v>
      </c>
    </row>
    <row r="11675" spans="1:5" ht="12.75" customHeight="1" x14ac:dyDescent="0.2">
      <c r="A11675">
        <v>99624</v>
      </c>
      <c r="B11675" t="s">
        <v>2009</v>
      </c>
      <c r="C11675" t="s">
        <v>18379</v>
      </c>
      <c r="D11675" s="16" t="s">
        <v>621</v>
      </c>
      <c r="E11675">
        <v>447.79</v>
      </c>
    </row>
    <row r="11676" spans="1:5" ht="12.75" customHeight="1" x14ac:dyDescent="0.2">
      <c r="A11676">
        <v>99623</v>
      </c>
      <c r="B11676" t="s">
        <v>2009</v>
      </c>
      <c r="C11676" t="s">
        <v>18380</v>
      </c>
      <c r="D11676" s="16" t="s">
        <v>621</v>
      </c>
      <c r="E11676">
        <v>314.56</v>
      </c>
    </row>
    <row r="11677" spans="1:5" ht="12.75" customHeight="1" x14ac:dyDescent="0.2">
      <c r="A11677">
        <v>99625</v>
      </c>
      <c r="B11677" t="s">
        <v>2009</v>
      </c>
      <c r="C11677" t="s">
        <v>18381</v>
      </c>
      <c r="D11677" s="16" t="s">
        <v>621</v>
      </c>
      <c r="E11677">
        <v>614.65</v>
      </c>
    </row>
    <row r="11678" spans="1:5" ht="12.75" customHeight="1" x14ac:dyDescent="0.2">
      <c r="A11678">
        <v>99619</v>
      </c>
      <c r="B11678" t="s">
        <v>2009</v>
      </c>
      <c r="C11678" t="s">
        <v>18382</v>
      </c>
      <c r="D11678" s="16" t="s">
        <v>621</v>
      </c>
      <c r="E11678">
        <v>99.01</v>
      </c>
    </row>
    <row r="11679" spans="1:5" ht="12.75" customHeight="1" x14ac:dyDescent="0.2">
      <c r="A11679">
        <v>99626</v>
      </c>
      <c r="B11679" t="s">
        <v>2009</v>
      </c>
      <c r="C11679" t="s">
        <v>18383</v>
      </c>
      <c r="D11679" s="16" t="s">
        <v>621</v>
      </c>
      <c r="E11679">
        <v>942.9</v>
      </c>
    </row>
    <row r="11680" spans="1:5" ht="12.75" customHeight="1" x14ac:dyDescent="0.2">
      <c r="A11680">
        <v>99631</v>
      </c>
      <c r="B11680" t="s">
        <v>2009</v>
      </c>
      <c r="C11680" t="s">
        <v>18384</v>
      </c>
      <c r="D11680" s="16" t="s">
        <v>621</v>
      </c>
      <c r="E11680">
        <v>128.26</v>
      </c>
    </row>
    <row r="11681" spans="1:5" ht="12.75" customHeight="1" x14ac:dyDescent="0.2">
      <c r="A11681">
        <v>99630</v>
      </c>
      <c r="B11681" t="s">
        <v>2009</v>
      </c>
      <c r="C11681" t="s">
        <v>18385</v>
      </c>
      <c r="D11681" s="16" t="s">
        <v>621</v>
      </c>
      <c r="E11681">
        <v>109.65</v>
      </c>
    </row>
    <row r="11682" spans="1:5" ht="12.75" customHeight="1" x14ac:dyDescent="0.2">
      <c r="A11682">
        <v>99629</v>
      </c>
      <c r="B11682" t="s">
        <v>2009</v>
      </c>
      <c r="C11682" t="s">
        <v>18386</v>
      </c>
      <c r="D11682" s="16" t="s">
        <v>621</v>
      </c>
      <c r="E11682">
        <v>73.989999999999995</v>
      </c>
    </row>
    <row r="11683" spans="1:5" ht="12.75" customHeight="1" x14ac:dyDescent="0.2">
      <c r="A11683">
        <v>99627</v>
      </c>
      <c r="B11683" t="s">
        <v>2009</v>
      </c>
      <c r="C11683" t="s">
        <v>18387</v>
      </c>
      <c r="D11683" s="16" t="s">
        <v>621</v>
      </c>
      <c r="E11683">
        <v>59.87</v>
      </c>
    </row>
    <row r="11684" spans="1:5" ht="12.75" customHeight="1" x14ac:dyDescent="0.2">
      <c r="A11684">
        <v>103009</v>
      </c>
      <c r="B11684" t="s">
        <v>2009</v>
      </c>
      <c r="C11684" t="s">
        <v>18388</v>
      </c>
      <c r="D11684" s="16" t="s">
        <v>621</v>
      </c>
      <c r="E11684">
        <v>289.02</v>
      </c>
    </row>
    <row r="11685" spans="1:5" ht="12.75" customHeight="1" x14ac:dyDescent="0.2">
      <c r="A11685">
        <v>99632</v>
      </c>
      <c r="B11685" t="s">
        <v>2009</v>
      </c>
      <c r="C11685" t="s">
        <v>18389</v>
      </c>
      <c r="D11685" s="16" t="s">
        <v>621</v>
      </c>
      <c r="E11685">
        <v>184.02</v>
      </c>
    </row>
    <row r="11686" spans="1:5" ht="12.75" customHeight="1" x14ac:dyDescent="0.2">
      <c r="A11686">
        <v>99633</v>
      </c>
      <c r="B11686" t="s">
        <v>2009</v>
      </c>
      <c r="C11686" t="s">
        <v>18390</v>
      </c>
      <c r="D11686" s="16" t="s">
        <v>621</v>
      </c>
      <c r="E11686">
        <v>391.3</v>
      </c>
    </row>
    <row r="11687" spans="1:5" ht="12.75" customHeight="1" x14ac:dyDescent="0.2">
      <c r="A11687">
        <v>99628</v>
      </c>
      <c r="B11687" t="s">
        <v>2009</v>
      </c>
      <c r="C11687" t="s">
        <v>18391</v>
      </c>
      <c r="D11687" s="16" t="s">
        <v>621</v>
      </c>
      <c r="E11687">
        <v>66.05</v>
      </c>
    </row>
    <row r="11688" spans="1:5" ht="12.75" customHeight="1" x14ac:dyDescent="0.2">
      <c r="A11688">
        <v>99634</v>
      </c>
      <c r="B11688" t="s">
        <v>2009</v>
      </c>
      <c r="C11688" t="s">
        <v>18392</v>
      </c>
      <c r="D11688" s="16" t="s">
        <v>621</v>
      </c>
      <c r="E11688">
        <v>661.89</v>
      </c>
    </row>
    <row r="11689" spans="1:5" ht="12.75" customHeight="1" x14ac:dyDescent="0.2">
      <c r="A11689">
        <v>103013</v>
      </c>
      <c r="B11689" t="s">
        <v>2009</v>
      </c>
      <c r="C11689" t="s">
        <v>18393</v>
      </c>
      <c r="D11689" s="16" t="s">
        <v>621</v>
      </c>
      <c r="E11689">
        <v>116.14</v>
      </c>
    </row>
    <row r="11690" spans="1:5" ht="12.75" customHeight="1" x14ac:dyDescent="0.2">
      <c r="A11690">
        <v>103012</v>
      </c>
      <c r="B11690" t="s">
        <v>2009</v>
      </c>
      <c r="C11690" t="s">
        <v>18394</v>
      </c>
      <c r="D11690" s="16" t="s">
        <v>621</v>
      </c>
      <c r="E11690">
        <v>107.41</v>
      </c>
    </row>
    <row r="11691" spans="1:5" ht="12.75" customHeight="1" x14ac:dyDescent="0.2">
      <c r="A11691">
        <v>103011</v>
      </c>
      <c r="B11691" t="s">
        <v>2009</v>
      </c>
      <c r="C11691" t="s">
        <v>18395</v>
      </c>
      <c r="D11691" s="16" t="s">
        <v>621</v>
      </c>
      <c r="E11691">
        <v>68.34</v>
      </c>
    </row>
    <row r="11692" spans="1:5" ht="12.75" customHeight="1" x14ac:dyDescent="0.2">
      <c r="A11692">
        <v>103015</v>
      </c>
      <c r="B11692" t="s">
        <v>2009</v>
      </c>
      <c r="C11692" t="s">
        <v>18396</v>
      </c>
      <c r="D11692" s="16" t="s">
        <v>621</v>
      </c>
      <c r="E11692">
        <v>306.01</v>
      </c>
    </row>
    <row r="11693" spans="1:5" ht="12.75" customHeight="1" x14ac:dyDescent="0.2">
      <c r="A11693">
        <v>103014</v>
      </c>
      <c r="B11693" t="s">
        <v>2009</v>
      </c>
      <c r="C11693" t="s">
        <v>18397</v>
      </c>
      <c r="D11693" s="16" t="s">
        <v>621</v>
      </c>
      <c r="E11693">
        <v>174.02</v>
      </c>
    </row>
    <row r="11694" spans="1:5" ht="12.75" customHeight="1" x14ac:dyDescent="0.2">
      <c r="A11694">
        <v>103016</v>
      </c>
      <c r="B11694" t="s">
        <v>2009</v>
      </c>
      <c r="C11694" t="s">
        <v>18398</v>
      </c>
      <c r="D11694" s="16" t="s">
        <v>621</v>
      </c>
      <c r="E11694">
        <v>417.76</v>
      </c>
    </row>
    <row r="11695" spans="1:5" ht="12.75" customHeight="1" x14ac:dyDescent="0.2">
      <c r="A11695">
        <v>103010</v>
      </c>
      <c r="B11695" t="s">
        <v>2009</v>
      </c>
      <c r="C11695" t="s">
        <v>18399</v>
      </c>
      <c r="D11695" s="16" t="s">
        <v>621</v>
      </c>
      <c r="E11695">
        <v>61.03</v>
      </c>
    </row>
    <row r="11696" spans="1:5" ht="12.75" customHeight="1" x14ac:dyDescent="0.2">
      <c r="A11696">
        <v>103017</v>
      </c>
      <c r="B11696" t="s">
        <v>2009</v>
      </c>
      <c r="C11696" t="s">
        <v>18400</v>
      </c>
      <c r="D11696" s="16" t="s">
        <v>621</v>
      </c>
      <c r="E11696">
        <v>726.15</v>
      </c>
    </row>
    <row r="11697" spans="1:5" ht="12.75" customHeight="1" x14ac:dyDescent="0.2">
      <c r="A11697">
        <v>103033</v>
      </c>
      <c r="B11697" t="s">
        <v>2009</v>
      </c>
      <c r="C11697" t="s">
        <v>18401</v>
      </c>
      <c r="D11697" s="16" t="s">
        <v>621</v>
      </c>
      <c r="E11697">
        <v>0</v>
      </c>
    </row>
    <row r="11698" spans="1:5" ht="12.75" customHeight="1" x14ac:dyDescent="0.2">
      <c r="A11698">
        <v>103032</v>
      </c>
      <c r="B11698" t="s">
        <v>2009</v>
      </c>
      <c r="C11698" t="s">
        <v>18402</v>
      </c>
      <c r="D11698" s="16" t="s">
        <v>621</v>
      </c>
      <c r="E11698">
        <v>0</v>
      </c>
    </row>
    <row r="11699" spans="1:5" ht="12.75" customHeight="1" x14ac:dyDescent="0.2">
      <c r="A11699">
        <v>103030</v>
      </c>
      <c r="B11699" t="s">
        <v>2009</v>
      </c>
      <c r="C11699" t="s">
        <v>18403</v>
      </c>
      <c r="D11699" s="16" t="s">
        <v>621</v>
      </c>
      <c r="E11699">
        <v>0</v>
      </c>
    </row>
    <row r="11700" spans="1:5" ht="12.75" customHeight="1" x14ac:dyDescent="0.2">
      <c r="A11700">
        <v>103031</v>
      </c>
      <c r="B11700" t="s">
        <v>2009</v>
      </c>
      <c r="C11700" t="s">
        <v>18404</v>
      </c>
      <c r="D11700" s="16" t="s">
        <v>621</v>
      </c>
      <c r="E11700">
        <v>0</v>
      </c>
    </row>
    <row r="11701" spans="1:5" ht="12.75" customHeight="1" x14ac:dyDescent="0.2">
      <c r="A11701">
        <v>103035</v>
      </c>
      <c r="B11701" t="s">
        <v>2009</v>
      </c>
      <c r="C11701" t="s">
        <v>18405</v>
      </c>
      <c r="D11701" s="16" t="s">
        <v>621</v>
      </c>
      <c r="E11701">
        <v>0</v>
      </c>
    </row>
    <row r="11702" spans="1:5" ht="12.75" customHeight="1" x14ac:dyDescent="0.2">
      <c r="A11702">
        <v>103034</v>
      </c>
      <c r="B11702" t="s">
        <v>2009</v>
      </c>
      <c r="C11702" t="s">
        <v>18406</v>
      </c>
      <c r="D11702" s="16" t="s">
        <v>621</v>
      </c>
      <c r="E11702">
        <v>0</v>
      </c>
    </row>
    <row r="11703" spans="1:5" ht="12.75" customHeight="1" x14ac:dyDescent="0.2">
      <c r="A11703">
        <v>103024</v>
      </c>
      <c r="B11703" t="s">
        <v>2009</v>
      </c>
      <c r="C11703" t="s">
        <v>18407</v>
      </c>
      <c r="D11703" s="16" t="s">
        <v>621</v>
      </c>
      <c r="E11703">
        <v>0</v>
      </c>
    </row>
    <row r="11704" spans="1:5" ht="12.75" customHeight="1" x14ac:dyDescent="0.2">
      <c r="A11704">
        <v>103023</v>
      </c>
      <c r="B11704" t="s">
        <v>2009</v>
      </c>
      <c r="C11704" t="s">
        <v>18408</v>
      </c>
      <c r="D11704" s="16" t="s">
        <v>621</v>
      </c>
      <c r="E11704">
        <v>0</v>
      </c>
    </row>
    <row r="11705" spans="1:5" ht="12.75" customHeight="1" x14ac:dyDescent="0.2">
      <c r="A11705">
        <v>103022</v>
      </c>
      <c r="B11705" t="s">
        <v>2009</v>
      </c>
      <c r="C11705" t="s">
        <v>18409</v>
      </c>
      <c r="D11705" s="16" t="s">
        <v>621</v>
      </c>
      <c r="E11705">
        <v>0</v>
      </c>
    </row>
    <row r="11706" spans="1:5" ht="12.75" customHeight="1" x14ac:dyDescent="0.2">
      <c r="A11706">
        <v>103020</v>
      </c>
      <c r="B11706" t="s">
        <v>2009</v>
      </c>
      <c r="C11706" t="s">
        <v>18410</v>
      </c>
      <c r="D11706" s="16" t="s">
        <v>621</v>
      </c>
      <c r="E11706">
        <v>0</v>
      </c>
    </row>
    <row r="11707" spans="1:5" ht="12.75" customHeight="1" x14ac:dyDescent="0.2">
      <c r="A11707">
        <v>103026</v>
      </c>
      <c r="B11707" t="s">
        <v>2009</v>
      </c>
      <c r="C11707" t="s">
        <v>18411</v>
      </c>
      <c r="D11707" s="16" t="s">
        <v>621</v>
      </c>
      <c r="E11707">
        <v>0</v>
      </c>
    </row>
    <row r="11708" spans="1:5" ht="12.75" customHeight="1" x14ac:dyDescent="0.2">
      <c r="A11708">
        <v>103025</v>
      </c>
      <c r="B11708" t="s">
        <v>2009</v>
      </c>
      <c r="C11708" t="s">
        <v>18412</v>
      </c>
      <c r="D11708" s="16" t="s">
        <v>621</v>
      </c>
      <c r="E11708">
        <v>0</v>
      </c>
    </row>
    <row r="11709" spans="1:5" ht="12.75" customHeight="1" x14ac:dyDescent="0.2">
      <c r="A11709">
        <v>103021</v>
      </c>
      <c r="B11709" t="s">
        <v>2009</v>
      </c>
      <c r="C11709" t="s">
        <v>18413</v>
      </c>
      <c r="D11709" s="16" t="s">
        <v>621</v>
      </c>
      <c r="E11709">
        <v>0</v>
      </c>
    </row>
    <row r="11710" spans="1:5" ht="12.75" customHeight="1" x14ac:dyDescent="0.2">
      <c r="A11710">
        <v>103027</v>
      </c>
      <c r="B11710" t="s">
        <v>2009</v>
      </c>
      <c r="C11710" t="s">
        <v>18414</v>
      </c>
      <c r="D11710" s="16" t="s">
        <v>621</v>
      </c>
      <c r="E11710">
        <v>0</v>
      </c>
    </row>
    <row r="11711" spans="1:5" ht="12.75" customHeight="1" x14ac:dyDescent="0.2">
      <c r="A11711">
        <v>103028</v>
      </c>
      <c r="B11711" t="s">
        <v>2009</v>
      </c>
      <c r="C11711" t="s">
        <v>18415</v>
      </c>
      <c r="D11711" s="16" t="s">
        <v>621</v>
      </c>
      <c r="E11711">
        <v>0</v>
      </c>
    </row>
    <row r="11712" spans="1:5" ht="12.75" customHeight="1" x14ac:dyDescent="0.2">
      <c r="A11712">
        <v>103563</v>
      </c>
      <c r="B11712" t="s">
        <v>2009</v>
      </c>
      <c r="C11712" t="s">
        <v>18416</v>
      </c>
      <c r="D11712" s="16" t="s">
        <v>621</v>
      </c>
      <c r="E11712">
        <v>0</v>
      </c>
    </row>
    <row r="11713" spans="1:5" ht="12.75" customHeight="1" x14ac:dyDescent="0.2">
      <c r="A11713">
        <v>103564</v>
      </c>
      <c r="B11713" t="s">
        <v>2009</v>
      </c>
      <c r="C11713" t="s">
        <v>18417</v>
      </c>
      <c r="D11713" s="16" t="s">
        <v>621</v>
      </c>
      <c r="E11713">
        <v>0</v>
      </c>
    </row>
    <row r="11714" spans="1:5" ht="12.75" customHeight="1" x14ac:dyDescent="0.2">
      <c r="A11714">
        <v>103565</v>
      </c>
      <c r="B11714" t="s">
        <v>2009</v>
      </c>
      <c r="C11714" t="s">
        <v>18418</v>
      </c>
      <c r="D11714" s="16" t="s">
        <v>621</v>
      </c>
      <c r="E11714">
        <v>0</v>
      </c>
    </row>
    <row r="11715" spans="1:5" ht="12.75" customHeight="1" x14ac:dyDescent="0.2">
      <c r="A11715">
        <v>103566</v>
      </c>
      <c r="B11715" t="s">
        <v>2009</v>
      </c>
      <c r="C11715" t="s">
        <v>18419</v>
      </c>
      <c r="D11715" s="16" t="s">
        <v>621</v>
      </c>
      <c r="E11715">
        <v>0</v>
      </c>
    </row>
    <row r="11716" spans="1:5" ht="12.75" customHeight="1" x14ac:dyDescent="0.2">
      <c r="A11716">
        <v>103567</v>
      </c>
      <c r="B11716" t="s">
        <v>2009</v>
      </c>
      <c r="C11716" t="s">
        <v>18420</v>
      </c>
      <c r="D11716" s="16" t="s">
        <v>621</v>
      </c>
      <c r="E11716">
        <v>0</v>
      </c>
    </row>
    <row r="11717" spans="1:5" ht="12.75" customHeight="1" x14ac:dyDescent="0.2">
      <c r="A11717">
        <v>103568</v>
      </c>
      <c r="B11717" t="s">
        <v>2009</v>
      </c>
      <c r="C11717" t="s">
        <v>18421</v>
      </c>
      <c r="D11717" s="16" t="s">
        <v>621</v>
      </c>
      <c r="E11717">
        <v>0</v>
      </c>
    </row>
    <row r="11718" spans="1:5" ht="12.75" customHeight="1" x14ac:dyDescent="0.2">
      <c r="A11718">
        <v>103569</v>
      </c>
      <c r="B11718" t="s">
        <v>2009</v>
      </c>
      <c r="C11718" t="s">
        <v>18422</v>
      </c>
      <c r="D11718" s="16" t="s">
        <v>621</v>
      </c>
      <c r="E11718">
        <v>0</v>
      </c>
    </row>
    <row r="11719" spans="1:5" ht="12.75" customHeight="1" x14ac:dyDescent="0.2">
      <c r="A11719">
        <v>103570</v>
      </c>
      <c r="B11719" t="s">
        <v>2009</v>
      </c>
      <c r="C11719" t="s">
        <v>18423</v>
      </c>
      <c r="D11719" s="16" t="s">
        <v>621</v>
      </c>
      <c r="E11719">
        <v>0</v>
      </c>
    </row>
    <row r="11720" spans="1:5" ht="12.75" customHeight="1" x14ac:dyDescent="0.2">
      <c r="A11720">
        <v>103571</v>
      </c>
      <c r="B11720" t="s">
        <v>2009</v>
      </c>
      <c r="C11720" t="s">
        <v>18424</v>
      </c>
      <c r="D11720" s="16" t="s">
        <v>621</v>
      </c>
      <c r="E11720">
        <v>0</v>
      </c>
    </row>
    <row r="11721" spans="1:5" ht="12.75" customHeight="1" x14ac:dyDescent="0.2">
      <c r="A11721">
        <v>103562</v>
      </c>
      <c r="B11721" t="s">
        <v>2009</v>
      </c>
      <c r="C11721" t="s">
        <v>18425</v>
      </c>
      <c r="D11721" s="16" t="s">
        <v>621</v>
      </c>
      <c r="E11721">
        <v>0</v>
      </c>
    </row>
    <row r="11722" spans="1:5" ht="12.75" customHeight="1" x14ac:dyDescent="0.2">
      <c r="A11722">
        <v>103573</v>
      </c>
      <c r="B11722" t="s">
        <v>2009</v>
      </c>
      <c r="C11722" t="s">
        <v>18426</v>
      </c>
      <c r="D11722" s="16" t="s">
        <v>621</v>
      </c>
      <c r="E11722">
        <v>0</v>
      </c>
    </row>
    <row r="11723" spans="1:5" ht="12.75" customHeight="1" x14ac:dyDescent="0.2">
      <c r="A11723">
        <v>103585</v>
      </c>
      <c r="B11723" t="s">
        <v>2009</v>
      </c>
      <c r="C11723" t="s">
        <v>18427</v>
      </c>
      <c r="D11723" s="16" t="s">
        <v>621</v>
      </c>
      <c r="E11723">
        <v>0</v>
      </c>
    </row>
    <row r="11724" spans="1:5" ht="12.75" customHeight="1" x14ac:dyDescent="0.2">
      <c r="A11724">
        <v>103586</v>
      </c>
      <c r="B11724" t="s">
        <v>2009</v>
      </c>
      <c r="C11724" t="s">
        <v>18428</v>
      </c>
      <c r="D11724" s="16" t="s">
        <v>621</v>
      </c>
      <c r="E11724">
        <v>0</v>
      </c>
    </row>
    <row r="11725" spans="1:5" ht="12.75" customHeight="1" x14ac:dyDescent="0.2">
      <c r="A11725">
        <v>103574</v>
      </c>
      <c r="B11725" t="s">
        <v>2009</v>
      </c>
      <c r="C11725" t="s">
        <v>18429</v>
      </c>
      <c r="D11725" s="16" t="s">
        <v>621</v>
      </c>
      <c r="E11725">
        <v>0</v>
      </c>
    </row>
    <row r="11726" spans="1:5" ht="12.75" customHeight="1" x14ac:dyDescent="0.2">
      <c r="A11726">
        <v>103575</v>
      </c>
      <c r="B11726" t="s">
        <v>2009</v>
      </c>
      <c r="C11726" t="s">
        <v>18430</v>
      </c>
      <c r="D11726" s="16" t="s">
        <v>621</v>
      </c>
      <c r="E11726">
        <v>0</v>
      </c>
    </row>
    <row r="11727" spans="1:5" ht="12.75" customHeight="1" x14ac:dyDescent="0.2">
      <c r="A11727">
        <v>103576</v>
      </c>
      <c r="B11727" t="s">
        <v>2009</v>
      </c>
      <c r="C11727" t="s">
        <v>18431</v>
      </c>
      <c r="D11727" s="16" t="s">
        <v>621</v>
      </c>
      <c r="E11727">
        <v>0</v>
      </c>
    </row>
    <row r="11728" spans="1:5" ht="12.75" customHeight="1" x14ac:dyDescent="0.2">
      <c r="A11728">
        <v>103577</v>
      </c>
      <c r="B11728" t="s">
        <v>2009</v>
      </c>
      <c r="C11728" t="s">
        <v>18432</v>
      </c>
      <c r="D11728" s="16" t="s">
        <v>621</v>
      </c>
      <c r="E11728">
        <v>0</v>
      </c>
    </row>
    <row r="11729" spans="1:5" ht="12.75" customHeight="1" x14ac:dyDescent="0.2">
      <c r="A11729">
        <v>103578</v>
      </c>
      <c r="B11729" t="s">
        <v>2009</v>
      </c>
      <c r="C11729" t="s">
        <v>18433</v>
      </c>
      <c r="D11729" s="16" t="s">
        <v>621</v>
      </c>
      <c r="E11729">
        <v>0</v>
      </c>
    </row>
    <row r="11730" spans="1:5" ht="12.75" customHeight="1" x14ac:dyDescent="0.2">
      <c r="A11730">
        <v>103579</v>
      </c>
      <c r="B11730" t="s">
        <v>2009</v>
      </c>
      <c r="C11730" t="s">
        <v>18434</v>
      </c>
      <c r="D11730" s="16" t="s">
        <v>621</v>
      </c>
      <c r="E11730">
        <v>0</v>
      </c>
    </row>
    <row r="11731" spans="1:5" ht="12.75" customHeight="1" x14ac:dyDescent="0.2">
      <c r="A11731">
        <v>103580</v>
      </c>
      <c r="B11731" t="s">
        <v>2009</v>
      </c>
      <c r="C11731" t="s">
        <v>18435</v>
      </c>
      <c r="D11731" s="16" t="s">
        <v>621</v>
      </c>
      <c r="E11731">
        <v>0</v>
      </c>
    </row>
    <row r="11732" spans="1:5" ht="12.75" customHeight="1" x14ac:dyDescent="0.2">
      <c r="A11732">
        <v>103581</v>
      </c>
      <c r="B11732" t="s">
        <v>2009</v>
      </c>
      <c r="C11732" t="s">
        <v>18436</v>
      </c>
      <c r="D11732" s="16" t="s">
        <v>621</v>
      </c>
      <c r="E11732">
        <v>0</v>
      </c>
    </row>
    <row r="11733" spans="1:5" ht="12.75" customHeight="1" x14ac:dyDescent="0.2">
      <c r="A11733">
        <v>103582</v>
      </c>
      <c r="B11733" t="s">
        <v>2009</v>
      </c>
      <c r="C11733" t="s">
        <v>18437</v>
      </c>
      <c r="D11733" s="16" t="s">
        <v>621</v>
      </c>
      <c r="E11733">
        <v>0</v>
      </c>
    </row>
    <row r="11734" spans="1:5" ht="12.75" customHeight="1" x14ac:dyDescent="0.2">
      <c r="A11734">
        <v>103572</v>
      </c>
      <c r="B11734" t="s">
        <v>2009</v>
      </c>
      <c r="C11734" t="s">
        <v>18438</v>
      </c>
      <c r="D11734" s="16" t="s">
        <v>621</v>
      </c>
      <c r="E11734">
        <v>0</v>
      </c>
    </row>
    <row r="11735" spans="1:5" ht="12.75" customHeight="1" x14ac:dyDescent="0.2">
      <c r="A11735">
        <v>103583</v>
      </c>
      <c r="B11735" t="s">
        <v>2009</v>
      </c>
      <c r="C11735" t="s">
        <v>18439</v>
      </c>
      <c r="D11735" s="16" t="s">
        <v>621</v>
      </c>
      <c r="E11735">
        <v>0</v>
      </c>
    </row>
    <row r="11736" spans="1:5" ht="12.75" customHeight="1" x14ac:dyDescent="0.2">
      <c r="A11736">
        <v>103584</v>
      </c>
      <c r="B11736" t="s">
        <v>2009</v>
      </c>
      <c r="C11736" t="s">
        <v>18440</v>
      </c>
      <c r="D11736" s="16" t="s">
        <v>621</v>
      </c>
      <c r="E11736">
        <v>0</v>
      </c>
    </row>
    <row r="11737" spans="1:5" ht="12.75" customHeight="1" x14ac:dyDescent="0.2">
      <c r="A11737">
        <v>103557</v>
      </c>
      <c r="B11737" t="s">
        <v>2009</v>
      </c>
      <c r="C11737" t="s">
        <v>18441</v>
      </c>
      <c r="D11737" s="16" t="s">
        <v>621</v>
      </c>
      <c r="E11737">
        <v>0</v>
      </c>
    </row>
    <row r="11738" spans="1:5" ht="12.75" customHeight="1" x14ac:dyDescent="0.2">
      <c r="A11738">
        <v>103558</v>
      </c>
      <c r="B11738" t="s">
        <v>2009</v>
      </c>
      <c r="C11738" t="s">
        <v>18442</v>
      </c>
      <c r="D11738" s="16" t="s">
        <v>621</v>
      </c>
      <c r="E11738">
        <v>0</v>
      </c>
    </row>
    <row r="11739" spans="1:5" ht="12.75" customHeight="1" x14ac:dyDescent="0.2">
      <c r="A11739">
        <v>103559</v>
      </c>
      <c r="B11739" t="s">
        <v>2009</v>
      </c>
      <c r="C11739" t="s">
        <v>18443</v>
      </c>
      <c r="D11739" s="16" t="s">
        <v>621</v>
      </c>
      <c r="E11739">
        <v>0</v>
      </c>
    </row>
    <row r="11740" spans="1:5" ht="12.75" customHeight="1" x14ac:dyDescent="0.2">
      <c r="A11740">
        <v>103560</v>
      </c>
      <c r="B11740" t="s">
        <v>2009</v>
      </c>
      <c r="C11740" t="s">
        <v>18444</v>
      </c>
      <c r="D11740" s="16" t="s">
        <v>621</v>
      </c>
      <c r="E11740">
        <v>0</v>
      </c>
    </row>
    <row r="11741" spans="1:5" ht="12.75" customHeight="1" x14ac:dyDescent="0.2">
      <c r="A11741">
        <v>103561</v>
      </c>
      <c r="B11741" t="s">
        <v>2009</v>
      </c>
      <c r="C11741" t="s">
        <v>18445</v>
      </c>
      <c r="D11741" s="16" t="s">
        <v>621</v>
      </c>
      <c r="E11741">
        <v>0</v>
      </c>
    </row>
    <row r="11742" spans="1:5" ht="12.75" customHeight="1" x14ac:dyDescent="0.2">
      <c r="A11742">
        <v>103529</v>
      </c>
      <c r="B11742" t="s">
        <v>2009</v>
      </c>
      <c r="C11742" t="s">
        <v>18446</v>
      </c>
      <c r="D11742" s="16" t="s">
        <v>621</v>
      </c>
      <c r="E11742">
        <v>0</v>
      </c>
    </row>
    <row r="11743" spans="1:5" ht="12.75" customHeight="1" x14ac:dyDescent="0.2">
      <c r="A11743">
        <v>103530</v>
      </c>
      <c r="B11743" t="s">
        <v>2009</v>
      </c>
      <c r="C11743" t="s">
        <v>18447</v>
      </c>
      <c r="D11743" s="16" t="s">
        <v>621</v>
      </c>
      <c r="E11743">
        <v>0</v>
      </c>
    </row>
    <row r="11744" spans="1:5" ht="12.75" customHeight="1" x14ac:dyDescent="0.2">
      <c r="A11744">
        <v>103531</v>
      </c>
      <c r="B11744" t="s">
        <v>2009</v>
      </c>
      <c r="C11744" t="s">
        <v>18448</v>
      </c>
      <c r="D11744" s="16" t="s">
        <v>621</v>
      </c>
      <c r="E11744">
        <v>0</v>
      </c>
    </row>
    <row r="11745" spans="1:5" ht="12.75" customHeight="1" x14ac:dyDescent="0.2">
      <c r="A11745">
        <v>103532</v>
      </c>
      <c r="B11745" t="s">
        <v>2009</v>
      </c>
      <c r="C11745" t="s">
        <v>18449</v>
      </c>
      <c r="D11745" s="16" t="s">
        <v>621</v>
      </c>
      <c r="E11745">
        <v>0</v>
      </c>
    </row>
    <row r="11746" spans="1:5" ht="12.75" customHeight="1" x14ac:dyDescent="0.2">
      <c r="A11746">
        <v>103533</v>
      </c>
      <c r="B11746" t="s">
        <v>2009</v>
      </c>
      <c r="C11746" t="s">
        <v>18450</v>
      </c>
      <c r="D11746" s="16" t="s">
        <v>621</v>
      </c>
      <c r="E11746">
        <v>0</v>
      </c>
    </row>
    <row r="11747" spans="1:5" ht="12.75" customHeight="1" x14ac:dyDescent="0.2">
      <c r="A11747">
        <v>103534</v>
      </c>
      <c r="B11747" t="s">
        <v>2009</v>
      </c>
      <c r="C11747" t="s">
        <v>18451</v>
      </c>
      <c r="D11747" s="16" t="s">
        <v>621</v>
      </c>
      <c r="E11747">
        <v>0</v>
      </c>
    </row>
    <row r="11748" spans="1:5" ht="12.75" customHeight="1" x14ac:dyDescent="0.2">
      <c r="A11748">
        <v>103535</v>
      </c>
      <c r="B11748" t="s">
        <v>2009</v>
      </c>
      <c r="C11748" t="s">
        <v>18452</v>
      </c>
      <c r="D11748" s="16" t="s">
        <v>621</v>
      </c>
      <c r="E11748">
        <v>0</v>
      </c>
    </row>
    <row r="11749" spans="1:5" ht="12.75" customHeight="1" x14ac:dyDescent="0.2">
      <c r="A11749">
        <v>103527</v>
      </c>
      <c r="B11749" t="s">
        <v>2009</v>
      </c>
      <c r="C11749" t="s">
        <v>18453</v>
      </c>
      <c r="D11749" s="16" t="s">
        <v>621</v>
      </c>
      <c r="E11749">
        <v>0</v>
      </c>
    </row>
    <row r="11750" spans="1:5" ht="12.75" customHeight="1" x14ac:dyDescent="0.2">
      <c r="A11750">
        <v>103536</v>
      </c>
      <c r="B11750" t="s">
        <v>2009</v>
      </c>
      <c r="C11750" t="s">
        <v>18454</v>
      </c>
      <c r="D11750" s="16" t="s">
        <v>621</v>
      </c>
      <c r="E11750">
        <v>0</v>
      </c>
    </row>
    <row r="11751" spans="1:5" ht="12.75" customHeight="1" x14ac:dyDescent="0.2">
      <c r="A11751">
        <v>103528</v>
      </c>
      <c r="B11751" t="s">
        <v>2009</v>
      </c>
      <c r="C11751" t="s">
        <v>18455</v>
      </c>
      <c r="D11751" s="16" t="s">
        <v>621</v>
      </c>
      <c r="E11751">
        <v>0</v>
      </c>
    </row>
    <row r="11752" spans="1:5" ht="12.75" customHeight="1" x14ac:dyDescent="0.2">
      <c r="A11752">
        <v>103541</v>
      </c>
      <c r="B11752" t="s">
        <v>2009</v>
      </c>
      <c r="C11752" t="s">
        <v>18456</v>
      </c>
      <c r="D11752" s="16" t="s">
        <v>621</v>
      </c>
      <c r="E11752">
        <v>0</v>
      </c>
    </row>
    <row r="11753" spans="1:5" ht="12.75" customHeight="1" x14ac:dyDescent="0.2">
      <c r="A11753">
        <v>103539</v>
      </c>
      <c r="B11753" t="s">
        <v>2009</v>
      </c>
      <c r="C11753" t="s">
        <v>18457</v>
      </c>
      <c r="D11753" s="16" t="s">
        <v>621</v>
      </c>
      <c r="E11753">
        <v>0</v>
      </c>
    </row>
    <row r="11754" spans="1:5" ht="12.75" customHeight="1" x14ac:dyDescent="0.2">
      <c r="A11754">
        <v>103540</v>
      </c>
      <c r="B11754" t="s">
        <v>2009</v>
      </c>
      <c r="C11754" t="s">
        <v>18458</v>
      </c>
      <c r="D11754" s="16" t="s">
        <v>621</v>
      </c>
      <c r="E11754">
        <v>0</v>
      </c>
    </row>
    <row r="11755" spans="1:5" ht="12.75" customHeight="1" x14ac:dyDescent="0.2">
      <c r="A11755">
        <v>103542</v>
      </c>
      <c r="B11755" t="s">
        <v>2009</v>
      </c>
      <c r="C11755" t="s">
        <v>18459</v>
      </c>
      <c r="D11755" s="16" t="s">
        <v>621</v>
      </c>
      <c r="E11755">
        <v>0</v>
      </c>
    </row>
    <row r="11756" spans="1:5" ht="12.75" customHeight="1" x14ac:dyDescent="0.2">
      <c r="A11756">
        <v>103543</v>
      </c>
      <c r="B11756" t="s">
        <v>2009</v>
      </c>
      <c r="C11756" t="s">
        <v>18460</v>
      </c>
      <c r="D11756" s="16" t="s">
        <v>621</v>
      </c>
      <c r="E11756">
        <v>0</v>
      </c>
    </row>
    <row r="11757" spans="1:5" ht="12.75" customHeight="1" x14ac:dyDescent="0.2">
      <c r="A11757">
        <v>103544</v>
      </c>
      <c r="B11757" t="s">
        <v>2009</v>
      </c>
      <c r="C11757" t="s">
        <v>18461</v>
      </c>
      <c r="D11757" s="16" t="s">
        <v>621</v>
      </c>
      <c r="E11757">
        <v>0</v>
      </c>
    </row>
    <row r="11758" spans="1:5" ht="12.75" customHeight="1" x14ac:dyDescent="0.2">
      <c r="A11758">
        <v>103545</v>
      </c>
      <c r="B11758" t="s">
        <v>2009</v>
      </c>
      <c r="C11758" t="s">
        <v>18462</v>
      </c>
      <c r="D11758" s="16" t="s">
        <v>621</v>
      </c>
      <c r="E11758">
        <v>0</v>
      </c>
    </row>
    <row r="11759" spans="1:5" ht="12.75" customHeight="1" x14ac:dyDescent="0.2">
      <c r="A11759">
        <v>103537</v>
      </c>
      <c r="B11759" t="s">
        <v>2009</v>
      </c>
      <c r="C11759" t="s">
        <v>18463</v>
      </c>
      <c r="D11759" s="16" t="s">
        <v>621</v>
      </c>
      <c r="E11759">
        <v>0</v>
      </c>
    </row>
    <row r="11760" spans="1:5" ht="12.75" customHeight="1" x14ac:dyDescent="0.2">
      <c r="A11760">
        <v>103546</v>
      </c>
      <c r="B11760" t="s">
        <v>2009</v>
      </c>
      <c r="C11760" t="s">
        <v>18464</v>
      </c>
      <c r="D11760" s="16" t="s">
        <v>621</v>
      </c>
      <c r="E11760">
        <v>0</v>
      </c>
    </row>
    <row r="11761" spans="1:5" ht="12.75" customHeight="1" x14ac:dyDescent="0.2">
      <c r="A11761">
        <v>103538</v>
      </c>
      <c r="B11761" t="s">
        <v>2009</v>
      </c>
      <c r="C11761" t="s">
        <v>18465</v>
      </c>
      <c r="D11761" s="16" t="s">
        <v>621</v>
      </c>
      <c r="E11761">
        <v>0</v>
      </c>
    </row>
    <row r="11762" spans="1:5" ht="12.75" customHeight="1" x14ac:dyDescent="0.2">
      <c r="A11762">
        <v>103549</v>
      </c>
      <c r="B11762" t="s">
        <v>2009</v>
      </c>
      <c r="C11762" t="s">
        <v>18466</v>
      </c>
      <c r="D11762" s="16" t="s">
        <v>621</v>
      </c>
      <c r="E11762">
        <v>0</v>
      </c>
    </row>
    <row r="11763" spans="1:5" ht="12.75" customHeight="1" x14ac:dyDescent="0.2">
      <c r="A11763">
        <v>103550</v>
      </c>
      <c r="B11763" t="s">
        <v>2009</v>
      </c>
      <c r="C11763" t="s">
        <v>18467</v>
      </c>
      <c r="D11763" s="16" t="s">
        <v>621</v>
      </c>
      <c r="E11763">
        <v>0</v>
      </c>
    </row>
    <row r="11764" spans="1:5" ht="12.75" customHeight="1" x14ac:dyDescent="0.2">
      <c r="A11764">
        <v>103551</v>
      </c>
      <c r="B11764" t="s">
        <v>2009</v>
      </c>
      <c r="C11764" t="s">
        <v>18468</v>
      </c>
      <c r="D11764" s="16" t="s">
        <v>621</v>
      </c>
      <c r="E11764">
        <v>0</v>
      </c>
    </row>
    <row r="11765" spans="1:5" ht="12.75" customHeight="1" x14ac:dyDescent="0.2">
      <c r="A11765">
        <v>103552</v>
      </c>
      <c r="B11765" t="s">
        <v>2009</v>
      </c>
      <c r="C11765" t="s">
        <v>18469</v>
      </c>
      <c r="D11765" s="16" t="s">
        <v>621</v>
      </c>
      <c r="E11765">
        <v>0</v>
      </c>
    </row>
    <row r="11766" spans="1:5" ht="12.75" customHeight="1" x14ac:dyDescent="0.2">
      <c r="A11766">
        <v>103553</v>
      </c>
      <c r="B11766" t="s">
        <v>2009</v>
      </c>
      <c r="C11766" t="s">
        <v>18470</v>
      </c>
      <c r="D11766" s="16" t="s">
        <v>621</v>
      </c>
      <c r="E11766">
        <v>0</v>
      </c>
    </row>
    <row r="11767" spans="1:5" ht="12.75" customHeight="1" x14ac:dyDescent="0.2">
      <c r="A11767">
        <v>103554</v>
      </c>
      <c r="B11767" t="s">
        <v>2009</v>
      </c>
      <c r="C11767" t="s">
        <v>18471</v>
      </c>
      <c r="D11767" s="16" t="s">
        <v>621</v>
      </c>
      <c r="E11767">
        <v>0</v>
      </c>
    </row>
    <row r="11768" spans="1:5" ht="12.75" customHeight="1" x14ac:dyDescent="0.2">
      <c r="A11768">
        <v>103555</v>
      </c>
      <c r="B11768" t="s">
        <v>2009</v>
      </c>
      <c r="C11768" t="s">
        <v>18472</v>
      </c>
      <c r="D11768" s="16" t="s">
        <v>621</v>
      </c>
      <c r="E11768">
        <v>0</v>
      </c>
    </row>
    <row r="11769" spans="1:5" ht="12.75" customHeight="1" x14ac:dyDescent="0.2">
      <c r="A11769">
        <v>103547</v>
      </c>
      <c r="B11769" t="s">
        <v>2009</v>
      </c>
      <c r="C11769" t="s">
        <v>18473</v>
      </c>
      <c r="D11769" s="16" t="s">
        <v>621</v>
      </c>
      <c r="E11769">
        <v>0</v>
      </c>
    </row>
    <row r="11770" spans="1:5" ht="12.75" customHeight="1" x14ac:dyDescent="0.2">
      <c r="A11770">
        <v>103556</v>
      </c>
      <c r="B11770" t="s">
        <v>2009</v>
      </c>
      <c r="C11770" t="s">
        <v>18474</v>
      </c>
      <c r="D11770" s="16" t="s">
        <v>621</v>
      </c>
      <c r="E11770">
        <v>0</v>
      </c>
    </row>
    <row r="11771" spans="1:5" ht="12.75" customHeight="1" x14ac:dyDescent="0.2">
      <c r="A11771">
        <v>103548</v>
      </c>
      <c r="B11771" t="s">
        <v>2009</v>
      </c>
      <c r="C11771" t="s">
        <v>18475</v>
      </c>
      <c r="D11771" s="16" t="s">
        <v>621</v>
      </c>
      <c r="E11771">
        <v>0</v>
      </c>
    </row>
  </sheetData>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Roman,Normal"&amp;12&amp;A</oddHeader>
    <oddFooter>&amp;C&amp;"Times New Roman,Normal"&amp;12Página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K31"/>
  <sheetViews>
    <sheetView tabSelected="1" view="pageBreakPreview" zoomScale="95" zoomScaleNormal="100" zoomScalePageLayoutView="95" workbookViewId="0">
      <selection activeCell="N23" sqref="N2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18476</v>
      </c>
      <c r="C2" s="299"/>
      <c r="D2" s="299"/>
      <c r="E2" s="299"/>
      <c r="F2" s="299"/>
      <c r="G2" s="299"/>
      <c r="H2" s="299"/>
      <c r="I2" s="299"/>
      <c r="J2" s="299"/>
    </row>
    <row r="3" spans="2:10" x14ac:dyDescent="0.2">
      <c r="B3" s="300" t="s">
        <v>18477</v>
      </c>
      <c r="C3" s="300"/>
      <c r="D3" s="301" t="str">
        <f>VLOOKUP(B5,'Planilha Orçamentária'!$N$10:$Q$10048,3,0)</f>
        <v>Aplicação de lona plástica para impermeabilização de laje</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m2</v>
      </c>
    </row>
    <row r="5" spans="2:10" x14ac:dyDescent="0.2">
      <c r="B5" s="305" t="s">
        <v>46</v>
      </c>
      <c r="C5" s="305"/>
      <c r="D5" s="305"/>
      <c r="E5" s="305"/>
      <c r="F5" s="305"/>
      <c r="G5" s="305"/>
      <c r="H5" s="306" t="s">
        <v>18481</v>
      </c>
      <c r="I5" s="306"/>
      <c r="J5" s="209" t="str">
        <f>VLOOKUP(B5,'Planilha Orçamentária'!$N$10:$Q$165,2,0)</f>
        <v>4.1.7</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10146</v>
      </c>
      <c r="C7" s="215" t="str">
        <f>VLOOKUP($B7,'INSUMO MARÇO-2026'!$A:$E,2,0)</f>
        <v>DER-ES</v>
      </c>
      <c r="D7" s="216" t="str">
        <f>VLOOKUP($B7,'INSUMO MARÇO-2026'!$A:$E,3,0)</f>
        <v>SERVENTE (AUXILIAR DE OBRAS - SINDUSCON)</v>
      </c>
      <c r="E7" s="217" t="str">
        <f>VLOOKUP($B7,'INSUMO MARÇO-2026'!$A:$E,4,0)</f>
        <v>H</v>
      </c>
      <c r="F7" s="309">
        <v>5.8900000000000003E-3</v>
      </c>
      <c r="G7" s="309"/>
      <c r="H7" s="310">
        <f>VLOOKUP($B7,'INSUMO MARÇO-2026'!$A:$E,5,0)*2.5727</f>
        <v>19.681155000000004</v>
      </c>
      <c r="I7" s="310"/>
      <c r="J7" s="218">
        <f>F7*H7</f>
        <v>0.11592200295000003</v>
      </c>
    </row>
    <row r="8" spans="2:10" s="208" customFormat="1" ht="26.25" customHeight="1" x14ac:dyDescent="0.2">
      <c r="B8" s="214">
        <v>10139</v>
      </c>
      <c r="C8" s="215" t="str">
        <f>VLOOKUP($B8,'INSUMO MARÇO-2026'!$A:$E,2,0)</f>
        <v>DER-ES</v>
      </c>
      <c r="D8" s="216" t="str">
        <f>VLOOKUP($B8,'INSUMO MARÇO-2026'!$A:$E,3,0)</f>
        <v>PEDREIRO (OFICIAL - SINDUSCON)</v>
      </c>
      <c r="E8" s="217" t="str">
        <f>VLOOKUP($B8,'INSUMO MARÇO-2026'!$A:$E,4,0)</f>
        <v>H</v>
      </c>
      <c r="F8" s="309">
        <v>4.9100000000000003E-3</v>
      </c>
      <c r="G8" s="309"/>
      <c r="H8" s="310">
        <f>VLOOKUP($B8,'INSUMO MARÇO-2026'!$A:$E,5,0)*2.5727</f>
        <v>26.035724000000002</v>
      </c>
      <c r="I8" s="310"/>
      <c r="J8" s="218">
        <f>F8*H8</f>
        <v>0.12783540484000003</v>
      </c>
    </row>
    <row r="9" spans="2:10" s="208" customFormat="1" ht="12.75" customHeight="1" x14ac:dyDescent="0.2">
      <c r="B9" s="311" t="s">
        <v>18489</v>
      </c>
      <c r="C9" s="311"/>
      <c r="D9" s="311"/>
      <c r="E9" s="311"/>
      <c r="F9" s="311"/>
      <c r="G9" s="311"/>
      <c r="H9" s="311"/>
      <c r="I9" s="311"/>
      <c r="J9" s="219">
        <f>SUM(J7:J8)</f>
        <v>0.24375740779000005</v>
      </c>
    </row>
    <row r="10" spans="2:10" x14ac:dyDescent="0.2">
      <c r="B10" s="210" t="s">
        <v>18482</v>
      </c>
      <c r="C10" s="211" t="s">
        <v>18483</v>
      </c>
      <c r="D10" s="212" t="s">
        <v>18490</v>
      </c>
      <c r="E10" s="212" t="s">
        <v>18485</v>
      </c>
      <c r="F10" s="307" t="s">
        <v>18491</v>
      </c>
      <c r="G10" s="307"/>
      <c r="H10" s="308" t="s">
        <v>18492</v>
      </c>
      <c r="I10" s="308"/>
      <c r="J10" s="220" t="s">
        <v>18493</v>
      </c>
    </row>
    <row r="11" spans="2:10" ht="30.75" customHeight="1" x14ac:dyDescent="0.2">
      <c r="B11" s="214">
        <v>24116</v>
      </c>
      <c r="C11" s="215" t="str">
        <f>VLOOKUP($B11,'INSUMO MARÇO-2026'!$A:$E,2,0)</f>
        <v>DER-ES</v>
      </c>
      <c r="D11" s="216" t="str">
        <f>VLOOKUP($B11,'INSUMO MARÇO-2026'!$A:$E,3,0)</f>
        <v>LONA PLASTICA PRETA 80 MICRAS</v>
      </c>
      <c r="E11" s="217" t="str">
        <f>VLOOKUP($B11,'INSUMO MARÇO-2026'!$A:$E,4,0)</f>
        <v>M2</v>
      </c>
      <c r="F11" s="312">
        <v>1.1279999999999999</v>
      </c>
      <c r="G11" s="312"/>
      <c r="H11" s="310">
        <f>VLOOKUP($B11,'INSUMO MARÇO-2026'!$A:$E,5,0)</f>
        <v>1.06</v>
      </c>
      <c r="I11" s="310"/>
      <c r="J11" s="221">
        <f>F11*H11</f>
        <v>1.1956799999999999</v>
      </c>
    </row>
    <row r="12" spans="2:10" x14ac:dyDescent="0.2">
      <c r="B12" s="222"/>
      <c r="C12" s="223"/>
      <c r="D12" s="224"/>
      <c r="E12" s="225"/>
      <c r="F12" s="226"/>
      <c r="G12" s="227"/>
      <c r="H12" s="228"/>
      <c r="I12" s="229" t="s">
        <v>18489</v>
      </c>
      <c r="J12" s="230">
        <f>SUM(J11)</f>
        <v>1.1956799999999999</v>
      </c>
    </row>
    <row r="13" spans="2:10" ht="12.75" customHeight="1" x14ac:dyDescent="0.2">
      <c r="B13" s="313" t="s">
        <v>18494</v>
      </c>
      <c r="C13" s="313"/>
      <c r="D13" s="313"/>
      <c r="E13" s="313"/>
      <c r="F13" s="313"/>
      <c r="G13" s="313"/>
      <c r="H13" s="313"/>
      <c r="I13" s="313"/>
      <c r="J13" s="231">
        <f>J9</f>
        <v>0.24375740779000005</v>
      </c>
    </row>
    <row r="14" spans="2:10" x14ac:dyDescent="0.2">
      <c r="B14" s="314" t="s">
        <v>18495</v>
      </c>
      <c r="C14" s="314"/>
      <c r="D14" s="314"/>
      <c r="E14" s="314"/>
      <c r="F14" s="314"/>
      <c r="G14" s="314"/>
      <c r="H14" s="314"/>
      <c r="I14" s="314"/>
      <c r="J14" s="232">
        <f>J12</f>
        <v>1.1956799999999999</v>
      </c>
    </row>
    <row r="15" spans="2:10" x14ac:dyDescent="0.2">
      <c r="B15" s="315" t="s">
        <v>18496</v>
      </c>
      <c r="C15" s="315"/>
      <c r="D15" s="315"/>
      <c r="E15" s="315"/>
      <c r="F15" s="315"/>
      <c r="G15" s="315"/>
      <c r="H15" s="315"/>
      <c r="I15" s="315"/>
      <c r="J15" s="233">
        <v>0</v>
      </c>
    </row>
    <row r="16" spans="2:10" x14ac:dyDescent="0.2">
      <c r="B16" s="315" t="s">
        <v>18497</v>
      </c>
      <c r="C16" s="315"/>
      <c r="D16" s="315"/>
      <c r="E16" s="315"/>
      <c r="F16" s="315"/>
      <c r="G16" s="315"/>
      <c r="H16" s="315"/>
      <c r="I16" s="315"/>
      <c r="J16" s="233">
        <v>1</v>
      </c>
    </row>
    <row r="17" spans="1:11" ht="15" customHeight="1" x14ac:dyDescent="0.2">
      <c r="B17" s="234"/>
      <c r="C17" s="235"/>
      <c r="D17" s="235"/>
      <c r="E17" s="235"/>
      <c r="F17" s="235"/>
      <c r="G17" s="316" t="s">
        <v>18498</v>
      </c>
      <c r="H17" s="316"/>
      <c r="I17" s="316"/>
      <c r="J17" s="233">
        <f>J13+J15</f>
        <v>0.24375740779000005</v>
      </c>
    </row>
    <row r="18" spans="1:11" x14ac:dyDescent="0.2">
      <c r="B18" s="315" t="s">
        <v>18499</v>
      </c>
      <c r="C18" s="315"/>
      <c r="D18" s="315"/>
      <c r="E18" s="315"/>
      <c r="F18" s="315"/>
      <c r="G18" s="315"/>
      <c r="H18" s="315"/>
      <c r="I18" s="315"/>
      <c r="J18" s="232">
        <f>(J13/J16)+(J15/J16)</f>
        <v>0.24375740779000005</v>
      </c>
    </row>
    <row r="19" spans="1:11" x14ac:dyDescent="0.2">
      <c r="B19" s="236"/>
      <c r="C19" s="237"/>
      <c r="D19" s="237"/>
      <c r="E19" s="237"/>
      <c r="F19" s="237"/>
      <c r="G19" s="317" t="s">
        <v>18500</v>
      </c>
      <c r="H19" s="317"/>
      <c r="I19" s="317"/>
      <c r="J19" s="238">
        <f>J14+J18</f>
        <v>1.4394374077899998</v>
      </c>
    </row>
    <row r="20" spans="1:11" x14ac:dyDescent="0.2">
      <c r="B20" s="318" t="s">
        <v>18501</v>
      </c>
      <c r="C20" s="318"/>
      <c r="D20" s="318"/>
      <c r="E20" s="318"/>
      <c r="F20" s="318"/>
      <c r="G20" s="318"/>
      <c r="H20" s="318"/>
      <c r="I20" s="318"/>
      <c r="J20" s="239">
        <f>J19</f>
        <v>1.4394374077899998</v>
      </c>
    </row>
    <row r="21" spans="1:11" x14ac:dyDescent="0.2">
      <c r="B21" s="240"/>
      <c r="J21" s="241"/>
    </row>
    <row r="22" spans="1:11" ht="12.75" customHeight="1" x14ac:dyDescent="0.2">
      <c r="B22" s="319" t="s">
        <v>18502</v>
      </c>
      <c r="C22" s="319"/>
      <c r="D22" s="319"/>
      <c r="E22" s="319"/>
      <c r="F22" s="319"/>
      <c r="G22" s="319"/>
      <c r="H22" s="319"/>
      <c r="I22" s="319"/>
      <c r="J22" s="319"/>
    </row>
    <row r="23" spans="1:11" ht="29.25" customHeight="1" x14ac:dyDescent="0.2">
      <c r="B23" s="320" t="s">
        <v>18503</v>
      </c>
      <c r="C23" s="320"/>
      <c r="D23" s="320"/>
      <c r="E23" s="320"/>
      <c r="F23" s="320"/>
      <c r="G23" s="320"/>
      <c r="H23" s="320"/>
      <c r="I23" s="320"/>
      <c r="J23" s="320"/>
    </row>
    <row r="24" spans="1:11" ht="40.5" customHeight="1" x14ac:dyDescent="0.2">
      <c r="B24" s="320" t="s">
        <v>18504</v>
      </c>
      <c r="C24" s="320"/>
      <c r="D24" s="320"/>
      <c r="E24" s="320"/>
      <c r="F24" s="320"/>
      <c r="G24" s="320"/>
      <c r="H24" s="320"/>
      <c r="I24" s="320"/>
      <c r="J24" s="320"/>
    </row>
    <row r="27" spans="1:11" x14ac:dyDescent="0.2">
      <c r="B27" s="321"/>
      <c r="C27" s="321"/>
      <c r="D27" s="321"/>
      <c r="E27" s="321"/>
      <c r="F27" s="321"/>
      <c r="G27" s="321"/>
      <c r="H27" s="321"/>
      <c r="I27" s="321"/>
      <c r="J27" s="321"/>
      <c r="K27" s="321"/>
    </row>
    <row r="28" spans="1:11" x14ac:dyDescent="0.2">
      <c r="B28" s="321" t="s">
        <v>18505</v>
      </c>
      <c r="C28" s="321"/>
      <c r="D28" s="321"/>
      <c r="E28" s="321"/>
      <c r="F28" s="321"/>
      <c r="G28" s="321"/>
      <c r="H28" s="321"/>
      <c r="I28" s="321"/>
      <c r="J28" s="321"/>
      <c r="K28" s="321"/>
    </row>
    <row r="29" spans="1:11" x14ac:dyDescent="0.2">
      <c r="A29" s="322" t="s">
        <v>235</v>
      </c>
      <c r="B29" s="322"/>
      <c r="C29" s="322"/>
      <c r="D29" s="322"/>
      <c r="E29" s="322"/>
      <c r="F29" s="322"/>
      <c r="G29" s="322"/>
      <c r="H29" s="322"/>
      <c r="I29" s="322"/>
      <c r="J29" s="322"/>
      <c r="K29" s="322"/>
    </row>
    <row r="30" spans="1:11" x14ac:dyDescent="0.2">
      <c r="A30" s="321" t="s">
        <v>236</v>
      </c>
      <c r="B30" s="321"/>
      <c r="C30" s="321"/>
      <c r="D30" s="321"/>
      <c r="E30" s="321"/>
      <c r="F30" s="321"/>
      <c r="G30" s="321"/>
      <c r="H30" s="321"/>
      <c r="I30" s="321"/>
      <c r="J30" s="321"/>
      <c r="K30" s="321"/>
    </row>
    <row r="31" spans="1:11" x14ac:dyDescent="0.2">
      <c r="A31" s="321" t="s">
        <v>237</v>
      </c>
      <c r="B31" s="321"/>
      <c r="C31" s="321"/>
      <c r="D31" s="321"/>
      <c r="E31" s="321"/>
      <c r="F31" s="321"/>
      <c r="G31" s="321"/>
      <c r="H31" s="321"/>
      <c r="I31" s="321"/>
      <c r="J31" s="321"/>
      <c r="K31" s="321"/>
    </row>
  </sheetData>
  <mergeCells count="35">
    <mergeCell ref="A29:K29"/>
    <mergeCell ref="A30:K30"/>
    <mergeCell ref="A31:K31"/>
    <mergeCell ref="B22:J22"/>
    <mergeCell ref="B23:J23"/>
    <mergeCell ref="B24:J24"/>
    <mergeCell ref="B27:K27"/>
    <mergeCell ref="B28:K28"/>
    <mergeCell ref="B16:I16"/>
    <mergeCell ref="G17:I17"/>
    <mergeCell ref="B18:I18"/>
    <mergeCell ref="G19:I19"/>
    <mergeCell ref="B20:I20"/>
    <mergeCell ref="F11:G11"/>
    <mergeCell ref="H11:I11"/>
    <mergeCell ref="B13:I13"/>
    <mergeCell ref="B14:I14"/>
    <mergeCell ref="B15:I15"/>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40"/>
  <sheetViews>
    <sheetView view="pageBreakPreview" zoomScaleNormal="100"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18506</v>
      </c>
      <c r="C2" s="299"/>
      <c r="D2" s="299"/>
      <c r="E2" s="299"/>
      <c r="F2" s="299"/>
      <c r="G2" s="299"/>
      <c r="H2" s="299"/>
      <c r="I2" s="299"/>
      <c r="J2" s="299"/>
    </row>
    <row r="3" spans="2:10" ht="37.5" customHeight="1" x14ac:dyDescent="0.2">
      <c r="B3" s="300" t="s">
        <v>18477</v>
      </c>
      <c r="C3" s="300"/>
      <c r="D3" s="301" t="str">
        <f>VLOOKUP(B5,'Planilha Orçamentária'!$N$10:$Q$10048,3,0)</f>
        <v>Parede com sistema em chapas de gesso para drywall, uso interno, com duas faces simples e estrutura metálica com guias duplas, sem vãos</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m2</v>
      </c>
    </row>
    <row r="5" spans="2:10" x14ac:dyDescent="0.2">
      <c r="B5" s="305" t="s">
        <v>65</v>
      </c>
      <c r="C5" s="305"/>
      <c r="D5" s="305"/>
      <c r="E5" s="305"/>
      <c r="F5" s="305"/>
      <c r="G5" s="305"/>
      <c r="H5" s="306" t="s">
        <v>18481</v>
      </c>
      <c r="I5" s="306"/>
      <c r="J5" s="209" t="str">
        <f>VLOOKUP(B5,'Planilha Orçamentária'!$N$10:$Q$165,2,0)</f>
        <v>5.6</v>
      </c>
    </row>
    <row r="6" spans="2:10" ht="22.5" x14ac:dyDescent="0.2">
      <c r="B6" s="210" t="s">
        <v>18482</v>
      </c>
      <c r="C6" s="211" t="s">
        <v>18483</v>
      </c>
      <c r="D6" s="212" t="s">
        <v>18484</v>
      </c>
      <c r="E6" s="212" t="s">
        <v>18485</v>
      </c>
      <c r="F6" s="307" t="s">
        <v>18486</v>
      </c>
      <c r="G6" s="307"/>
      <c r="H6" s="308" t="s">
        <v>18487</v>
      </c>
      <c r="I6" s="308"/>
      <c r="J6" s="213" t="s">
        <v>18488</v>
      </c>
    </row>
    <row r="7" spans="2:10" s="208" customFormat="1" ht="20.25" customHeight="1" x14ac:dyDescent="0.2">
      <c r="B7" s="214">
        <v>10278</v>
      </c>
      <c r="C7" s="215" t="str">
        <f>VLOOKUP($B7,'INSUMO MARÇO-2026'!$A:$E,2,0)</f>
        <v>DER-ES</v>
      </c>
      <c r="D7" s="216" t="str">
        <f>VLOOKUP($B7,'INSUMO MARÇO-2026'!$A:$E,3,0)</f>
        <v>MONTADOR DE ESTRUTURA - SINTRACONST</v>
      </c>
      <c r="E7" s="217" t="str">
        <f>VLOOKUP($B7,'INSUMO MARÇO-2026'!$A:$E,4,0)</f>
        <v>H</v>
      </c>
      <c r="F7" s="309">
        <v>0.61499999999999999</v>
      </c>
      <c r="G7" s="309"/>
      <c r="H7" s="310">
        <f>VLOOKUP($B7,'INSUMO MARÇO-2026'!$A:$E,5,0)*2.5727</f>
        <v>38.924951000000007</v>
      </c>
      <c r="I7" s="310"/>
      <c r="J7" s="218">
        <f>F7*H7</f>
        <v>23.938844865000004</v>
      </c>
    </row>
    <row r="8" spans="2:10" s="208" customFormat="1" ht="19.5" customHeight="1" x14ac:dyDescent="0.2">
      <c r="B8" s="214">
        <v>10146</v>
      </c>
      <c r="C8" s="215" t="str">
        <f>VLOOKUP($B8,'INSUMO MARÇO-2026'!$A:$E,2,0)</f>
        <v>DER-ES</v>
      </c>
      <c r="D8" s="216" t="str">
        <f>VLOOKUP($B8,'INSUMO MARÇO-2026'!$A:$E,3,0)</f>
        <v>SERVENTE (AUXILIAR DE OBRAS - SINDUSCON)</v>
      </c>
      <c r="E8" s="217" t="str">
        <f>VLOOKUP($B8,'INSUMO MARÇO-2026'!$A:$E,4,0)</f>
        <v>H</v>
      </c>
      <c r="F8" s="309">
        <v>0.20100000000000001</v>
      </c>
      <c r="G8" s="309"/>
      <c r="H8" s="310">
        <f>VLOOKUP($B8,'INSUMO MARÇO-2026'!$A:$E,5,0)*2.5727</f>
        <v>19.681155000000004</v>
      </c>
      <c r="I8" s="310"/>
      <c r="J8" s="218">
        <f>F8*H8</f>
        <v>3.9559121550000009</v>
      </c>
    </row>
    <row r="9" spans="2:10" s="208" customFormat="1" ht="12.75" customHeight="1" x14ac:dyDescent="0.2">
      <c r="B9" s="311" t="s">
        <v>18489</v>
      </c>
      <c r="C9" s="311"/>
      <c r="D9" s="311"/>
      <c r="E9" s="311"/>
      <c r="F9" s="311"/>
      <c r="G9" s="311"/>
      <c r="H9" s="311"/>
      <c r="I9" s="311"/>
      <c r="J9" s="219">
        <f>SUM(J7:J8)</f>
        <v>27.894757020000004</v>
      </c>
    </row>
    <row r="10" spans="2:10" s="208" customFormat="1" x14ac:dyDescent="0.2">
      <c r="B10" s="210" t="s">
        <v>18482</v>
      </c>
      <c r="C10" s="211" t="s">
        <v>18483</v>
      </c>
      <c r="D10" s="212" t="s">
        <v>18490</v>
      </c>
      <c r="E10" s="212" t="s">
        <v>18485</v>
      </c>
      <c r="F10" s="307" t="s">
        <v>18491</v>
      </c>
      <c r="G10" s="307"/>
      <c r="H10" s="308" t="s">
        <v>18492</v>
      </c>
      <c r="I10" s="308"/>
      <c r="J10" s="220" t="s">
        <v>18493</v>
      </c>
    </row>
    <row r="11" spans="2:10" s="208" customFormat="1" ht="45" x14ac:dyDescent="0.2">
      <c r="B11" s="242">
        <v>39443</v>
      </c>
      <c r="C11" s="215" t="str">
        <f>VLOOKUP($B11,'INSUMO MARÇO-2026'!$A:$E,2,0)</f>
        <v>SINAPI</v>
      </c>
      <c r="D11" s="216" t="str">
        <f>VLOOKUP($B11,'INSUMO MARÇO-2026'!$A:$E,3,0)</f>
        <v>PARAFUSO DRY WALL, EM ACO ZINCADO, CABECA LENTILHA E PONTA BROCA (LB), LARGURA 4,2 MM, COMPRIMENTO 13 MM</v>
      </c>
      <c r="E11" s="217" t="str">
        <f>VLOOKUP($B11,'INSUMO MARÇO-2026'!$A:$E,4,0)</f>
        <v>UN</v>
      </c>
      <c r="F11" s="309">
        <v>0.4803</v>
      </c>
      <c r="G11" s="309"/>
      <c r="H11" s="310">
        <f>VLOOKUP($B11,'INSUMO MARÇO-2026'!$A:$E,5,0)</f>
        <v>0.22</v>
      </c>
      <c r="I11" s="310"/>
      <c r="J11" s="218">
        <f t="shared" ref="J11:J19" si="0">F11*H11</f>
        <v>0.105666</v>
      </c>
    </row>
    <row r="12" spans="2:10" s="208" customFormat="1" ht="45" x14ac:dyDescent="0.2">
      <c r="B12" s="242">
        <v>39435</v>
      </c>
      <c r="C12" s="215" t="str">
        <f>VLOOKUP($B12,'INSUMO MARÇO-2026'!$A:$E,2,0)</f>
        <v>SINAPI</v>
      </c>
      <c r="D12" s="216" t="str">
        <f>VLOOKUP($B12,'INSUMO MARÇO-2026'!$A:$E,3,0)</f>
        <v>PARAFUSO DRY WALL, EM ACO FOSFATIZADO, CABECA TROMBETA E PONTA AGULHA (TA), COMPRIMENTO 25 MM</v>
      </c>
      <c r="E12" s="217" t="str">
        <f>VLOOKUP($B12,'INSUMO MARÇO-2026'!$A:$E,4,0)</f>
        <v>UN</v>
      </c>
      <c r="F12" s="309">
        <v>20.186800000000002</v>
      </c>
      <c r="G12" s="309"/>
      <c r="H12" s="310">
        <f>VLOOKUP($B12,'INSUMO MARÇO-2026'!$A:$E,5,0)</f>
        <v>0.09</v>
      </c>
      <c r="I12" s="310"/>
      <c r="J12" s="218">
        <f t="shared" si="0"/>
        <v>1.8168120000000001</v>
      </c>
    </row>
    <row r="13" spans="2:10" s="208" customFormat="1" ht="67.5" x14ac:dyDescent="0.2">
      <c r="B13" s="242">
        <v>39434</v>
      </c>
      <c r="C13" s="215" t="str">
        <f>VLOOKUP($B13,'INSUMO MARÇO-2026'!$A:$E,2,0)</f>
        <v>SINAPI</v>
      </c>
      <c r="D13" s="216" t="str">
        <f>VLOOKUP($B13,'INSUMO MARÇO-2026'!$A:$E,3,0)</f>
        <v>MASSA DE REJUNTE EM PO PARA DRYWALL, A BASE DE GESSO, SECAGEM RAPIDA, PARA TRATAMENTO DE JUNTAS DE CHAPA DE GESSO (NECESSITA ADICAO DE AGUA)</v>
      </c>
      <c r="E13" s="217" t="str">
        <f>VLOOKUP($B13,'INSUMO MARÇO-2026'!$A:$E,4,0)</f>
        <v>KG</v>
      </c>
      <c r="F13" s="309">
        <v>1.0978000000000001</v>
      </c>
      <c r="G13" s="309"/>
      <c r="H13" s="310">
        <f>VLOOKUP($B13,'INSUMO MARÇO-2026'!$A:$E,5,0)</f>
        <v>3.42</v>
      </c>
      <c r="I13" s="310"/>
      <c r="J13" s="218">
        <f t="shared" si="0"/>
        <v>3.7544760000000004</v>
      </c>
    </row>
    <row r="14" spans="2:10" s="208" customFormat="1" ht="20.25" customHeight="1" x14ac:dyDescent="0.2">
      <c r="B14" s="242">
        <v>39432</v>
      </c>
      <c r="C14" s="215" t="str">
        <f>VLOOKUP($B14,'INSUMO MARÇO-2026'!$A:$E,2,0)</f>
        <v>SINAPI</v>
      </c>
      <c r="D14" s="216" t="str">
        <f>VLOOKUP($B14,'INSUMO MARÇO-2026'!$A:$E,3,0)</f>
        <v>FITA DE PAPEL REFORCADA COM LAMINA DE METAL PARA REFORCO DE CANTOS DE CHAPA DE GESSO PARA DRYWALL</v>
      </c>
      <c r="E14" s="217" t="str">
        <f>VLOOKUP($B14,'INSUMO MARÇO-2026'!$A:$E,4,0)</f>
        <v>M</v>
      </c>
      <c r="F14" s="309">
        <v>1.4815</v>
      </c>
      <c r="G14" s="309"/>
      <c r="H14" s="310">
        <f>VLOOKUP($B14,'INSUMO MARÇO-2026'!$A:$E,5,0)</f>
        <v>2.73</v>
      </c>
      <c r="I14" s="310"/>
      <c r="J14" s="218">
        <f t="shared" si="0"/>
        <v>4.0444950000000004</v>
      </c>
    </row>
    <row r="15" spans="2:10" ht="45" x14ac:dyDescent="0.2">
      <c r="B15" s="242">
        <v>39431</v>
      </c>
      <c r="C15" s="215" t="str">
        <f>VLOOKUP($B15,'INSUMO MARÇO-2026'!$A:$E,2,0)</f>
        <v>SINAPI</v>
      </c>
      <c r="D15" s="216" t="str">
        <f>VLOOKUP($B15,'INSUMO MARÇO-2026'!$A:$E,3,0)</f>
        <v>FITA DE PAPEL MICROPERFURADO, 50 X 150 MM, PARA TRATAMENTO DE JUNTAS DE CHAPA DE GESSO PARA DRYWALL</v>
      </c>
      <c r="E15" s="217" t="str">
        <f>VLOOKUP($B15,'INSUMO MARÇO-2026'!$A:$E,4,0)</f>
        <v>M</v>
      </c>
      <c r="F15" s="309">
        <v>2.5026999999999999</v>
      </c>
      <c r="G15" s="309"/>
      <c r="H15" s="310">
        <f>VLOOKUP($B15,'INSUMO MARÇO-2026'!$A:$E,5,0)</f>
        <v>0.31</v>
      </c>
      <c r="I15" s="310"/>
      <c r="J15" s="218">
        <f t="shared" si="0"/>
        <v>0.775837</v>
      </c>
    </row>
    <row r="16" spans="2:10" ht="45" x14ac:dyDescent="0.2">
      <c r="B16" s="242">
        <v>39422</v>
      </c>
      <c r="C16" s="215" t="str">
        <f>VLOOKUP($B16,'INSUMO MARÇO-2026'!$A:$E,2,0)</f>
        <v>SINAPI</v>
      </c>
      <c r="D16" s="216" t="str">
        <f>VLOOKUP($B16,'INSUMO MARÇO-2026'!$A:$E,3,0)</f>
        <v>PERFIL MONTANTE, FORMATO C, EM ACO ZINCADO, PARA ESTRUTURA PAREDE DRYWALL, E = 0,5 MM, 70 X 3000 MM (L X C)</v>
      </c>
      <c r="E16" s="217" t="str">
        <f>VLOOKUP($B16,'INSUMO MARÇO-2026'!$A:$E,4,0)</f>
        <v>M</v>
      </c>
      <c r="F16" s="309">
        <v>4.0011000000000001</v>
      </c>
      <c r="G16" s="309"/>
      <c r="H16" s="310">
        <f>VLOOKUP($B16,'INSUMO MARÇO-2026'!$A:$E,5,0)</f>
        <v>7.02</v>
      </c>
      <c r="I16" s="310"/>
      <c r="J16" s="218">
        <f t="shared" si="0"/>
        <v>28.087721999999999</v>
      </c>
    </row>
    <row r="17" spans="2:10" ht="45" x14ac:dyDescent="0.2">
      <c r="B17" s="242">
        <v>39419</v>
      </c>
      <c r="C17" s="215" t="str">
        <f>VLOOKUP($B17,'INSUMO MARÇO-2026'!$A:$E,2,0)</f>
        <v>SINAPI</v>
      </c>
      <c r="D17" s="216" t="str">
        <f>VLOOKUP($B17,'INSUMO MARÇO-2026'!$A:$E,3,0)</f>
        <v>PERFIL GUIA, FORMATO U, EM ACO ZINCADO, PARA ESTRUTURA PAREDE DRYWALL, E = 0,5 MM, 70 X 3000 MM (L X C)</v>
      </c>
      <c r="E17" s="217" t="str">
        <f>VLOOKUP($B17,'INSUMO MARÇO-2026'!$A:$E,4,0)</f>
        <v>M</v>
      </c>
      <c r="F17" s="309">
        <v>1.5247999999999999</v>
      </c>
      <c r="G17" s="309"/>
      <c r="H17" s="310">
        <f>VLOOKUP($B17,'INSUMO MARÇO-2026'!$A:$E,5,0)</f>
        <v>6.19</v>
      </c>
      <c r="I17" s="310"/>
      <c r="J17" s="218">
        <f t="shared" si="0"/>
        <v>9.4385119999999993</v>
      </c>
    </row>
    <row r="18" spans="2:10" ht="56.25" customHeight="1" x14ac:dyDescent="0.2">
      <c r="B18" s="242">
        <v>39413</v>
      </c>
      <c r="C18" s="215" t="str">
        <f>VLOOKUP($B18,'INSUMO MARÇO-2026'!$A:$E,2,0)</f>
        <v>SINAPI</v>
      </c>
      <c r="D18" s="216" t="str">
        <f>VLOOKUP($B18,'INSUMO MARÇO-2026'!$A:$E,3,0)</f>
        <v>PLACA / CHAPA DE GESSO ACARTONADO, STANDARD (ST), COR BRANCA, E = 12,5 MM, 1200 X 2400 MM (L X C)</v>
      </c>
      <c r="E18" s="217" t="str">
        <f>VLOOKUP($B18,'INSUMO MARÇO-2026'!$A:$E,4,0)</f>
        <v>M2</v>
      </c>
      <c r="F18" s="309">
        <v>2.1059999999999999</v>
      </c>
      <c r="G18" s="309"/>
      <c r="H18" s="310">
        <f>VLOOKUP($B18,'INSUMO MARÇO-2026'!$A:$E,5,0)</f>
        <v>19.72</v>
      </c>
      <c r="I18" s="310"/>
      <c r="J18" s="218">
        <f t="shared" si="0"/>
        <v>41.530319999999996</v>
      </c>
    </row>
    <row r="19" spans="2:10" ht="45" x14ac:dyDescent="0.2">
      <c r="B19" s="242">
        <v>37586</v>
      </c>
      <c r="C19" s="215" t="str">
        <f>VLOOKUP($B19,'INSUMO MARÇO-2026'!$A:$E,2,0)</f>
        <v>SINAPI</v>
      </c>
      <c r="D19" s="216" t="str">
        <f>VLOOKUP($B19,'INSUMO MARÇO-2026'!$A:$E,3,0)</f>
        <v>PINO DE ACO COM ARRUELA CONICA, DIAMETRO ARRUELA = *23* MM E COMP HASTE = *27* MM (ACAO INDIRETA)</v>
      </c>
      <c r="E19" s="243" t="str">
        <f>VLOOKUP($B19,'INSUMO MARÇO-2026'!$A:$E,4,0)</f>
        <v>CENTO</v>
      </c>
      <c r="F19" s="312">
        <v>4.9500000000000002E-2</v>
      </c>
      <c r="G19" s="312"/>
      <c r="H19" s="310">
        <f>VLOOKUP($B19,'INSUMO MARÇO-2026'!$A:$E,5,0)</f>
        <v>48.76</v>
      </c>
      <c r="I19" s="310"/>
      <c r="J19" s="221">
        <f t="shared" si="0"/>
        <v>2.4136199999999999</v>
      </c>
    </row>
    <row r="20" spans="2:10" x14ac:dyDescent="0.2">
      <c r="B20" s="222"/>
      <c r="C20" s="244"/>
      <c r="D20" s="224"/>
      <c r="E20" s="245"/>
      <c r="F20" s="226"/>
      <c r="G20" s="227"/>
      <c r="H20" s="228"/>
      <c r="I20" s="229" t="s">
        <v>18489</v>
      </c>
      <c r="J20" s="230">
        <f>SUM(J11:J19)</f>
        <v>91.967460000000003</v>
      </c>
    </row>
    <row r="21" spans="2:10" ht="12.75" customHeight="1" x14ac:dyDescent="0.2">
      <c r="B21" s="313" t="s">
        <v>18494</v>
      </c>
      <c r="C21" s="313"/>
      <c r="D21" s="313"/>
      <c r="E21" s="313"/>
      <c r="F21" s="313"/>
      <c r="G21" s="313"/>
      <c r="H21" s="313"/>
      <c r="I21" s="313"/>
      <c r="J21" s="231">
        <f>J9</f>
        <v>27.894757020000004</v>
      </c>
    </row>
    <row r="22" spans="2:10" x14ac:dyDescent="0.2">
      <c r="B22" s="314" t="s">
        <v>18495</v>
      </c>
      <c r="C22" s="314"/>
      <c r="D22" s="314"/>
      <c r="E22" s="314"/>
      <c r="F22" s="314"/>
      <c r="G22" s="314"/>
      <c r="H22" s="314"/>
      <c r="I22" s="314"/>
      <c r="J22" s="232">
        <f>J20</f>
        <v>91.967460000000003</v>
      </c>
    </row>
    <row r="23" spans="2:10" x14ac:dyDescent="0.2">
      <c r="B23" s="315" t="s">
        <v>18496</v>
      </c>
      <c r="C23" s="315"/>
      <c r="D23" s="315"/>
      <c r="E23" s="315"/>
      <c r="F23" s="315"/>
      <c r="G23" s="315"/>
      <c r="H23" s="315"/>
      <c r="I23" s="315"/>
      <c r="J23" s="233">
        <v>0</v>
      </c>
    </row>
    <row r="24" spans="2:10" x14ac:dyDescent="0.2">
      <c r="B24" s="315" t="s">
        <v>18497</v>
      </c>
      <c r="C24" s="315"/>
      <c r="D24" s="315"/>
      <c r="E24" s="315"/>
      <c r="F24" s="315"/>
      <c r="G24" s="315"/>
      <c r="H24" s="315"/>
      <c r="I24" s="315"/>
      <c r="J24" s="233">
        <v>1</v>
      </c>
    </row>
    <row r="25" spans="2:10" ht="15" customHeight="1" x14ac:dyDescent="0.2">
      <c r="B25" s="234"/>
      <c r="C25" s="235"/>
      <c r="D25" s="235"/>
      <c r="E25" s="235"/>
      <c r="F25" s="235"/>
      <c r="G25" s="316" t="s">
        <v>18498</v>
      </c>
      <c r="H25" s="316"/>
      <c r="I25" s="316"/>
      <c r="J25" s="233">
        <f>J21+J23</f>
        <v>27.894757020000004</v>
      </c>
    </row>
    <row r="26" spans="2:10" x14ac:dyDescent="0.2">
      <c r="B26" s="315" t="s">
        <v>18499</v>
      </c>
      <c r="C26" s="315"/>
      <c r="D26" s="315"/>
      <c r="E26" s="315"/>
      <c r="F26" s="315"/>
      <c r="G26" s="315"/>
      <c r="H26" s="315"/>
      <c r="I26" s="315"/>
      <c r="J26" s="232">
        <f>(J21/J24)+(J23/J24)</f>
        <v>27.894757020000004</v>
      </c>
    </row>
    <row r="27" spans="2:10" x14ac:dyDescent="0.2">
      <c r="B27" s="236"/>
      <c r="C27" s="237"/>
      <c r="D27" s="237"/>
      <c r="E27" s="237"/>
      <c r="F27" s="237"/>
      <c r="G27" s="317" t="s">
        <v>18500</v>
      </c>
      <c r="H27" s="317"/>
      <c r="I27" s="317"/>
      <c r="J27" s="238">
        <f>J22+J26</f>
        <v>119.86221702</v>
      </c>
    </row>
    <row r="28" spans="2:10" x14ac:dyDescent="0.2">
      <c r="B28" s="318" t="s">
        <v>18501</v>
      </c>
      <c r="C28" s="318"/>
      <c r="D28" s="318"/>
      <c r="E28" s="318"/>
      <c r="F28" s="318"/>
      <c r="G28" s="318"/>
      <c r="H28" s="318"/>
      <c r="I28" s="318"/>
      <c r="J28" s="239">
        <f>J27</f>
        <v>119.86221702</v>
      </c>
    </row>
    <row r="29" spans="2:10" x14ac:dyDescent="0.2">
      <c r="B29" s="240"/>
      <c r="J29" s="241"/>
    </row>
    <row r="30" spans="2:10" ht="12.75" customHeight="1" x14ac:dyDescent="0.2">
      <c r="B30" s="319" t="s">
        <v>18502</v>
      </c>
      <c r="C30" s="319"/>
      <c r="D30" s="319"/>
      <c r="E30" s="319"/>
      <c r="F30" s="319"/>
      <c r="G30" s="319"/>
      <c r="H30" s="319"/>
      <c r="I30" s="319"/>
      <c r="J30" s="319"/>
    </row>
    <row r="31" spans="2:10" ht="29.25" customHeight="1" x14ac:dyDescent="0.2">
      <c r="B31" s="320" t="s">
        <v>18507</v>
      </c>
      <c r="C31" s="320"/>
      <c r="D31" s="320"/>
      <c r="E31" s="320"/>
      <c r="F31" s="320"/>
      <c r="G31" s="320"/>
      <c r="H31" s="320"/>
      <c r="I31" s="320"/>
      <c r="J31" s="320"/>
    </row>
    <row r="32" spans="2:10" ht="36.75" customHeight="1" x14ac:dyDescent="0.2">
      <c r="B32" s="320" t="s">
        <v>18508</v>
      </c>
      <c r="C32" s="320"/>
      <c r="D32" s="320"/>
      <c r="E32" s="320"/>
      <c r="F32" s="320"/>
      <c r="G32" s="320"/>
      <c r="H32" s="320"/>
      <c r="I32" s="320"/>
      <c r="J32" s="320"/>
    </row>
    <row r="33" spans="1:11" ht="12.75" customHeight="1" x14ac:dyDescent="0.2">
      <c r="B33" s="323" t="s">
        <v>18509</v>
      </c>
      <c r="C33" s="323"/>
      <c r="D33" s="323"/>
      <c r="E33" s="323"/>
      <c r="F33" s="323"/>
      <c r="G33" s="323"/>
      <c r="H33" s="323"/>
      <c r="I33" s="323"/>
      <c r="J33" s="323"/>
    </row>
    <row r="36" spans="1:11" x14ac:dyDescent="0.2">
      <c r="B36" s="321"/>
      <c r="C36" s="321"/>
      <c r="D36" s="321"/>
      <c r="E36" s="321"/>
      <c r="F36" s="321"/>
      <c r="G36" s="321"/>
      <c r="H36" s="321"/>
      <c r="I36" s="321"/>
      <c r="J36" s="321"/>
      <c r="K36" s="321"/>
    </row>
    <row r="37" spans="1:11" x14ac:dyDescent="0.2">
      <c r="A37" s="322" t="s">
        <v>235</v>
      </c>
      <c r="B37" s="322"/>
      <c r="C37" s="322"/>
      <c r="D37" s="322"/>
      <c r="E37" s="322"/>
      <c r="F37" s="322"/>
      <c r="G37" s="322"/>
      <c r="H37" s="322"/>
      <c r="I37" s="322"/>
      <c r="J37" s="322"/>
      <c r="K37" s="322"/>
    </row>
    <row r="38" spans="1:11" x14ac:dyDescent="0.2">
      <c r="A38" s="321" t="s">
        <v>236</v>
      </c>
      <c r="B38" s="321"/>
      <c r="C38" s="321"/>
      <c r="D38" s="321"/>
      <c r="E38" s="321"/>
      <c r="F38" s="321"/>
      <c r="G38" s="321"/>
      <c r="H38" s="321"/>
      <c r="I38" s="321"/>
      <c r="J38" s="321"/>
      <c r="K38" s="321"/>
    </row>
    <row r="39" spans="1:11" x14ac:dyDescent="0.2">
      <c r="A39" s="321" t="s">
        <v>237</v>
      </c>
      <c r="B39" s="321"/>
      <c r="C39" s="321"/>
      <c r="D39" s="321"/>
      <c r="E39" s="321"/>
      <c r="F39" s="321"/>
      <c r="G39" s="321"/>
      <c r="H39" s="321"/>
      <c r="I39" s="321"/>
      <c r="J39" s="321"/>
      <c r="K39" s="321"/>
    </row>
    <row r="40" spans="1:11" x14ac:dyDescent="0.2">
      <c r="A40" s="321"/>
      <c r="B40" s="321"/>
      <c r="C40" s="321"/>
      <c r="D40" s="321"/>
      <c r="E40" s="321"/>
      <c r="F40" s="321"/>
      <c r="G40" s="321"/>
      <c r="H40" s="321"/>
      <c r="I40" s="321"/>
      <c r="J40" s="321"/>
      <c r="K40" s="321"/>
    </row>
  </sheetData>
  <mergeCells count="52">
    <mergeCell ref="A39:K39"/>
    <mergeCell ref="A40:K40"/>
    <mergeCell ref="B32:J32"/>
    <mergeCell ref="B33:J33"/>
    <mergeCell ref="B36:K36"/>
    <mergeCell ref="A37:K37"/>
    <mergeCell ref="A38:K38"/>
    <mergeCell ref="B26:I26"/>
    <mergeCell ref="G27:I27"/>
    <mergeCell ref="B28:I28"/>
    <mergeCell ref="B30:J30"/>
    <mergeCell ref="B31:J31"/>
    <mergeCell ref="B21:I21"/>
    <mergeCell ref="B22:I22"/>
    <mergeCell ref="B23:I23"/>
    <mergeCell ref="B24:I24"/>
    <mergeCell ref="G25:I25"/>
    <mergeCell ref="F17:G17"/>
    <mergeCell ref="H17:I17"/>
    <mergeCell ref="F18:G18"/>
    <mergeCell ref="H18:I18"/>
    <mergeCell ref="F19:G19"/>
    <mergeCell ref="H19:I19"/>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0" orientation="portrait" horizontalDpi="300" verticalDpi="300" r:id="rId1"/>
  <headerFooter>
    <oddHeader>&amp;CPágina &amp;P</oddHeader>
    <oddFooter>&amp;C&amp;"Times New Roman,Normal"&amp;12Página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K33"/>
  <sheetViews>
    <sheetView view="pageBreakPreview" zoomScale="95" zoomScaleNormal="100" zoomScalePageLayoutView="95"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18510</v>
      </c>
      <c r="C2" s="299"/>
      <c r="D2" s="299"/>
      <c r="E2" s="299"/>
      <c r="F2" s="299"/>
      <c r="G2" s="299"/>
      <c r="H2" s="299"/>
      <c r="I2" s="299"/>
      <c r="J2" s="299"/>
    </row>
    <row r="3" spans="2:10" ht="37.5" customHeight="1" x14ac:dyDescent="0.2">
      <c r="B3" s="300" t="s">
        <v>18477</v>
      </c>
      <c r="C3" s="300"/>
      <c r="D3" s="301" t="str">
        <f>VLOOKUP(B5,'Planilha Orçamentária'!$N$10:$Q$10048,3,0)</f>
        <v>Preparo de contrapiso com politriz</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m2</v>
      </c>
    </row>
    <row r="5" spans="2:10" x14ac:dyDescent="0.2">
      <c r="B5" s="305" t="s">
        <v>77</v>
      </c>
      <c r="C5" s="305"/>
      <c r="D5" s="305"/>
      <c r="E5" s="305"/>
      <c r="F5" s="305"/>
      <c r="G5" s="305"/>
      <c r="H5" s="306" t="s">
        <v>18481</v>
      </c>
      <c r="I5" s="306"/>
      <c r="J5" s="209" t="str">
        <f>VLOOKUP(B5,'Planilha Orçamentária'!$N$10:$Q$165,2,0)</f>
        <v>6.8</v>
      </c>
    </row>
    <row r="6" spans="2:10" ht="22.5" x14ac:dyDescent="0.2">
      <c r="B6" s="210" t="s">
        <v>18482</v>
      </c>
      <c r="C6" s="211" t="s">
        <v>18483</v>
      </c>
      <c r="D6" s="212" t="s">
        <v>18484</v>
      </c>
      <c r="E6" s="212" t="s">
        <v>18485</v>
      </c>
      <c r="F6" s="307" t="s">
        <v>18486</v>
      </c>
      <c r="G6" s="307"/>
      <c r="H6" s="308" t="s">
        <v>18487</v>
      </c>
      <c r="I6" s="308"/>
      <c r="J6" s="213" t="s">
        <v>18488</v>
      </c>
    </row>
    <row r="7" spans="2:10" s="208" customFormat="1" ht="28.5" customHeight="1" x14ac:dyDescent="0.2">
      <c r="B7" s="214">
        <v>10139</v>
      </c>
      <c r="C7" s="215" t="str">
        <f>VLOOKUP($B7,'INSUMO MARÇO-2026'!$A:$E,2,0)</f>
        <v>DER-ES</v>
      </c>
      <c r="D7" s="216" t="str">
        <f>VLOOKUP($B7,'INSUMO MARÇO-2026'!$A:$E,3,0)</f>
        <v>PEDREIRO (OFICIAL - SINDUSCON)</v>
      </c>
      <c r="E7" s="217" t="str">
        <f>VLOOKUP($B7,'INSUMO MARÇO-2026'!$A:$E,4,0)</f>
        <v>H</v>
      </c>
      <c r="F7" s="309">
        <v>8.7576699999999993E-2</v>
      </c>
      <c r="G7" s="309"/>
      <c r="H7" s="310">
        <f>VLOOKUP($B7,'INSUMO MARÇO-2026'!$A:$E,5,0)*2.5727</f>
        <v>26.035724000000002</v>
      </c>
      <c r="I7" s="310"/>
      <c r="J7" s="218">
        <f>F7*H7</f>
        <v>2.2801227900307999</v>
      </c>
    </row>
    <row r="8" spans="2:10" s="208" customFormat="1" ht="21" customHeight="1" x14ac:dyDescent="0.2">
      <c r="B8" s="214">
        <v>10146</v>
      </c>
      <c r="C8" s="215" t="str">
        <f>VLOOKUP($B8,'INSUMO MARÇO-2026'!$A:$E,2,0)</f>
        <v>DER-ES</v>
      </c>
      <c r="D8" s="216" t="str">
        <f>VLOOKUP($B8,'INSUMO MARÇO-2026'!$A:$E,3,0)</f>
        <v>SERVENTE (AUXILIAR DE OBRAS - SINDUSCON)</v>
      </c>
      <c r="E8" s="217" t="str">
        <f>VLOOKUP($B8,'INSUMO MARÇO-2026'!$A:$E,4,0)</f>
        <v>H</v>
      </c>
      <c r="F8" s="309">
        <v>4.3788399999999998E-2</v>
      </c>
      <c r="G8" s="309"/>
      <c r="H8" s="310">
        <f>VLOOKUP($B8,'INSUMO MARÇO-2026'!$A:$E,5,0)*2.5727</f>
        <v>19.681155000000004</v>
      </c>
      <c r="I8" s="310"/>
      <c r="J8" s="218">
        <f>F8*H8</f>
        <v>0.86180628760200018</v>
      </c>
    </row>
    <row r="9" spans="2:10" s="208" customFormat="1" ht="12.75" customHeight="1" x14ac:dyDescent="0.2">
      <c r="B9" s="311" t="s">
        <v>18489</v>
      </c>
      <c r="C9" s="311"/>
      <c r="D9" s="311"/>
      <c r="E9" s="311"/>
      <c r="F9" s="311"/>
      <c r="G9" s="311"/>
      <c r="H9" s="311"/>
      <c r="I9" s="311"/>
      <c r="J9" s="219">
        <f>SUM(J7:J8)</f>
        <v>3.1419290776327999</v>
      </c>
    </row>
    <row r="10" spans="2:10" x14ac:dyDescent="0.2">
      <c r="B10" s="210" t="s">
        <v>18482</v>
      </c>
      <c r="C10" s="211" t="s">
        <v>18483</v>
      </c>
      <c r="D10" s="212" t="s">
        <v>18511</v>
      </c>
      <c r="E10" s="212" t="s">
        <v>18485</v>
      </c>
      <c r="F10" s="307" t="s">
        <v>18491</v>
      </c>
      <c r="G10" s="307"/>
      <c r="H10" s="308" t="s">
        <v>18492</v>
      </c>
      <c r="I10" s="308"/>
      <c r="J10" s="220" t="s">
        <v>18493</v>
      </c>
    </row>
    <row r="11" spans="2:10" ht="54" customHeight="1" x14ac:dyDescent="0.2">
      <c r="B11" s="242">
        <v>95276</v>
      </c>
      <c r="C11" s="215" t="str">
        <f>VLOOKUP($B11,'SERVIÇOS MARÇO-2026'!$A:$E,2,0)</f>
        <v>SINAPI</v>
      </c>
      <c r="D11" s="216" t="str">
        <f>VLOOKUP($B11,'SERVIÇOS MARÇO-2026'!$A:$E,3,0)</f>
        <v>POLIDORA DE PISO (POLITRIZ), PESO DE 100KG, DIÂMETRO 450 MM, MOTOR ELÉTRICO, POTÊNCIA 4 HP - CHP DIURNO. AF_05/2023</v>
      </c>
      <c r="E11" s="217" t="str">
        <f>VLOOKUP($B11,'SERVIÇOS MARÇO-2026'!$A:$E,4,0)</f>
        <v>CHP</v>
      </c>
      <c r="F11" s="312">
        <v>2.7103200000000001E-2</v>
      </c>
      <c r="G11" s="312"/>
      <c r="H11" s="310">
        <f>VLOOKUP($B11,'SERVIÇOS MARÇO-2026'!$A:$E,5,0)</f>
        <v>3.62</v>
      </c>
      <c r="I11" s="310"/>
      <c r="J11" s="221">
        <f>F11*H11</f>
        <v>9.8113584000000004E-2</v>
      </c>
    </row>
    <row r="12" spans="2:10" ht="69" customHeight="1" x14ac:dyDescent="0.2">
      <c r="B12" s="242">
        <v>95277</v>
      </c>
      <c r="C12" s="215" t="str">
        <f>VLOOKUP($B12,'SERVIÇOS MARÇO-2026'!$A:$E,2,0)</f>
        <v>SINAPI</v>
      </c>
      <c r="D12" s="216" t="str">
        <f>VLOOKUP($B12,'SERVIÇOS MARÇO-2026'!$A:$E,3,0)</f>
        <v>POLIDORA DE PISO (POLITRIZ), PESO DE 100KG, DIÂMETRO 450 MM, MOTOR ELÉTRICO, POTÊNCIA 4 HP - CHI DIURNO. AF_05/2023</v>
      </c>
      <c r="E12" s="217" t="str">
        <f>VLOOKUP($B12,'SERVIÇOS MARÇO-2026'!$A:$E,4,0)</f>
        <v>CHI</v>
      </c>
      <c r="F12" s="312">
        <v>6.0473499999999999E-2</v>
      </c>
      <c r="G12" s="312"/>
      <c r="H12" s="310">
        <f>VLOOKUP($B12,'SERVIÇOS MARÇO-2026'!$A:$E,5,0)</f>
        <v>0.71</v>
      </c>
      <c r="I12" s="310"/>
      <c r="J12" s="221">
        <f>F12*H12</f>
        <v>4.2936184999999995E-2</v>
      </c>
    </row>
    <row r="13" spans="2:10" x14ac:dyDescent="0.2">
      <c r="B13" s="222"/>
      <c r="C13" s="223"/>
      <c r="D13" s="224"/>
      <c r="E13" s="225"/>
      <c r="F13" s="226"/>
      <c r="G13" s="227"/>
      <c r="H13" s="228"/>
      <c r="I13" s="229" t="s">
        <v>18489</v>
      </c>
      <c r="J13" s="230">
        <f>SUM(J11:J12)</f>
        <v>0.14104976899999999</v>
      </c>
    </row>
    <row r="14" spans="2:10" ht="12.75" customHeight="1" x14ac:dyDescent="0.2">
      <c r="B14" s="313" t="s">
        <v>18494</v>
      </c>
      <c r="C14" s="313"/>
      <c r="D14" s="313"/>
      <c r="E14" s="313"/>
      <c r="F14" s="313"/>
      <c r="G14" s="313"/>
      <c r="H14" s="313"/>
      <c r="I14" s="313"/>
      <c r="J14" s="231">
        <f>J9</f>
        <v>3.1419290776327999</v>
      </c>
    </row>
    <row r="15" spans="2:10" x14ac:dyDescent="0.2">
      <c r="B15" s="314" t="s">
        <v>18495</v>
      </c>
      <c r="C15" s="314"/>
      <c r="D15" s="314"/>
      <c r="E15" s="314"/>
      <c r="F15" s="314"/>
      <c r="G15" s="314"/>
      <c r="H15" s="314"/>
      <c r="I15" s="314"/>
      <c r="J15" s="232">
        <f>J13</f>
        <v>0.14104976899999999</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33">
        <f>J14+J16</f>
        <v>3.1419290776327999</v>
      </c>
    </row>
    <row r="19" spans="1:11" x14ac:dyDescent="0.2">
      <c r="B19" s="315" t="s">
        <v>18499</v>
      </c>
      <c r="C19" s="315"/>
      <c r="D19" s="315"/>
      <c r="E19" s="315"/>
      <c r="F19" s="315"/>
      <c r="G19" s="315"/>
      <c r="H19" s="315"/>
      <c r="I19" s="315"/>
      <c r="J19" s="232">
        <f>(J14/J17)+(J16/J17)</f>
        <v>3.1419290776327999</v>
      </c>
    </row>
    <row r="20" spans="1:11" x14ac:dyDescent="0.2">
      <c r="B20" s="236"/>
      <c r="C20" s="237"/>
      <c r="D20" s="237"/>
      <c r="E20" s="237"/>
      <c r="F20" s="237"/>
      <c r="G20" s="317" t="s">
        <v>18500</v>
      </c>
      <c r="H20" s="317"/>
      <c r="I20" s="317"/>
      <c r="J20" s="238">
        <f>J15+J19</f>
        <v>3.2829788466327998</v>
      </c>
    </row>
    <row r="21" spans="1:11" x14ac:dyDescent="0.2">
      <c r="B21" s="318" t="s">
        <v>18501</v>
      </c>
      <c r="C21" s="318"/>
      <c r="D21" s="318"/>
      <c r="E21" s="318"/>
      <c r="F21" s="318"/>
      <c r="G21" s="318"/>
      <c r="H21" s="318"/>
      <c r="I21" s="318"/>
      <c r="J21" s="239">
        <f>J20</f>
        <v>3.2829788466327998</v>
      </c>
    </row>
    <row r="22" spans="1:11" x14ac:dyDescent="0.2">
      <c r="B22" s="240"/>
      <c r="J22" s="241"/>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38.25" customHeight="1" x14ac:dyDescent="0.2">
      <c r="B25" s="320" t="s">
        <v>18512</v>
      </c>
      <c r="C25" s="320"/>
      <c r="D25" s="320"/>
      <c r="E25" s="320"/>
      <c r="F25" s="320"/>
      <c r="G25" s="320"/>
      <c r="H25" s="320"/>
      <c r="I25" s="320"/>
      <c r="J25" s="320"/>
    </row>
    <row r="26" spans="1:11" ht="12.75" customHeight="1" x14ac:dyDescent="0.2">
      <c r="B26" s="323" t="s">
        <v>18513</v>
      </c>
      <c r="C26" s="323"/>
      <c r="D26" s="323"/>
      <c r="E26" s="323"/>
      <c r="F26" s="323"/>
      <c r="G26" s="323"/>
      <c r="H26" s="323"/>
      <c r="I26" s="323"/>
      <c r="J26" s="323"/>
    </row>
    <row r="29" spans="1:11" x14ac:dyDescent="0.2">
      <c r="B29" s="321" t="s">
        <v>18505</v>
      </c>
      <c r="C29" s="321"/>
      <c r="D29" s="321"/>
      <c r="E29" s="321"/>
      <c r="F29" s="321"/>
      <c r="G29" s="321"/>
      <c r="H29" s="321"/>
      <c r="I29" s="321"/>
      <c r="J29" s="321"/>
      <c r="K29" s="321"/>
    </row>
    <row r="30" spans="1:11" x14ac:dyDescent="0.2">
      <c r="A30" s="322" t="s">
        <v>235</v>
      </c>
      <c r="B30" s="322"/>
      <c r="C30" s="322"/>
      <c r="D30" s="322"/>
      <c r="E30" s="322"/>
      <c r="F30" s="322"/>
      <c r="G30" s="322"/>
      <c r="H30" s="322"/>
      <c r="I30" s="322"/>
      <c r="J30" s="322"/>
      <c r="K30" s="322"/>
    </row>
    <row r="31" spans="1:11" x14ac:dyDescent="0.2">
      <c r="A31" s="321" t="s">
        <v>236</v>
      </c>
      <c r="B31" s="321"/>
      <c r="C31" s="321"/>
      <c r="D31" s="321"/>
      <c r="E31" s="321"/>
      <c r="F31" s="321"/>
      <c r="G31" s="321"/>
      <c r="H31" s="321"/>
      <c r="I31" s="321"/>
      <c r="J31" s="321"/>
      <c r="K31" s="321"/>
    </row>
    <row r="32" spans="1:11" x14ac:dyDescent="0.2">
      <c r="A32" s="321" t="s">
        <v>237</v>
      </c>
      <c r="B32" s="321"/>
      <c r="C32" s="321"/>
      <c r="D32" s="321"/>
      <c r="E32" s="321"/>
      <c r="F32" s="321"/>
      <c r="G32" s="321"/>
      <c r="H32" s="321"/>
      <c r="I32" s="321"/>
      <c r="J32" s="321"/>
      <c r="K32" s="321"/>
    </row>
    <row r="33" spans="1:11" x14ac:dyDescent="0.2">
      <c r="A33" s="321"/>
      <c r="B33" s="321"/>
      <c r="C33" s="321"/>
      <c r="D33" s="321"/>
      <c r="E33" s="321"/>
      <c r="F33" s="321"/>
      <c r="G33" s="321"/>
      <c r="H33" s="321"/>
      <c r="I33" s="321"/>
      <c r="J33" s="321"/>
      <c r="K33" s="321"/>
    </row>
  </sheetData>
  <mergeCells count="38">
    <mergeCell ref="A33:K33"/>
    <mergeCell ref="B26:J26"/>
    <mergeCell ref="B29:K29"/>
    <mergeCell ref="A30:K30"/>
    <mergeCell ref="A31:K31"/>
    <mergeCell ref="A32:K32"/>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K36"/>
  <sheetViews>
    <sheetView view="pageBreakPreview" zoomScale="120" zoomScaleNormal="100" zoomScalePageLayoutView="120"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18514</v>
      </c>
      <c r="C2" s="299"/>
      <c r="D2" s="299"/>
      <c r="E2" s="299"/>
      <c r="F2" s="299"/>
      <c r="G2" s="299"/>
      <c r="H2" s="299"/>
      <c r="I2" s="299"/>
      <c r="J2" s="299"/>
    </row>
    <row r="3" spans="2:10" x14ac:dyDescent="0.2">
      <c r="B3" s="300" t="s">
        <v>18477</v>
      </c>
      <c r="C3" s="300"/>
      <c r="D3" s="301" t="str">
        <f>VLOOKUP(B5,'Planilha Orçamentária'!$N$10:$Q$10048,3,0)</f>
        <v xml:space="preserve">Revestimento com placa MDF 6mm revestido com chapa em fórmica </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m2</v>
      </c>
    </row>
    <row r="5" spans="2:10" x14ac:dyDescent="0.2">
      <c r="B5" s="305" t="s">
        <v>80</v>
      </c>
      <c r="C5" s="305"/>
      <c r="D5" s="305"/>
      <c r="E5" s="305"/>
      <c r="F5" s="305"/>
      <c r="G5" s="305"/>
      <c r="H5" s="306" t="s">
        <v>18481</v>
      </c>
      <c r="I5" s="306"/>
      <c r="J5" s="209" t="str">
        <f>VLOOKUP(B5,'Planilha Orçamentária'!$N$10:$Q$165,2,0)</f>
        <v>6.9</v>
      </c>
    </row>
    <row r="6" spans="2:10" ht="22.5" x14ac:dyDescent="0.2">
      <c r="B6" s="210" t="s">
        <v>18482</v>
      </c>
      <c r="C6" s="211" t="s">
        <v>18483</v>
      </c>
      <c r="D6" s="212" t="s">
        <v>18484</v>
      </c>
      <c r="E6" s="212" t="s">
        <v>18485</v>
      </c>
      <c r="F6" s="307" t="s">
        <v>18486</v>
      </c>
      <c r="G6" s="307"/>
      <c r="H6" s="308" t="s">
        <v>18487</v>
      </c>
      <c r="I6" s="308"/>
      <c r="J6" s="213" t="s">
        <v>18488</v>
      </c>
    </row>
    <row r="7" spans="2:10" s="208" customFormat="1" ht="20.25" customHeight="1" x14ac:dyDescent="0.2">
      <c r="B7" s="214">
        <v>10111</v>
      </c>
      <c r="C7" s="215" t="str">
        <f>VLOOKUP($B7,'INSUMO MARÇO-2026'!$A:$E,2,0)</f>
        <v>DER-ES</v>
      </c>
      <c r="D7" s="216" t="str">
        <f>VLOOKUP($B7,'INSUMO MARÇO-2026'!$A:$E,3,0)</f>
        <v>CARPINTEIRO (OFICIAL - SINDUSCON)</v>
      </c>
      <c r="E7" s="217" t="str">
        <f>VLOOKUP($B7,'INSUMO MARÇO-2026'!$A:$E,4,0)</f>
        <v>H</v>
      </c>
      <c r="F7" s="309">
        <v>1</v>
      </c>
      <c r="G7" s="309"/>
      <c r="H7" s="310">
        <f>VLOOKUP($B7,'INSUMO MARÇO-2026'!$A:$E,5,0)*2.5727</f>
        <v>26.035724000000002</v>
      </c>
      <c r="I7" s="310"/>
      <c r="J7" s="218">
        <f>F7*H7</f>
        <v>26.035724000000002</v>
      </c>
    </row>
    <row r="8" spans="2:10" s="208" customFormat="1" ht="19.5" customHeight="1" x14ac:dyDescent="0.2">
      <c r="B8" s="214">
        <v>10139</v>
      </c>
      <c r="C8" s="215" t="str">
        <f>VLOOKUP($B8,'INSUMO MARÇO-2026'!$A:$E,2,0)</f>
        <v>DER-ES</v>
      </c>
      <c r="D8" s="216" t="str">
        <f>VLOOKUP($B8,'INSUMO MARÇO-2026'!$A:$E,3,0)</f>
        <v>PEDREIRO (OFICIAL - SINDUSCON)</v>
      </c>
      <c r="E8" s="217" t="str">
        <f>VLOOKUP($B8,'INSUMO MARÇO-2026'!$A:$E,4,0)</f>
        <v>H</v>
      </c>
      <c r="F8" s="309">
        <v>0.3</v>
      </c>
      <c r="G8" s="309"/>
      <c r="H8" s="310">
        <f>VLOOKUP($B8,'INSUMO MARÇO-2026'!$A:$E,5,0)*2.5727</f>
        <v>26.035724000000002</v>
      </c>
      <c r="I8" s="310"/>
      <c r="J8" s="218">
        <f>F8*H8</f>
        <v>7.8107172</v>
      </c>
    </row>
    <row r="9" spans="2:10" s="208" customFormat="1" ht="24.75" customHeight="1" x14ac:dyDescent="0.2">
      <c r="B9" s="214">
        <v>10146</v>
      </c>
      <c r="C9" s="215" t="str">
        <f>VLOOKUP($B9,'INSUMO MARÇO-2026'!$A:$E,2,0)</f>
        <v>DER-ES</v>
      </c>
      <c r="D9" s="216" t="str">
        <f>VLOOKUP($B9,'INSUMO MARÇO-2026'!$A:$E,3,0)</f>
        <v>SERVENTE (AUXILIAR DE OBRAS - SINDUSCON)</v>
      </c>
      <c r="E9" s="217" t="str">
        <f>VLOOKUP($B9,'INSUMO MARÇO-2026'!$A:$E,4,0)</f>
        <v>H</v>
      </c>
      <c r="F9" s="309">
        <v>0.3</v>
      </c>
      <c r="G9" s="309"/>
      <c r="H9" s="310">
        <f>VLOOKUP($B9,'INSUMO MARÇO-2026'!$A:$E,5,0)*2.5727</f>
        <v>19.681155000000004</v>
      </c>
      <c r="I9" s="310"/>
      <c r="J9" s="218">
        <f>F9*H9</f>
        <v>5.9043465000000008</v>
      </c>
    </row>
    <row r="10" spans="2:10" s="208" customFormat="1" ht="12.75" customHeight="1" x14ac:dyDescent="0.2">
      <c r="B10" s="311" t="s">
        <v>18489</v>
      </c>
      <c r="C10" s="311"/>
      <c r="D10" s="311"/>
      <c r="E10" s="311"/>
      <c r="F10" s="311"/>
      <c r="G10" s="311"/>
      <c r="H10" s="311"/>
      <c r="I10" s="311"/>
      <c r="J10" s="219">
        <f>SUM(J7:J9)</f>
        <v>39.750787700000004</v>
      </c>
    </row>
    <row r="11" spans="2:10" x14ac:dyDescent="0.2">
      <c r="B11" s="210" t="s">
        <v>18482</v>
      </c>
      <c r="C11" s="211" t="s">
        <v>18483</v>
      </c>
      <c r="D11" s="212" t="s">
        <v>18490</v>
      </c>
      <c r="E11" s="212" t="s">
        <v>18485</v>
      </c>
      <c r="F11" s="307" t="s">
        <v>18491</v>
      </c>
      <c r="G11" s="307"/>
      <c r="H11" s="308" t="s">
        <v>18492</v>
      </c>
      <c r="I11" s="308"/>
      <c r="J11" s="220" t="s">
        <v>18493</v>
      </c>
    </row>
    <row r="12" spans="2:10" ht="22.5" x14ac:dyDescent="0.2">
      <c r="B12" s="242">
        <v>622</v>
      </c>
      <c r="C12" s="215" t="s">
        <v>58</v>
      </c>
      <c r="D12" s="216" t="s">
        <v>18515</v>
      </c>
      <c r="E12" s="243" t="s">
        <v>497</v>
      </c>
      <c r="F12" s="324">
        <v>0.2</v>
      </c>
      <c r="G12" s="324"/>
      <c r="H12" s="310">
        <v>38.81</v>
      </c>
      <c r="I12" s="310"/>
      <c r="J12" s="218">
        <f>F12*H12</f>
        <v>7.7620000000000005</v>
      </c>
    </row>
    <row r="13" spans="2:10" x14ac:dyDescent="0.2">
      <c r="B13" s="242">
        <v>8384</v>
      </c>
      <c r="C13" s="215" t="s">
        <v>58</v>
      </c>
      <c r="D13" s="216" t="s">
        <v>18516</v>
      </c>
      <c r="E13" s="243" t="s">
        <v>48</v>
      </c>
      <c r="F13" s="324">
        <v>1</v>
      </c>
      <c r="G13" s="324"/>
      <c r="H13" s="310">
        <v>20.260000000000002</v>
      </c>
      <c r="I13" s="310"/>
      <c r="J13" s="218">
        <f>F13*H13</f>
        <v>20.260000000000002</v>
      </c>
    </row>
    <row r="14" spans="2:10" x14ac:dyDescent="0.2">
      <c r="B14" s="242">
        <v>9123</v>
      </c>
      <c r="C14" s="215" t="s">
        <v>58</v>
      </c>
      <c r="D14" s="216" t="s">
        <v>18517</v>
      </c>
      <c r="E14" s="243" t="s">
        <v>48</v>
      </c>
      <c r="F14" s="324">
        <v>1</v>
      </c>
      <c r="G14" s="324"/>
      <c r="H14" s="310">
        <v>77.09</v>
      </c>
      <c r="I14" s="310"/>
      <c r="J14" s="221">
        <f>F14*H14</f>
        <v>77.09</v>
      </c>
    </row>
    <row r="15" spans="2:10" ht="22.5" x14ac:dyDescent="0.2">
      <c r="B15" s="242">
        <v>1674</v>
      </c>
      <c r="C15" s="215" t="s">
        <v>58</v>
      </c>
      <c r="D15" s="216" t="s">
        <v>18518</v>
      </c>
      <c r="E15" s="243" t="s">
        <v>86</v>
      </c>
      <c r="F15" s="324">
        <v>4</v>
      </c>
      <c r="G15" s="324"/>
      <c r="H15" s="310">
        <v>10.55</v>
      </c>
      <c r="I15" s="310"/>
      <c r="J15" s="221">
        <f>F15*H15</f>
        <v>42.2</v>
      </c>
    </row>
    <row r="16" spans="2:10" x14ac:dyDescent="0.2">
      <c r="B16" s="222"/>
      <c r="C16" s="244"/>
      <c r="D16" s="224"/>
      <c r="E16" s="245"/>
      <c r="F16" s="226"/>
      <c r="G16" s="227"/>
      <c r="H16" s="228"/>
      <c r="I16" s="229" t="s">
        <v>18489</v>
      </c>
      <c r="J16" s="230">
        <f>SUM(J12:J15)</f>
        <v>147.31200000000001</v>
      </c>
    </row>
    <row r="17" spans="2:11" ht="12.75" customHeight="1" x14ac:dyDescent="0.2">
      <c r="B17" s="313" t="s">
        <v>18494</v>
      </c>
      <c r="C17" s="313"/>
      <c r="D17" s="313"/>
      <c r="E17" s="313"/>
      <c r="F17" s="313"/>
      <c r="G17" s="313"/>
      <c r="H17" s="313"/>
      <c r="I17" s="313"/>
      <c r="J17" s="231">
        <f>J10</f>
        <v>39.750787700000004</v>
      </c>
    </row>
    <row r="18" spans="2:11" x14ac:dyDescent="0.2">
      <c r="B18" s="314" t="s">
        <v>18495</v>
      </c>
      <c r="C18" s="314"/>
      <c r="D18" s="314"/>
      <c r="E18" s="314"/>
      <c r="F18" s="314"/>
      <c r="G18" s="314"/>
      <c r="H18" s="314"/>
      <c r="I18" s="314"/>
      <c r="J18" s="232">
        <f>J16</f>
        <v>147.31200000000001</v>
      </c>
    </row>
    <row r="19" spans="2:11" x14ac:dyDescent="0.2">
      <c r="B19" s="315" t="s">
        <v>18496</v>
      </c>
      <c r="C19" s="315"/>
      <c r="D19" s="315"/>
      <c r="E19" s="315"/>
      <c r="F19" s="315"/>
      <c r="G19" s="315"/>
      <c r="H19" s="315"/>
      <c r="I19" s="315"/>
      <c r="J19" s="233">
        <v>0</v>
      </c>
    </row>
    <row r="20" spans="2:11" x14ac:dyDescent="0.2">
      <c r="B20" s="315" t="s">
        <v>18497</v>
      </c>
      <c r="C20" s="315"/>
      <c r="D20" s="315"/>
      <c r="E20" s="315"/>
      <c r="F20" s="315"/>
      <c r="G20" s="315"/>
      <c r="H20" s="315"/>
      <c r="I20" s="315"/>
      <c r="J20" s="233">
        <v>1</v>
      </c>
    </row>
    <row r="21" spans="2:11" ht="15" customHeight="1" x14ac:dyDescent="0.2">
      <c r="B21" s="234"/>
      <c r="C21" s="235"/>
      <c r="D21" s="235"/>
      <c r="E21" s="235"/>
      <c r="F21" s="235"/>
      <c r="G21" s="316" t="s">
        <v>18498</v>
      </c>
      <c r="H21" s="316"/>
      <c r="I21" s="316"/>
      <c r="J21" s="233">
        <f>J17+J19</f>
        <v>39.750787700000004</v>
      </c>
    </row>
    <row r="22" spans="2:11" x14ac:dyDescent="0.2">
      <c r="B22" s="315" t="s">
        <v>18499</v>
      </c>
      <c r="C22" s="315"/>
      <c r="D22" s="315"/>
      <c r="E22" s="315"/>
      <c r="F22" s="315"/>
      <c r="G22" s="315"/>
      <c r="H22" s="315"/>
      <c r="I22" s="315"/>
      <c r="J22" s="232">
        <f>(J17/J20)+(J19/J20)</f>
        <v>39.750787700000004</v>
      </c>
    </row>
    <row r="23" spans="2:11" x14ac:dyDescent="0.2">
      <c r="B23" s="236"/>
      <c r="C23" s="237"/>
      <c r="D23" s="237"/>
      <c r="E23" s="237"/>
      <c r="F23" s="237"/>
      <c r="G23" s="317" t="s">
        <v>18500</v>
      </c>
      <c r="H23" s="317"/>
      <c r="I23" s="317"/>
      <c r="J23" s="238">
        <f>J18+J22</f>
        <v>187.0627877</v>
      </c>
    </row>
    <row r="24" spans="2:11" x14ac:dyDescent="0.2">
      <c r="B24" s="318" t="s">
        <v>18501</v>
      </c>
      <c r="C24" s="318"/>
      <c r="D24" s="318"/>
      <c r="E24" s="318"/>
      <c r="F24" s="318"/>
      <c r="G24" s="318"/>
      <c r="H24" s="318"/>
      <c r="I24" s="318"/>
      <c r="J24" s="239">
        <f>J23</f>
        <v>187.0627877</v>
      </c>
    </row>
    <row r="25" spans="2:11" x14ac:dyDescent="0.2">
      <c r="B25" s="240"/>
      <c r="J25" s="241"/>
    </row>
    <row r="26" spans="2:11" ht="12.75" customHeight="1" x14ac:dyDescent="0.2">
      <c r="B26" s="319" t="s">
        <v>18502</v>
      </c>
      <c r="C26" s="319"/>
      <c r="D26" s="319"/>
      <c r="E26" s="319"/>
      <c r="F26" s="319"/>
      <c r="G26" s="319"/>
      <c r="H26" s="319"/>
      <c r="I26" s="319"/>
      <c r="J26" s="319"/>
    </row>
    <row r="27" spans="2:11" ht="29.25" customHeight="1" x14ac:dyDescent="0.2">
      <c r="B27" s="320" t="s">
        <v>18507</v>
      </c>
      <c r="C27" s="320"/>
      <c r="D27" s="320"/>
      <c r="E27" s="320"/>
      <c r="F27" s="320"/>
      <c r="G27" s="320"/>
      <c r="H27" s="320"/>
      <c r="I27" s="320"/>
      <c r="J27" s="320"/>
    </row>
    <row r="28" spans="2:11" ht="48" customHeight="1" x14ac:dyDescent="0.2">
      <c r="B28" s="320" t="s">
        <v>18519</v>
      </c>
      <c r="C28" s="320"/>
      <c r="D28" s="320"/>
      <c r="E28" s="320"/>
      <c r="F28" s="320"/>
      <c r="G28" s="320"/>
      <c r="H28" s="320"/>
      <c r="I28" s="320"/>
      <c r="J28" s="320"/>
    </row>
    <row r="29" spans="2:11" ht="30" customHeight="1" x14ac:dyDescent="0.2">
      <c r="B29" s="323" t="s">
        <v>18520</v>
      </c>
      <c r="C29" s="323"/>
      <c r="D29" s="323"/>
      <c r="E29" s="323"/>
      <c r="F29" s="323"/>
      <c r="G29" s="323"/>
      <c r="H29" s="323"/>
      <c r="I29" s="323"/>
      <c r="J29" s="323"/>
    </row>
    <row r="32" spans="2:11" x14ac:dyDescent="0.2">
      <c r="B32" s="321" t="s">
        <v>18505</v>
      </c>
      <c r="C32" s="321"/>
      <c r="D32" s="321"/>
      <c r="E32" s="321"/>
      <c r="F32" s="321"/>
      <c r="G32" s="321"/>
      <c r="H32" s="321"/>
      <c r="I32" s="321"/>
      <c r="J32" s="321"/>
      <c r="K32" s="321"/>
    </row>
    <row r="33" spans="1:11" x14ac:dyDescent="0.2">
      <c r="A33" s="322" t="s">
        <v>235</v>
      </c>
      <c r="B33" s="322"/>
      <c r="C33" s="322"/>
      <c r="D33" s="322"/>
      <c r="E33" s="322"/>
      <c r="F33" s="322"/>
      <c r="G33" s="322"/>
      <c r="H33" s="322"/>
      <c r="I33" s="322"/>
      <c r="J33" s="322"/>
      <c r="K33" s="322"/>
    </row>
    <row r="34" spans="1:11" x14ac:dyDescent="0.2">
      <c r="A34" s="321" t="s">
        <v>236</v>
      </c>
      <c r="B34" s="321"/>
      <c r="C34" s="321"/>
      <c r="D34" s="321"/>
      <c r="E34" s="321"/>
      <c r="F34" s="321"/>
      <c r="G34" s="321"/>
      <c r="H34" s="321"/>
      <c r="I34" s="321"/>
      <c r="J34" s="321"/>
      <c r="K34" s="321"/>
    </row>
    <row r="35" spans="1:11" x14ac:dyDescent="0.2">
      <c r="A35" s="321" t="s">
        <v>237</v>
      </c>
      <c r="B35" s="321"/>
      <c r="C35" s="321"/>
      <c r="D35" s="321"/>
      <c r="E35" s="321"/>
      <c r="F35" s="321"/>
      <c r="G35" s="321"/>
      <c r="H35" s="321"/>
      <c r="I35" s="321"/>
      <c r="J35" s="321"/>
      <c r="K35" s="321"/>
    </row>
    <row r="36" spans="1:11" x14ac:dyDescent="0.2">
      <c r="A36" s="321"/>
      <c r="B36" s="321"/>
      <c r="C36" s="321"/>
      <c r="D36" s="321"/>
      <c r="E36" s="321"/>
      <c r="F36" s="321"/>
      <c r="G36" s="321"/>
      <c r="H36" s="321"/>
      <c r="I36" s="321"/>
      <c r="J36" s="321"/>
      <c r="K36" s="321"/>
    </row>
  </sheetData>
  <mergeCells count="44">
    <mergeCell ref="A36:K36"/>
    <mergeCell ref="B29:J29"/>
    <mergeCell ref="B32:K32"/>
    <mergeCell ref="A33:K33"/>
    <mergeCell ref="A34:K34"/>
    <mergeCell ref="A35:K35"/>
    <mergeCell ref="G23:I23"/>
    <mergeCell ref="B24:I24"/>
    <mergeCell ref="B26:J26"/>
    <mergeCell ref="B27:J27"/>
    <mergeCell ref="B28:J28"/>
    <mergeCell ref="B18:I18"/>
    <mergeCell ref="B19:I19"/>
    <mergeCell ref="B20:I20"/>
    <mergeCell ref="G21:I21"/>
    <mergeCell ref="B22:I22"/>
    <mergeCell ref="F14:G14"/>
    <mergeCell ref="H14:I14"/>
    <mergeCell ref="F15:G15"/>
    <mergeCell ref="H15:I15"/>
    <mergeCell ref="B17:I17"/>
    <mergeCell ref="F11:G11"/>
    <mergeCell ref="H11:I11"/>
    <mergeCell ref="F12:G12"/>
    <mergeCell ref="H12:I12"/>
    <mergeCell ref="F13:G13"/>
    <mergeCell ref="H13:I13"/>
    <mergeCell ref="F8:G8"/>
    <mergeCell ref="H8:I8"/>
    <mergeCell ref="F9:G9"/>
    <mergeCell ref="H9:I9"/>
    <mergeCell ref="B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K36"/>
  <sheetViews>
    <sheetView view="pageBreakPreview" zoomScale="95" zoomScaleNormal="100" zoomScalePageLayoutView="95"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18521</v>
      </c>
      <c r="C2" s="299"/>
      <c r="D2" s="299"/>
      <c r="E2" s="299"/>
      <c r="F2" s="299"/>
      <c r="G2" s="299"/>
      <c r="H2" s="299"/>
      <c r="I2" s="299"/>
      <c r="J2" s="299"/>
    </row>
    <row r="3" spans="2:10" ht="69" customHeight="1" x14ac:dyDescent="0.2">
      <c r="B3" s="300" t="s">
        <v>18477</v>
      </c>
      <c r="C3" s="300"/>
      <c r="D3" s="301" t="str">
        <f>VLOOKUP(B5,'Planilha Orçamentária'!$N$10:$Q$10048,3,0)</f>
        <v>Conjunto completo de Porta corta-fogo simples para saída de emergência Dim.: 200x220x5cm, conforme ABNT NBR 11742, classe P-120, chapa de aço galvanizada 24 com revestimento interno de fibra de manta cerâmica de baixa densidade, fechamento automático, inclusive contra-marco, três (3) dobradiças tipo mola com parafusos sextavados, barra antipânico e fechadura tipo trinco sobrepor sem chave, exclusive sinalização e pintura de Acabamento</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84</v>
      </c>
      <c r="C5" s="305"/>
      <c r="D5" s="305"/>
      <c r="E5" s="305"/>
      <c r="F5" s="305"/>
      <c r="G5" s="305"/>
      <c r="H5" s="306" t="s">
        <v>18481</v>
      </c>
      <c r="I5" s="306"/>
      <c r="J5" s="209" t="str">
        <f>VLOOKUP(B5,'Planilha Orçamentária'!$N$10:$Q$165,2,0)</f>
        <v>7.1</v>
      </c>
    </row>
    <row r="6" spans="2:10" ht="22.5" x14ac:dyDescent="0.2">
      <c r="B6" s="210" t="s">
        <v>18482</v>
      </c>
      <c r="C6" s="211" t="s">
        <v>18483</v>
      </c>
      <c r="D6" s="212" t="s">
        <v>18484</v>
      </c>
      <c r="E6" s="212" t="s">
        <v>18485</v>
      </c>
      <c r="F6" s="307" t="s">
        <v>18486</v>
      </c>
      <c r="G6" s="307"/>
      <c r="H6" s="308" t="s">
        <v>18487</v>
      </c>
      <c r="I6" s="308"/>
      <c r="J6" s="213" t="s">
        <v>18488</v>
      </c>
    </row>
    <row r="7" spans="2:10" s="208" customFormat="1" ht="21" customHeight="1" x14ac:dyDescent="0.2">
      <c r="B7" s="214">
        <v>10139</v>
      </c>
      <c r="C7" s="215" t="str">
        <f>VLOOKUP($B7,'INSUMO MARÇO-2026'!$A:$E,2,0)</f>
        <v>DER-ES</v>
      </c>
      <c r="D7" s="216" t="str">
        <f>VLOOKUP($B7,'INSUMO MARÇO-2026'!$A:$E,3,0)</f>
        <v>PEDREIRO (OFICIAL - SINDUSCON)</v>
      </c>
      <c r="E7" s="217" t="str">
        <f>VLOOKUP($B7,'INSUMO MARÇO-2026'!$A:$E,4,0)</f>
        <v>H</v>
      </c>
      <c r="F7" s="309">
        <v>2.0085000000000002</v>
      </c>
      <c r="G7" s="309"/>
      <c r="H7" s="310">
        <f>VLOOKUP($B7,'INSUMO MARÇO-2026'!$A:$E,5,0)*2.5727</f>
        <v>26.035724000000002</v>
      </c>
      <c r="I7" s="310"/>
      <c r="J7" s="218">
        <f>F7*H7</f>
        <v>52.292751654000007</v>
      </c>
    </row>
    <row r="8" spans="2:10" s="208" customFormat="1" ht="22.5" x14ac:dyDescent="0.2">
      <c r="B8" s="214">
        <v>10146</v>
      </c>
      <c r="C8" s="215" t="str">
        <f>VLOOKUP($B8,'INSUMO MARÇO-2026'!$A:$E,2,0)</f>
        <v>DER-ES</v>
      </c>
      <c r="D8" s="216" t="str">
        <f>VLOOKUP($B8,'INSUMO MARÇO-2026'!$A:$E,3,0)</f>
        <v>SERVENTE (AUXILIAR DE OBRAS - SINDUSCON)</v>
      </c>
      <c r="E8" s="217" t="str">
        <f>VLOOKUP($B8,'INSUMO MARÇO-2026'!$A:$E,4,0)</f>
        <v>H</v>
      </c>
      <c r="F8" s="309">
        <v>2.8633999999999999</v>
      </c>
      <c r="G8" s="309"/>
      <c r="H8" s="310">
        <f>VLOOKUP($B8,'INSUMO MARÇO-2026'!$A:$E,5,0)*2.5727</f>
        <v>19.681155000000004</v>
      </c>
      <c r="I8" s="310"/>
      <c r="J8" s="218">
        <f>F8*H8</f>
        <v>56.355019227000007</v>
      </c>
    </row>
    <row r="9" spans="2:10" s="208" customFormat="1" ht="12.75" customHeight="1" x14ac:dyDescent="0.2">
      <c r="B9" s="311" t="s">
        <v>18489</v>
      </c>
      <c r="C9" s="311"/>
      <c r="D9" s="311"/>
      <c r="E9" s="311"/>
      <c r="F9" s="311"/>
      <c r="G9" s="311"/>
      <c r="H9" s="311"/>
      <c r="I9" s="311"/>
      <c r="J9" s="219">
        <f>SUM(J7:J8)</f>
        <v>108.64777088100001</v>
      </c>
    </row>
    <row r="10" spans="2:10" s="208" customFormat="1" x14ac:dyDescent="0.2">
      <c r="B10" s="210" t="s">
        <v>18482</v>
      </c>
      <c r="C10" s="211" t="s">
        <v>18483</v>
      </c>
      <c r="D10" s="212" t="s">
        <v>18490</v>
      </c>
      <c r="E10" s="212" t="s">
        <v>18485</v>
      </c>
      <c r="F10" s="307" t="s">
        <v>18491</v>
      </c>
      <c r="G10" s="307"/>
      <c r="H10" s="308" t="s">
        <v>18492</v>
      </c>
      <c r="I10" s="308"/>
      <c r="J10" s="220" t="s">
        <v>18493</v>
      </c>
    </row>
    <row r="11" spans="2:10" x14ac:dyDescent="0.2">
      <c r="B11" s="242">
        <v>20503</v>
      </c>
      <c r="C11" s="215" t="str">
        <f>VLOOKUP($B11,'INSUMO MARÇO-2026'!$A:$E,2,0)</f>
        <v>DER-ES</v>
      </c>
      <c r="D11" s="216" t="str">
        <f>VLOOKUP($B11,'INSUMO MARÇO-2026'!$A:$E,3,0)</f>
        <v>AREIA LAVADA MEDIA</v>
      </c>
      <c r="E11" s="217" t="str">
        <f>VLOOKUP($B11,'INSUMO MARÇO-2026'!$A:$E,4,0)</f>
        <v>M3</v>
      </c>
      <c r="F11" s="309">
        <v>1.77E-2</v>
      </c>
      <c r="G11" s="309"/>
      <c r="H11" s="310">
        <f>VLOOKUP($B11,'INSUMO MARÇO-2026'!$A:$E,5,0)</f>
        <v>152</v>
      </c>
      <c r="I11" s="310"/>
      <c r="J11" s="218">
        <f>F11*H11</f>
        <v>2.6903999999999999</v>
      </c>
    </row>
    <row r="12" spans="2:10" x14ac:dyDescent="0.2">
      <c r="B12" s="242">
        <v>20508</v>
      </c>
      <c r="C12" s="215" t="str">
        <f>VLOOKUP($B12,'INSUMO MARÇO-2026'!$A:$E,2,0)</f>
        <v>DER-ES</v>
      </c>
      <c r="D12" s="216" t="str">
        <f>VLOOKUP($B12,'INSUMO MARÇO-2026'!$A:$E,3,0)</f>
        <v>CIMENTO PORTLAND CP III - 40</v>
      </c>
      <c r="E12" s="217" t="str">
        <f>VLOOKUP($B12,'INSUMO MARÇO-2026'!$A:$E,4,0)</f>
        <v>KG</v>
      </c>
      <c r="F12" s="309">
        <v>8.6999999999999993</v>
      </c>
      <c r="G12" s="309"/>
      <c r="H12" s="310">
        <f>VLOOKUP($B12,'INSUMO MARÇO-2026'!$A:$E,5,0)</f>
        <v>0.56999999999999995</v>
      </c>
      <c r="I12" s="310"/>
      <c r="J12" s="218">
        <f>F12*H12</f>
        <v>4.9589999999999987</v>
      </c>
    </row>
    <row r="13" spans="2:10" x14ac:dyDescent="0.2">
      <c r="B13" s="242">
        <v>20517</v>
      </c>
      <c r="C13" s="215" t="str">
        <f>VLOOKUP($B13,'INSUMO MARÇO-2026'!$A:$E,2,0)</f>
        <v>DER-ES</v>
      </c>
      <c r="D13" s="216" t="str">
        <f>VLOOKUP($B13,'INSUMO MARÇO-2026'!$A:$E,3,0)</f>
        <v>BRITA 1</v>
      </c>
      <c r="E13" s="217" t="str">
        <f>VLOOKUP($B13,'INSUMO MARÇO-2026'!$A:$E,4,0)</f>
        <v>M3</v>
      </c>
      <c r="F13" s="309">
        <v>1.9400000000000001E-2</v>
      </c>
      <c r="G13" s="309"/>
      <c r="H13" s="310">
        <f>VLOOKUP($B13,'INSUMO MARÇO-2026'!$A:$E,5,0)</f>
        <v>180.54</v>
      </c>
      <c r="I13" s="310"/>
      <c r="J13" s="218">
        <f>F13*H13</f>
        <v>3.5024760000000001</v>
      </c>
    </row>
    <row r="14" spans="2:10" ht="22.5" x14ac:dyDescent="0.2">
      <c r="B14" s="242">
        <v>31242</v>
      </c>
      <c r="C14" s="215" t="str">
        <f>VLOOKUP($B14,'INSUMO MARÇO-2026'!$A:$E,2,0)</f>
        <v>DER-ES</v>
      </c>
      <c r="D14" s="216" t="str">
        <f>VLOOKUP($B14,'INSUMO MARÇO-2026'!$A:$E,3,0)</f>
        <v>PORTA CORTA FOGO P120 0.90X2.10X0,05M C/ MARCO</v>
      </c>
      <c r="E14" s="217" t="str">
        <f>VLOOKUP($B14,'INSUMO MARÇO-2026'!$A:$E,4,0)</f>
        <v>UN</v>
      </c>
      <c r="F14" s="324">
        <v>1</v>
      </c>
      <c r="G14" s="324"/>
      <c r="H14" s="310">
        <f>VLOOKUP($B14,'INSUMO MARÇO-2026'!$A:$E,5,0)</f>
        <v>2027.56</v>
      </c>
      <c r="I14" s="310"/>
      <c r="J14" s="221">
        <f>F14*H14</f>
        <v>2027.56</v>
      </c>
    </row>
    <row r="15" spans="2:10" ht="39" customHeight="1" x14ac:dyDescent="0.2">
      <c r="B15" s="242">
        <v>39621</v>
      </c>
      <c r="C15" s="215" t="str">
        <f>VLOOKUP($B15,'INSUMO MARÇO-2026'!$A:$E,2,0)</f>
        <v>SINAPI</v>
      </c>
      <c r="D15" s="216" t="str">
        <f>VLOOKUP($B15,'INSUMO MARÇO-2026'!$A:$E,3,0)</f>
        <v>BARRA ANTIPANICO DUPLA, CEGA EM LADO OPOSTO, COR CINZA</v>
      </c>
      <c r="E15" s="243" t="str">
        <f>VLOOKUP($B15,'INSUMO MARÇO-2026'!$A:$E,4,0)</f>
        <v>PAR</v>
      </c>
      <c r="F15" s="324">
        <v>1</v>
      </c>
      <c r="G15" s="324"/>
      <c r="H15" s="310">
        <f>VLOOKUP($B15,'INSUMO MARÇO-2026'!$A:$E,5,0)</f>
        <v>1198.6400000000001</v>
      </c>
      <c r="I15" s="310"/>
      <c r="J15" s="221">
        <f>F15*H15</f>
        <v>1198.6400000000001</v>
      </c>
    </row>
    <row r="16" spans="2:10" x14ac:dyDescent="0.2">
      <c r="B16" s="222"/>
      <c r="C16" s="244"/>
      <c r="D16" s="224"/>
      <c r="E16" s="245"/>
      <c r="F16" s="226"/>
      <c r="G16" s="227"/>
      <c r="H16" s="228"/>
      <c r="I16" s="229" t="s">
        <v>18489</v>
      </c>
      <c r="J16" s="230">
        <f>SUM(J11:J15)</f>
        <v>3237.3518759999997</v>
      </c>
    </row>
    <row r="17" spans="2:11" ht="12.75" customHeight="1" x14ac:dyDescent="0.2">
      <c r="B17" s="313" t="s">
        <v>18494</v>
      </c>
      <c r="C17" s="313"/>
      <c r="D17" s="313"/>
      <c r="E17" s="313"/>
      <c r="F17" s="313"/>
      <c r="G17" s="313"/>
      <c r="H17" s="313"/>
      <c r="I17" s="313"/>
      <c r="J17" s="231">
        <f>J9</f>
        <v>108.64777088100001</v>
      </c>
    </row>
    <row r="18" spans="2:11" x14ac:dyDescent="0.2">
      <c r="B18" s="314" t="s">
        <v>18495</v>
      </c>
      <c r="C18" s="314"/>
      <c r="D18" s="314"/>
      <c r="E18" s="314"/>
      <c r="F18" s="314"/>
      <c r="G18" s="314"/>
      <c r="H18" s="314"/>
      <c r="I18" s="314"/>
      <c r="J18" s="232">
        <f>J16</f>
        <v>3237.3518759999997</v>
      </c>
    </row>
    <row r="19" spans="2:11" x14ac:dyDescent="0.2">
      <c r="B19" s="315" t="s">
        <v>18496</v>
      </c>
      <c r="C19" s="315"/>
      <c r="D19" s="315"/>
      <c r="E19" s="315"/>
      <c r="F19" s="315"/>
      <c r="G19" s="315"/>
      <c r="H19" s="315"/>
      <c r="I19" s="315"/>
      <c r="J19" s="233">
        <v>0</v>
      </c>
    </row>
    <row r="20" spans="2:11" x14ac:dyDescent="0.2">
      <c r="B20" s="315" t="s">
        <v>18497</v>
      </c>
      <c r="C20" s="315"/>
      <c r="D20" s="315"/>
      <c r="E20" s="315"/>
      <c r="F20" s="315"/>
      <c r="G20" s="315"/>
      <c r="H20" s="315"/>
      <c r="I20" s="315"/>
      <c r="J20" s="233">
        <v>1</v>
      </c>
    </row>
    <row r="21" spans="2:11" ht="15" customHeight="1" x14ac:dyDescent="0.2">
      <c r="B21" s="234"/>
      <c r="C21" s="235"/>
      <c r="D21" s="235"/>
      <c r="E21" s="235"/>
      <c r="F21" s="235"/>
      <c r="G21" s="316" t="s">
        <v>18498</v>
      </c>
      <c r="H21" s="316"/>
      <c r="I21" s="316"/>
      <c r="J21" s="233">
        <f>J17+J19</f>
        <v>108.64777088100001</v>
      </c>
    </row>
    <row r="22" spans="2:11" x14ac:dyDescent="0.2">
      <c r="B22" s="315" t="s">
        <v>18499</v>
      </c>
      <c r="C22" s="315"/>
      <c r="D22" s="315"/>
      <c r="E22" s="315"/>
      <c r="F22" s="315"/>
      <c r="G22" s="315"/>
      <c r="H22" s="315"/>
      <c r="I22" s="315"/>
      <c r="J22" s="232">
        <f>(J17/J20)+(J19/J20)</f>
        <v>108.64777088100001</v>
      </c>
    </row>
    <row r="23" spans="2:11" x14ac:dyDescent="0.2">
      <c r="B23" s="236"/>
      <c r="C23" s="237"/>
      <c r="D23" s="237"/>
      <c r="E23" s="237"/>
      <c r="F23" s="237"/>
      <c r="G23" s="317" t="s">
        <v>18500</v>
      </c>
      <c r="H23" s="317"/>
      <c r="I23" s="317"/>
      <c r="J23" s="238">
        <f>J18+J22</f>
        <v>3345.9996468809995</v>
      </c>
    </row>
    <row r="24" spans="2:11" x14ac:dyDescent="0.2">
      <c r="B24" s="318" t="s">
        <v>18501</v>
      </c>
      <c r="C24" s="318"/>
      <c r="D24" s="318"/>
      <c r="E24" s="318"/>
      <c r="F24" s="318"/>
      <c r="G24" s="318"/>
      <c r="H24" s="318"/>
      <c r="I24" s="318"/>
      <c r="J24" s="239">
        <f>J23</f>
        <v>3345.9996468809995</v>
      </c>
    </row>
    <row r="25" spans="2:11" x14ac:dyDescent="0.2">
      <c r="B25" s="240"/>
      <c r="J25" s="241"/>
    </row>
    <row r="26" spans="2:11" ht="12.75" customHeight="1" x14ac:dyDescent="0.2">
      <c r="B26" s="319" t="s">
        <v>18502</v>
      </c>
      <c r="C26" s="319"/>
      <c r="D26" s="319"/>
      <c r="E26" s="319"/>
      <c r="F26" s="319"/>
      <c r="G26" s="319"/>
      <c r="H26" s="319"/>
      <c r="I26" s="319"/>
      <c r="J26" s="319"/>
    </row>
    <row r="27" spans="2:11" ht="29.25" customHeight="1" x14ac:dyDescent="0.2">
      <c r="B27" s="320" t="s">
        <v>18507</v>
      </c>
      <c r="C27" s="320"/>
      <c r="D27" s="320"/>
      <c r="E27" s="320"/>
      <c r="F27" s="320"/>
      <c r="G27" s="320"/>
      <c r="H27" s="320"/>
      <c r="I27" s="320"/>
      <c r="J27" s="320"/>
    </row>
    <row r="28" spans="2:11" ht="77.25" customHeight="1" x14ac:dyDescent="0.2">
      <c r="B28" s="320" t="s">
        <v>18522</v>
      </c>
      <c r="C28" s="320"/>
      <c r="D28" s="320"/>
      <c r="E28" s="320"/>
      <c r="F28" s="320"/>
      <c r="G28" s="320"/>
      <c r="H28" s="320"/>
      <c r="I28" s="320"/>
      <c r="J28" s="320"/>
    </row>
    <row r="29" spans="2:11" ht="39" customHeight="1" x14ac:dyDescent="0.2">
      <c r="B29" s="323" t="s">
        <v>18523</v>
      </c>
      <c r="C29" s="323"/>
      <c r="D29" s="323"/>
      <c r="E29" s="323"/>
      <c r="F29" s="323"/>
      <c r="G29" s="323"/>
      <c r="H29" s="323"/>
      <c r="I29" s="323"/>
      <c r="J29" s="323"/>
    </row>
    <row r="32" spans="2:11" x14ac:dyDescent="0.2">
      <c r="B32" s="321"/>
      <c r="C32" s="321"/>
      <c r="D32" s="321"/>
      <c r="E32" s="321"/>
      <c r="F32" s="321"/>
      <c r="G32" s="321"/>
      <c r="H32" s="321"/>
      <c r="I32" s="321"/>
      <c r="J32" s="321"/>
      <c r="K32" s="321"/>
    </row>
    <row r="33" spans="1:11" x14ac:dyDescent="0.2">
      <c r="B33" s="321" t="s">
        <v>18505</v>
      </c>
      <c r="C33" s="321"/>
      <c r="D33" s="321"/>
      <c r="E33" s="321"/>
      <c r="F33" s="321"/>
      <c r="G33" s="321"/>
      <c r="H33" s="321"/>
      <c r="I33" s="321"/>
      <c r="J33" s="321"/>
      <c r="K33" s="321"/>
    </row>
    <row r="34" spans="1:11" x14ac:dyDescent="0.2">
      <c r="A34" s="322" t="s">
        <v>235</v>
      </c>
      <c r="B34" s="322"/>
      <c r="C34" s="322"/>
      <c r="D34" s="322"/>
      <c r="E34" s="322"/>
      <c r="F34" s="322"/>
      <c r="G34" s="322"/>
      <c r="H34" s="322"/>
      <c r="I34" s="322"/>
      <c r="J34" s="322"/>
      <c r="K34" s="322"/>
    </row>
    <row r="35" spans="1:11" x14ac:dyDescent="0.2">
      <c r="A35" s="321" t="s">
        <v>236</v>
      </c>
      <c r="B35" s="321"/>
      <c r="C35" s="321"/>
      <c r="D35" s="321"/>
      <c r="E35" s="321"/>
      <c r="F35" s="321"/>
      <c r="G35" s="321"/>
      <c r="H35" s="321"/>
      <c r="I35" s="321"/>
      <c r="J35" s="321"/>
      <c r="K35" s="321"/>
    </row>
    <row r="36" spans="1:11" x14ac:dyDescent="0.2">
      <c r="A36" s="321" t="s">
        <v>237</v>
      </c>
      <c r="B36" s="321"/>
      <c r="C36" s="321"/>
      <c r="D36" s="321"/>
      <c r="E36" s="321"/>
      <c r="F36" s="321"/>
      <c r="G36" s="321"/>
      <c r="H36" s="321"/>
      <c r="I36" s="321"/>
      <c r="J36" s="321"/>
      <c r="K36" s="321"/>
    </row>
  </sheetData>
  <mergeCells count="44">
    <mergeCell ref="A36:K36"/>
    <mergeCell ref="B29:J29"/>
    <mergeCell ref="B32:K32"/>
    <mergeCell ref="B33:K33"/>
    <mergeCell ref="A34:K34"/>
    <mergeCell ref="A35:K35"/>
    <mergeCell ref="G23:I23"/>
    <mergeCell ref="B24:I24"/>
    <mergeCell ref="B26:J26"/>
    <mergeCell ref="B27:J27"/>
    <mergeCell ref="B28:J28"/>
    <mergeCell ref="B18:I18"/>
    <mergeCell ref="B19:I19"/>
    <mergeCell ref="B20:I20"/>
    <mergeCell ref="G21:I21"/>
    <mergeCell ref="B22:I22"/>
    <mergeCell ref="F14:G14"/>
    <mergeCell ref="H14:I14"/>
    <mergeCell ref="F15:G15"/>
    <mergeCell ref="H15:I15"/>
    <mergeCell ref="B17:I17"/>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K32"/>
  <sheetViews>
    <sheetView view="pageBreakPreview" topLeftCell="A2" zoomScale="95" zoomScaleNormal="100" zoomScalePageLayoutView="95" workbookViewId="0">
      <selection activeCell="B6" activeCellId="1" sqref="A7:XFD123 B6"/>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18524</v>
      </c>
      <c r="C2" s="299"/>
      <c r="D2" s="299"/>
      <c r="E2" s="299"/>
      <c r="F2" s="299"/>
      <c r="G2" s="299"/>
      <c r="H2" s="299"/>
      <c r="I2" s="299"/>
      <c r="J2" s="299"/>
    </row>
    <row r="3" spans="2:10" x14ac:dyDescent="0.2">
      <c r="B3" s="300" t="s">
        <v>18477</v>
      </c>
      <c r="C3" s="300"/>
      <c r="D3" s="301" t="str">
        <f>VLOOKUP(B5,'Planilha Orçamentária'!$N$10:$Q$10048,3,0)</f>
        <v>Luminária plafon de sobrepor em LED 40 x 40cm, 36W 6000K bivolt, Avant ou similar</v>
      </c>
      <c r="E3" s="301"/>
      <c r="F3" s="301"/>
      <c r="G3" s="301"/>
      <c r="H3" s="301"/>
      <c r="I3" s="301"/>
      <c r="J3" s="301"/>
    </row>
    <row r="4" spans="2:10" x14ac:dyDescent="0.2">
      <c r="B4" s="302" t="s">
        <v>18525</v>
      </c>
      <c r="C4" s="302"/>
      <c r="D4" s="302"/>
      <c r="E4" s="303" t="s">
        <v>18479</v>
      </c>
      <c r="F4" s="303"/>
      <c r="G4" s="303"/>
      <c r="H4" s="304" t="s">
        <v>18480</v>
      </c>
      <c r="I4" s="304"/>
      <c r="J4" s="209" t="str">
        <f>VLOOKUP(B5,'Planilha Orçamentária'!$N$10:$Q$165,4,0)</f>
        <v>und</v>
      </c>
    </row>
    <row r="5" spans="2:10" x14ac:dyDescent="0.2">
      <c r="B5" s="305" t="s">
        <v>99</v>
      </c>
      <c r="C5" s="305"/>
      <c r="D5" s="305"/>
      <c r="E5" s="305"/>
      <c r="F5" s="305"/>
      <c r="G5" s="305"/>
      <c r="H5" s="306" t="s">
        <v>18481</v>
      </c>
      <c r="I5" s="306"/>
      <c r="J5" s="209" t="str">
        <f>VLOOKUP(B5,'Planilha Orçamentária'!$N$10:$Q$165,2,0)</f>
        <v>9.1.1</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10101</v>
      </c>
      <c r="C7" s="215" t="str">
        <f>VLOOKUP($B7,'INSUMO MARÇO-2026'!$A:$E,2,0)</f>
        <v>DER-ES</v>
      </c>
      <c r="D7" s="216" t="str">
        <f>VLOOKUP($B7,'INSUMO MARÇO-2026'!$A:$E,3,0)</f>
        <v>AJUDANTE (AJUDANTE PRATICO - SINDUSCON)</v>
      </c>
      <c r="E7" s="217" t="str">
        <f>VLOOKUP($B7,'INSUMO MARÇO-2026'!$A:$E,4,0)</f>
        <v>H</v>
      </c>
      <c r="F7" s="309">
        <v>0.2013268</v>
      </c>
      <c r="G7" s="309"/>
      <c r="H7" s="310">
        <f>VLOOKUP($B7,'INSUMO MARÇO-2026'!$A:$E,5,0)*2.5727</f>
        <v>21.945131</v>
      </c>
      <c r="I7" s="310"/>
      <c r="J7" s="218">
        <f>F7*H7</f>
        <v>4.4181429998107999</v>
      </c>
    </row>
    <row r="8" spans="2:10" s="208" customFormat="1" ht="22.5" x14ac:dyDescent="0.2">
      <c r="B8" s="214">
        <v>10115</v>
      </c>
      <c r="C8" s="215" t="str">
        <f>VLOOKUP($B8,'INSUMO MARÇO-2026'!$A:$E,2,0)</f>
        <v>DER-ES</v>
      </c>
      <c r="D8" s="216" t="str">
        <f>VLOOKUP($B8,'INSUMO MARÇO-2026'!$A:$E,3,0)</f>
        <v>ELETRICISTA (OFICIAL - SINDUSCON)</v>
      </c>
      <c r="E8" s="217" t="str">
        <f>VLOOKUP($B8,'INSUMO MARÇO-2026'!$A:$E,4,0)</f>
        <v>H</v>
      </c>
      <c r="F8" s="309">
        <v>0.64424570000000003</v>
      </c>
      <c r="G8" s="309"/>
      <c r="H8" s="310">
        <f>VLOOKUP($B8,'INSUMO MARÇO-2026'!$A:$E,5,0)*2.5727</f>
        <v>26.035724000000002</v>
      </c>
      <c r="I8" s="310"/>
      <c r="J8" s="218">
        <f>F8*H8</f>
        <v>16.773403233386802</v>
      </c>
    </row>
    <row r="9" spans="2:10" s="208" customFormat="1" ht="12.75" customHeight="1" x14ac:dyDescent="0.2">
      <c r="B9" s="311" t="s">
        <v>18489</v>
      </c>
      <c r="C9" s="311"/>
      <c r="D9" s="311"/>
      <c r="E9" s="311"/>
      <c r="F9" s="311"/>
      <c r="G9" s="311"/>
      <c r="H9" s="311"/>
      <c r="I9" s="311"/>
      <c r="J9" s="219">
        <f>SUM(J7:J8)</f>
        <v>21.191546233197602</v>
      </c>
    </row>
    <row r="10" spans="2:10" x14ac:dyDescent="0.2">
      <c r="B10" s="210" t="s">
        <v>18482</v>
      </c>
      <c r="C10" s="211" t="s">
        <v>18483</v>
      </c>
      <c r="D10" s="212" t="s">
        <v>18490</v>
      </c>
      <c r="E10" s="212" t="s">
        <v>18485</v>
      </c>
      <c r="F10" s="307" t="s">
        <v>18491</v>
      </c>
      <c r="G10" s="307"/>
      <c r="H10" s="308" t="s">
        <v>18492</v>
      </c>
      <c r="I10" s="308"/>
      <c r="J10" s="220" t="s">
        <v>18493</v>
      </c>
    </row>
    <row r="11" spans="2:10" ht="33.75" x14ac:dyDescent="0.2">
      <c r="B11" s="242">
        <v>14490</v>
      </c>
      <c r="C11" s="215" t="s">
        <v>58</v>
      </c>
      <c r="D11" s="216" t="s">
        <v>18526</v>
      </c>
      <c r="E11" s="217" t="s">
        <v>86</v>
      </c>
      <c r="F11" s="325">
        <v>1</v>
      </c>
      <c r="G11" s="325"/>
      <c r="H11" s="310">
        <v>131.01</v>
      </c>
      <c r="I11" s="310"/>
      <c r="J11" s="221">
        <f>F11*H11</f>
        <v>131.01</v>
      </c>
    </row>
    <row r="12" spans="2:10" x14ac:dyDescent="0.2">
      <c r="B12" s="222"/>
      <c r="C12" s="223"/>
      <c r="D12" s="224"/>
      <c r="E12" s="225"/>
      <c r="F12" s="226"/>
      <c r="G12" s="227"/>
      <c r="H12" s="228"/>
      <c r="I12" s="229" t="s">
        <v>18489</v>
      </c>
      <c r="J12" s="230">
        <f>SUM(J11)</f>
        <v>131.01</v>
      </c>
    </row>
    <row r="13" spans="2:10" ht="12.75" customHeight="1" x14ac:dyDescent="0.2">
      <c r="B13" s="313" t="s">
        <v>18494</v>
      </c>
      <c r="C13" s="313"/>
      <c r="D13" s="313"/>
      <c r="E13" s="313"/>
      <c r="F13" s="313"/>
      <c r="G13" s="313"/>
      <c r="H13" s="313"/>
      <c r="I13" s="313"/>
      <c r="J13" s="231">
        <f>J9</f>
        <v>21.191546233197602</v>
      </c>
    </row>
    <row r="14" spans="2:10" x14ac:dyDescent="0.2">
      <c r="B14" s="314" t="s">
        <v>18495</v>
      </c>
      <c r="C14" s="314"/>
      <c r="D14" s="314"/>
      <c r="E14" s="314"/>
      <c r="F14" s="314"/>
      <c r="G14" s="314"/>
      <c r="H14" s="314"/>
      <c r="I14" s="314"/>
      <c r="J14" s="232">
        <f>J12</f>
        <v>131.01</v>
      </c>
    </row>
    <row r="15" spans="2:10" x14ac:dyDescent="0.2">
      <c r="B15" s="315" t="s">
        <v>18496</v>
      </c>
      <c r="C15" s="315"/>
      <c r="D15" s="315"/>
      <c r="E15" s="315"/>
      <c r="F15" s="315"/>
      <c r="G15" s="315"/>
      <c r="H15" s="315"/>
      <c r="I15" s="315"/>
      <c r="J15" s="233">
        <v>0</v>
      </c>
    </row>
    <row r="16" spans="2:10" x14ac:dyDescent="0.2">
      <c r="B16" s="315" t="s">
        <v>18497</v>
      </c>
      <c r="C16" s="315"/>
      <c r="D16" s="315"/>
      <c r="E16" s="315"/>
      <c r="F16" s="315"/>
      <c r="G16" s="315"/>
      <c r="H16" s="315"/>
      <c r="I16" s="315"/>
      <c r="J16" s="233">
        <v>1</v>
      </c>
    </row>
    <row r="17" spans="1:11" ht="15" customHeight="1" x14ac:dyDescent="0.2">
      <c r="B17" s="234"/>
      <c r="C17" s="235"/>
      <c r="D17" s="235"/>
      <c r="E17" s="235"/>
      <c r="F17" s="235"/>
      <c r="G17" s="316" t="s">
        <v>18498</v>
      </c>
      <c r="H17" s="316"/>
      <c r="I17" s="316"/>
      <c r="J17" s="233">
        <f>J13+J15</f>
        <v>21.191546233197602</v>
      </c>
    </row>
    <row r="18" spans="1:11" x14ac:dyDescent="0.2">
      <c r="B18" s="315" t="s">
        <v>18499</v>
      </c>
      <c r="C18" s="315"/>
      <c r="D18" s="315"/>
      <c r="E18" s="315"/>
      <c r="F18" s="315"/>
      <c r="G18" s="315"/>
      <c r="H18" s="315"/>
      <c r="I18" s="315"/>
      <c r="J18" s="232">
        <f>(J13/J16)+(J15/J16)</f>
        <v>21.191546233197602</v>
      </c>
    </row>
    <row r="19" spans="1:11" x14ac:dyDescent="0.2">
      <c r="B19" s="236"/>
      <c r="C19" s="237"/>
      <c r="D19" s="237"/>
      <c r="E19" s="237"/>
      <c r="F19" s="237"/>
      <c r="G19" s="317" t="s">
        <v>18500</v>
      </c>
      <c r="H19" s="317"/>
      <c r="I19" s="317"/>
      <c r="J19" s="238">
        <f>J14+J18</f>
        <v>152.2015462331976</v>
      </c>
    </row>
    <row r="20" spans="1:11" x14ac:dyDescent="0.2">
      <c r="B20" s="318" t="s">
        <v>18501</v>
      </c>
      <c r="C20" s="318"/>
      <c r="D20" s="318"/>
      <c r="E20" s="318"/>
      <c r="F20" s="318"/>
      <c r="G20" s="318"/>
      <c r="H20" s="318"/>
      <c r="I20" s="318"/>
      <c r="J20" s="239">
        <f>J19</f>
        <v>152.2015462331976</v>
      </c>
    </row>
    <row r="21" spans="1:11" x14ac:dyDescent="0.2">
      <c r="B21" s="240"/>
      <c r="J21" s="241"/>
    </row>
    <row r="22" spans="1:11" ht="12.75" customHeight="1" x14ac:dyDescent="0.2">
      <c r="B22" s="319" t="s">
        <v>18502</v>
      </c>
      <c r="C22" s="319"/>
      <c r="D22" s="319"/>
      <c r="E22" s="319"/>
      <c r="F22" s="319"/>
      <c r="G22" s="319"/>
      <c r="H22" s="319"/>
      <c r="I22" s="319"/>
      <c r="J22" s="319"/>
    </row>
    <row r="23" spans="1:11" ht="29.25" customHeight="1" x14ac:dyDescent="0.2">
      <c r="B23" s="320" t="s">
        <v>18507</v>
      </c>
      <c r="C23" s="320"/>
      <c r="D23" s="320"/>
      <c r="E23" s="320"/>
      <c r="F23" s="320"/>
      <c r="G23" s="320"/>
      <c r="H23" s="320"/>
      <c r="I23" s="320"/>
      <c r="J23" s="320"/>
    </row>
    <row r="24" spans="1:11" ht="41.25" customHeight="1" x14ac:dyDescent="0.2">
      <c r="B24" s="320" t="s">
        <v>18527</v>
      </c>
      <c r="C24" s="320"/>
      <c r="D24" s="320"/>
      <c r="E24" s="320"/>
      <c r="F24" s="320"/>
      <c r="G24" s="320"/>
      <c r="H24" s="320"/>
      <c r="I24" s="320"/>
      <c r="J24" s="320"/>
    </row>
    <row r="25" spans="1:11" ht="33.75" customHeight="1" x14ac:dyDescent="0.2">
      <c r="B25" s="323" t="s">
        <v>18528</v>
      </c>
      <c r="C25" s="323"/>
      <c r="D25" s="323"/>
      <c r="E25" s="323"/>
      <c r="F25" s="323"/>
      <c r="G25" s="323"/>
      <c r="H25" s="323"/>
      <c r="I25" s="323"/>
      <c r="J25" s="323"/>
    </row>
    <row r="28" spans="1:11" x14ac:dyDescent="0.2">
      <c r="B28" s="321"/>
      <c r="C28" s="321"/>
      <c r="D28" s="321"/>
      <c r="E28" s="321"/>
      <c r="F28" s="321"/>
      <c r="G28" s="321"/>
      <c r="H28" s="321"/>
      <c r="I28" s="321"/>
      <c r="J28" s="321"/>
      <c r="K28" s="321"/>
    </row>
    <row r="29" spans="1:11" x14ac:dyDescent="0.2">
      <c r="B29" s="321" t="s">
        <v>18505</v>
      </c>
      <c r="C29" s="321"/>
      <c r="D29" s="321"/>
      <c r="E29" s="321"/>
      <c r="F29" s="321"/>
      <c r="G29" s="321"/>
      <c r="H29" s="321"/>
      <c r="I29" s="321"/>
      <c r="J29" s="321"/>
      <c r="K29" s="321"/>
    </row>
    <row r="30" spans="1:11" x14ac:dyDescent="0.2">
      <c r="A30" s="322" t="s">
        <v>235</v>
      </c>
      <c r="B30" s="322"/>
      <c r="C30" s="322"/>
      <c r="D30" s="322"/>
      <c r="E30" s="322"/>
      <c r="F30" s="322"/>
      <c r="G30" s="322"/>
      <c r="H30" s="322"/>
      <c r="I30" s="322"/>
      <c r="J30" s="322"/>
      <c r="K30" s="322"/>
    </row>
    <row r="31" spans="1:11" x14ac:dyDescent="0.2">
      <c r="A31" s="321" t="s">
        <v>236</v>
      </c>
      <c r="B31" s="321"/>
      <c r="C31" s="321"/>
      <c r="D31" s="321"/>
      <c r="E31" s="321"/>
      <c r="F31" s="321"/>
      <c r="G31" s="321"/>
      <c r="H31" s="321"/>
      <c r="I31" s="321"/>
      <c r="J31" s="321"/>
      <c r="K31" s="321"/>
    </row>
    <row r="32" spans="1:11" x14ac:dyDescent="0.2">
      <c r="A32" s="321" t="s">
        <v>237</v>
      </c>
      <c r="B32" s="321"/>
      <c r="C32" s="321"/>
      <c r="D32" s="321"/>
      <c r="E32" s="321"/>
      <c r="F32" s="321"/>
      <c r="G32" s="321"/>
      <c r="H32" s="321"/>
      <c r="I32" s="321"/>
      <c r="J32" s="321"/>
      <c r="K32" s="321"/>
    </row>
  </sheetData>
  <mergeCells count="36">
    <mergeCell ref="B29:K29"/>
    <mergeCell ref="A30:K30"/>
    <mergeCell ref="A31:K31"/>
    <mergeCell ref="A32:K32"/>
    <mergeCell ref="B22:J22"/>
    <mergeCell ref="B23:J23"/>
    <mergeCell ref="B24:J24"/>
    <mergeCell ref="B25:J25"/>
    <mergeCell ref="B28:K28"/>
    <mergeCell ref="B16:I16"/>
    <mergeCell ref="G17:I17"/>
    <mergeCell ref="B18:I18"/>
    <mergeCell ref="G19:I19"/>
    <mergeCell ref="B20:I20"/>
    <mergeCell ref="F11:G11"/>
    <mergeCell ref="H11:I11"/>
    <mergeCell ref="B13:I13"/>
    <mergeCell ref="B14:I14"/>
    <mergeCell ref="B15:I15"/>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K32"/>
  <sheetViews>
    <sheetView view="pageBreakPreview" topLeftCell="A2" zoomScale="95" zoomScaleNormal="100" zoomScalePageLayoutView="95"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18529</v>
      </c>
      <c r="C2" s="299"/>
      <c r="D2" s="299"/>
      <c r="E2" s="299"/>
      <c r="F2" s="299"/>
      <c r="G2" s="299"/>
      <c r="H2" s="299"/>
      <c r="I2" s="299"/>
      <c r="J2" s="299"/>
    </row>
    <row r="3" spans="2:10" x14ac:dyDescent="0.2">
      <c r="B3" s="300" t="s">
        <v>18477</v>
      </c>
      <c r="C3" s="300"/>
      <c r="D3" s="301" t="str">
        <f>VLOOKUP(B5,'Planilha Orçamentária'!$N$10:$Q$10048,3,0)</f>
        <v>Luminária tipo spot de sobrepor, cor branca, para lâmpada PAR 20 - foco fixo - 3000 k</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102</v>
      </c>
      <c r="C5" s="305"/>
      <c r="D5" s="305"/>
      <c r="E5" s="305"/>
      <c r="F5" s="305"/>
      <c r="G5" s="305"/>
      <c r="H5" s="306" t="s">
        <v>18481</v>
      </c>
      <c r="I5" s="306"/>
      <c r="J5" s="209" t="str">
        <f>VLOOKUP(B5,'Planilha Orçamentária'!$N$10:$Q$165,2,0)</f>
        <v>9.1.2</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10146</v>
      </c>
      <c r="C7" s="215" t="str">
        <f>VLOOKUP($B7,'INSUMO MARÇO-2026'!$A:$E,2,0)</f>
        <v>DER-ES</v>
      </c>
      <c r="D7" s="216" t="str">
        <f>VLOOKUP($B7,'INSUMO MARÇO-2026'!$A:$E,3,0)</f>
        <v>SERVENTE (AUXILIAR DE OBRAS - SINDUSCON)</v>
      </c>
      <c r="E7" s="217" t="str">
        <f>VLOOKUP($B7,'INSUMO MARÇO-2026'!$A:$E,4,0)</f>
        <v>H</v>
      </c>
      <c r="F7" s="309">
        <v>1.1000000000000001</v>
      </c>
      <c r="G7" s="309"/>
      <c r="H7" s="310">
        <f>VLOOKUP($B7,'INSUMO MARÇO-2026'!$A:$E,5,0)*2.5727</f>
        <v>19.681155000000004</v>
      </c>
      <c r="I7" s="310"/>
      <c r="J7" s="218">
        <f>F7*H7</f>
        <v>21.649270500000007</v>
      </c>
    </row>
    <row r="8" spans="2:10" s="208" customFormat="1" ht="22.5" x14ac:dyDescent="0.2">
      <c r="B8" s="214">
        <v>10115</v>
      </c>
      <c r="C8" s="215" t="str">
        <f>VLOOKUP($B8,'INSUMO MARÇO-2026'!$A:$E,2,0)</f>
        <v>DER-ES</v>
      </c>
      <c r="D8" s="216" t="str">
        <f>VLOOKUP($B8,'INSUMO MARÇO-2026'!$A:$E,3,0)</f>
        <v>ELETRICISTA (OFICIAL - SINDUSCON)</v>
      </c>
      <c r="E8" s="217" t="str">
        <f>VLOOKUP($B8,'INSUMO MARÇO-2026'!$A:$E,4,0)</f>
        <v>H</v>
      </c>
      <c r="F8" s="309">
        <v>1.1000000000000001</v>
      </c>
      <c r="G8" s="309"/>
      <c r="H8" s="310">
        <f>VLOOKUP($B8,'INSUMO MARÇO-2026'!$A:$E,5,0)*2.5727</f>
        <v>26.035724000000002</v>
      </c>
      <c r="I8" s="310"/>
      <c r="J8" s="218">
        <f>F8*H8</f>
        <v>28.639296400000003</v>
      </c>
    </row>
    <row r="9" spans="2:10" s="208" customFormat="1" ht="12.75" customHeight="1" x14ac:dyDescent="0.2">
      <c r="B9" s="311" t="s">
        <v>18489</v>
      </c>
      <c r="C9" s="311"/>
      <c r="D9" s="311"/>
      <c r="E9" s="311"/>
      <c r="F9" s="311"/>
      <c r="G9" s="311"/>
      <c r="H9" s="311"/>
      <c r="I9" s="311"/>
      <c r="J9" s="219">
        <f>SUM(J7:J8)</f>
        <v>50.288566900000006</v>
      </c>
    </row>
    <row r="10" spans="2:10" x14ac:dyDescent="0.2">
      <c r="B10" s="210" t="s">
        <v>18482</v>
      </c>
      <c r="C10" s="211" t="s">
        <v>18483</v>
      </c>
      <c r="D10" s="212" t="s">
        <v>18490</v>
      </c>
      <c r="E10" s="212" t="s">
        <v>18485</v>
      </c>
      <c r="F10" s="307" t="s">
        <v>18491</v>
      </c>
      <c r="G10" s="307"/>
      <c r="H10" s="308" t="s">
        <v>18492</v>
      </c>
      <c r="I10" s="308"/>
      <c r="J10" s="220" t="s">
        <v>18493</v>
      </c>
    </row>
    <row r="11" spans="2:10" ht="33.75" x14ac:dyDescent="0.2">
      <c r="B11" s="242">
        <v>12920</v>
      </c>
      <c r="C11" s="215" t="s">
        <v>58</v>
      </c>
      <c r="D11" s="216" t="s">
        <v>18530</v>
      </c>
      <c r="E11" s="217" t="s">
        <v>86</v>
      </c>
      <c r="F11" s="325">
        <v>1</v>
      </c>
      <c r="G11" s="325"/>
      <c r="H11" s="310">
        <v>104.05</v>
      </c>
      <c r="I11" s="310"/>
      <c r="J11" s="221">
        <f>F11*H11</f>
        <v>104.05</v>
      </c>
    </row>
    <row r="12" spans="2:10" x14ac:dyDescent="0.2">
      <c r="B12" s="222"/>
      <c r="C12" s="223"/>
      <c r="D12" s="224"/>
      <c r="E12" s="225"/>
      <c r="F12" s="226"/>
      <c r="G12" s="227"/>
      <c r="H12" s="228"/>
      <c r="I12" s="229" t="s">
        <v>18489</v>
      </c>
      <c r="J12" s="230">
        <f>SUM(J11)</f>
        <v>104.05</v>
      </c>
    </row>
    <row r="13" spans="2:10" ht="12.75" customHeight="1" x14ac:dyDescent="0.2">
      <c r="B13" s="313" t="s">
        <v>18494</v>
      </c>
      <c r="C13" s="313"/>
      <c r="D13" s="313"/>
      <c r="E13" s="313"/>
      <c r="F13" s="313"/>
      <c r="G13" s="313"/>
      <c r="H13" s="313"/>
      <c r="I13" s="313"/>
      <c r="J13" s="231">
        <f>J9</f>
        <v>50.288566900000006</v>
      </c>
    </row>
    <row r="14" spans="2:10" x14ac:dyDescent="0.2">
      <c r="B14" s="314" t="s">
        <v>18495</v>
      </c>
      <c r="C14" s="314"/>
      <c r="D14" s="314"/>
      <c r="E14" s="314"/>
      <c r="F14" s="314"/>
      <c r="G14" s="314"/>
      <c r="H14" s="314"/>
      <c r="I14" s="314"/>
      <c r="J14" s="232">
        <f>J12</f>
        <v>104.05</v>
      </c>
    </row>
    <row r="15" spans="2:10" x14ac:dyDescent="0.2">
      <c r="B15" s="315" t="s">
        <v>18496</v>
      </c>
      <c r="C15" s="315"/>
      <c r="D15" s="315"/>
      <c r="E15" s="315"/>
      <c r="F15" s="315"/>
      <c r="G15" s="315"/>
      <c r="H15" s="315"/>
      <c r="I15" s="315"/>
      <c r="J15" s="233">
        <v>0</v>
      </c>
    </row>
    <row r="16" spans="2:10" x14ac:dyDescent="0.2">
      <c r="B16" s="315" t="s">
        <v>18497</v>
      </c>
      <c r="C16" s="315"/>
      <c r="D16" s="315"/>
      <c r="E16" s="315"/>
      <c r="F16" s="315"/>
      <c r="G16" s="315"/>
      <c r="H16" s="315"/>
      <c r="I16" s="315"/>
      <c r="J16" s="233">
        <v>1</v>
      </c>
    </row>
    <row r="17" spans="1:11" ht="15" customHeight="1" x14ac:dyDescent="0.2">
      <c r="B17" s="234"/>
      <c r="C17" s="235"/>
      <c r="D17" s="235"/>
      <c r="E17" s="235"/>
      <c r="F17" s="235"/>
      <c r="G17" s="316" t="s">
        <v>18498</v>
      </c>
      <c r="H17" s="316"/>
      <c r="I17" s="316"/>
      <c r="J17" s="233">
        <f>J13+J15</f>
        <v>50.288566900000006</v>
      </c>
    </row>
    <row r="18" spans="1:11" x14ac:dyDescent="0.2">
      <c r="B18" s="315" t="s">
        <v>18499</v>
      </c>
      <c r="C18" s="315"/>
      <c r="D18" s="315"/>
      <c r="E18" s="315"/>
      <c r="F18" s="315"/>
      <c r="G18" s="315"/>
      <c r="H18" s="315"/>
      <c r="I18" s="315"/>
      <c r="J18" s="232">
        <f>(J13/J16)+(J15/J16)</f>
        <v>50.288566900000006</v>
      </c>
    </row>
    <row r="19" spans="1:11" x14ac:dyDescent="0.2">
      <c r="B19" s="236"/>
      <c r="C19" s="237"/>
      <c r="D19" s="237"/>
      <c r="E19" s="237"/>
      <c r="F19" s="237"/>
      <c r="G19" s="317" t="s">
        <v>18500</v>
      </c>
      <c r="H19" s="317"/>
      <c r="I19" s="317"/>
      <c r="J19" s="238">
        <f>J14+J18</f>
        <v>154.33856689999999</v>
      </c>
    </row>
    <row r="20" spans="1:11" x14ac:dyDescent="0.2">
      <c r="B20" s="318" t="s">
        <v>18501</v>
      </c>
      <c r="C20" s="318"/>
      <c r="D20" s="318"/>
      <c r="E20" s="318"/>
      <c r="F20" s="318"/>
      <c r="G20" s="318"/>
      <c r="H20" s="318"/>
      <c r="I20" s="318"/>
      <c r="J20" s="239">
        <f>J19</f>
        <v>154.33856689999999</v>
      </c>
    </row>
    <row r="21" spans="1:11" x14ac:dyDescent="0.2">
      <c r="B21" s="240"/>
      <c r="J21" s="241"/>
    </row>
    <row r="22" spans="1:11" ht="12.75" customHeight="1" x14ac:dyDescent="0.2">
      <c r="B22" s="319" t="s">
        <v>18502</v>
      </c>
      <c r="C22" s="319"/>
      <c r="D22" s="319"/>
      <c r="E22" s="319"/>
      <c r="F22" s="319"/>
      <c r="G22" s="319"/>
      <c r="H22" s="319"/>
      <c r="I22" s="319"/>
      <c r="J22" s="319"/>
    </row>
    <row r="23" spans="1:11" ht="29.25" customHeight="1" x14ac:dyDescent="0.2">
      <c r="B23" s="320" t="s">
        <v>18507</v>
      </c>
      <c r="C23" s="320"/>
      <c r="D23" s="320"/>
      <c r="E23" s="320"/>
      <c r="F23" s="320"/>
      <c r="G23" s="320"/>
      <c r="H23" s="320"/>
      <c r="I23" s="320"/>
      <c r="J23" s="320"/>
    </row>
    <row r="24" spans="1:11" ht="41.25" customHeight="1" x14ac:dyDescent="0.2">
      <c r="B24" s="320" t="s">
        <v>18531</v>
      </c>
      <c r="C24" s="320"/>
      <c r="D24" s="320"/>
      <c r="E24" s="320"/>
      <c r="F24" s="320"/>
      <c r="G24" s="320"/>
      <c r="H24" s="320"/>
      <c r="I24" s="320"/>
      <c r="J24" s="320"/>
    </row>
    <row r="25" spans="1:11" ht="33.75" customHeight="1" x14ac:dyDescent="0.2">
      <c r="B25" s="323" t="s">
        <v>18528</v>
      </c>
      <c r="C25" s="323"/>
      <c r="D25" s="323"/>
      <c r="E25" s="323"/>
      <c r="F25" s="323"/>
      <c r="G25" s="323"/>
      <c r="H25" s="323"/>
      <c r="I25" s="323"/>
      <c r="J25" s="323"/>
    </row>
    <row r="28" spans="1:11" x14ac:dyDescent="0.2">
      <c r="B28" s="321" t="s">
        <v>18505</v>
      </c>
      <c r="C28" s="321"/>
      <c r="D28" s="321"/>
      <c r="E28" s="321"/>
      <c r="F28" s="321"/>
      <c r="G28" s="321"/>
      <c r="H28" s="321"/>
      <c r="I28" s="321"/>
      <c r="J28" s="321"/>
      <c r="K28" s="321"/>
    </row>
    <row r="29" spans="1:11" x14ac:dyDescent="0.2">
      <c r="A29" s="322" t="s">
        <v>235</v>
      </c>
      <c r="B29" s="322"/>
      <c r="C29" s="322"/>
      <c r="D29" s="322"/>
      <c r="E29" s="322"/>
      <c r="F29" s="322"/>
      <c r="G29" s="322"/>
      <c r="H29" s="322"/>
      <c r="I29" s="322"/>
      <c r="J29" s="322"/>
      <c r="K29" s="322"/>
    </row>
    <row r="30" spans="1:11" x14ac:dyDescent="0.2">
      <c r="A30" s="321" t="s">
        <v>236</v>
      </c>
      <c r="B30" s="321"/>
      <c r="C30" s="321"/>
      <c r="D30" s="321"/>
      <c r="E30" s="321"/>
      <c r="F30" s="321"/>
      <c r="G30" s="321"/>
      <c r="H30" s="321"/>
      <c r="I30" s="321"/>
      <c r="J30" s="321"/>
      <c r="K30" s="321"/>
    </row>
    <row r="31" spans="1:11" x14ac:dyDescent="0.2">
      <c r="A31" s="321" t="s">
        <v>237</v>
      </c>
      <c r="B31" s="321"/>
      <c r="C31" s="321"/>
      <c r="D31" s="321"/>
      <c r="E31" s="321"/>
      <c r="F31" s="321"/>
      <c r="G31" s="321"/>
      <c r="H31" s="321"/>
      <c r="I31" s="321"/>
      <c r="J31" s="321"/>
      <c r="K31" s="321"/>
    </row>
    <row r="32" spans="1:11" x14ac:dyDescent="0.2">
      <c r="A32" s="321"/>
      <c r="B32" s="321"/>
      <c r="C32" s="321"/>
      <c r="D32" s="321"/>
      <c r="E32" s="321"/>
      <c r="F32" s="321"/>
      <c r="G32" s="321"/>
      <c r="H32" s="321"/>
      <c r="I32" s="321"/>
      <c r="J32" s="321"/>
      <c r="K32" s="321"/>
    </row>
  </sheetData>
  <mergeCells count="36">
    <mergeCell ref="A29:K29"/>
    <mergeCell ref="A30:K30"/>
    <mergeCell ref="A31:K31"/>
    <mergeCell ref="A32:K32"/>
    <mergeCell ref="B22:J22"/>
    <mergeCell ref="B23:J23"/>
    <mergeCell ref="B24:J24"/>
    <mergeCell ref="B25:J25"/>
    <mergeCell ref="B28:K28"/>
    <mergeCell ref="B16:I16"/>
    <mergeCell ref="G17:I17"/>
    <mergeCell ref="B18:I18"/>
    <mergeCell ref="G19:I19"/>
    <mergeCell ref="B20:I20"/>
    <mergeCell ref="F11:G11"/>
    <mergeCell ref="H11:I11"/>
    <mergeCell ref="B13:I13"/>
    <mergeCell ref="B14:I14"/>
    <mergeCell ref="B15:I15"/>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K33"/>
  <sheetViews>
    <sheetView view="pageBreakPreview" topLeftCell="A2" zoomScale="95" zoomScaleNormal="100" zoomScalePageLayoutView="95" workbookViewId="0">
      <selection activeCell="B3" activeCellId="1" sqref="A7:XFD123 B3:C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18532</v>
      </c>
      <c r="C2" s="299"/>
      <c r="D2" s="299"/>
      <c r="E2" s="299"/>
      <c r="F2" s="299"/>
      <c r="G2" s="299"/>
      <c r="H2" s="299"/>
      <c r="I2" s="299"/>
      <c r="J2" s="299"/>
    </row>
    <row r="3" spans="2:10" x14ac:dyDescent="0.2">
      <c r="B3" s="300" t="s">
        <v>18477</v>
      </c>
      <c r="C3" s="300"/>
      <c r="D3" s="301" t="str">
        <f>VLOOKUP(B5,'Planilha Orçamentária'!$N$10:$Q$10048,3,0)</f>
        <v>Luminária tipo Spot focal direcionavél 20w, co preta - 6000k</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105</v>
      </c>
      <c r="C5" s="305"/>
      <c r="D5" s="305"/>
      <c r="E5" s="305"/>
      <c r="F5" s="305"/>
      <c r="G5" s="305"/>
      <c r="H5" s="306" t="s">
        <v>18481</v>
      </c>
      <c r="I5" s="306"/>
      <c r="J5" s="209" t="str">
        <f>VLOOKUP(B5,'Planilha Orçamentária'!$N$10:$Q$165,2,0)</f>
        <v>9.1.3</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10146</v>
      </c>
      <c r="C7" s="215" t="str">
        <f>VLOOKUP($B7,'INSUMO MARÇO-2026'!$A:$E,2,0)</f>
        <v>DER-ES</v>
      </c>
      <c r="D7" s="216" t="str">
        <f>VLOOKUP($B7,'INSUMO MARÇO-2026'!$A:$E,3,0)</f>
        <v>SERVENTE (AUXILIAR DE OBRAS - SINDUSCON)</v>
      </c>
      <c r="E7" s="217" t="str">
        <f>VLOOKUP($B7,'INSUMO MARÇO-2026'!$A:$E,4,0)</f>
        <v>H</v>
      </c>
      <c r="F7" s="309">
        <v>0.16998450000000001</v>
      </c>
      <c r="G7" s="309"/>
      <c r="H7" s="310">
        <f>VLOOKUP($B7,'INSUMO MARÇO-2026'!$A:$E,5,0)*2.5727</f>
        <v>19.681155000000004</v>
      </c>
      <c r="I7" s="310"/>
      <c r="J7" s="218">
        <f>F7*H7</f>
        <v>3.3454912920975008</v>
      </c>
    </row>
    <row r="8" spans="2:10" s="208" customFormat="1" ht="22.5" x14ac:dyDescent="0.2">
      <c r="B8" s="214">
        <v>10115</v>
      </c>
      <c r="C8" s="215" t="str">
        <f>VLOOKUP($B8,'INSUMO MARÇO-2026'!$A:$E,2,0)</f>
        <v>DER-ES</v>
      </c>
      <c r="D8" s="216" t="str">
        <f>VLOOKUP($B8,'INSUMO MARÇO-2026'!$A:$E,3,0)</f>
        <v>ELETRICISTA (OFICIAL - SINDUSCON)</v>
      </c>
      <c r="E8" s="217" t="str">
        <f>VLOOKUP($B8,'INSUMO MARÇO-2026'!$A:$E,4,0)</f>
        <v>H</v>
      </c>
      <c r="F8" s="309">
        <v>0.54395039999999995</v>
      </c>
      <c r="G8" s="309"/>
      <c r="H8" s="310">
        <f>VLOOKUP($B8,'INSUMO MARÇO-2026'!$A:$E,5,0)*2.5727</f>
        <v>26.035724000000002</v>
      </c>
      <c r="I8" s="310"/>
      <c r="J8" s="218">
        <f>F8*H8</f>
        <v>14.1621424840896</v>
      </c>
    </row>
    <row r="9" spans="2:10" s="208" customFormat="1" ht="12.75" customHeight="1" x14ac:dyDescent="0.2">
      <c r="B9" s="311" t="s">
        <v>18489</v>
      </c>
      <c r="C9" s="311"/>
      <c r="D9" s="311"/>
      <c r="E9" s="311"/>
      <c r="F9" s="311"/>
      <c r="G9" s="311"/>
      <c r="H9" s="311"/>
      <c r="I9" s="311"/>
      <c r="J9" s="219">
        <f>SUM(J7:J8)</f>
        <v>17.507633776187099</v>
      </c>
    </row>
    <row r="10" spans="2:10" x14ac:dyDescent="0.2">
      <c r="B10" s="210" t="s">
        <v>18482</v>
      </c>
      <c r="C10" s="211" t="s">
        <v>18483</v>
      </c>
      <c r="D10" s="212" t="s">
        <v>18490</v>
      </c>
      <c r="E10" s="212" t="s">
        <v>18485</v>
      </c>
      <c r="F10" s="307" t="s">
        <v>18491</v>
      </c>
      <c r="G10" s="307"/>
      <c r="H10" s="308" t="s">
        <v>18492</v>
      </c>
      <c r="I10" s="308"/>
      <c r="J10" s="220" t="s">
        <v>18493</v>
      </c>
    </row>
    <row r="11" spans="2:10" ht="45" x14ac:dyDescent="0.2">
      <c r="B11" s="246">
        <v>14721</v>
      </c>
      <c r="C11" s="247" t="s">
        <v>58</v>
      </c>
      <c r="D11" s="248" t="s">
        <v>18533</v>
      </c>
      <c r="E11" s="217" t="s">
        <v>86</v>
      </c>
      <c r="F11" s="326">
        <v>1</v>
      </c>
      <c r="G11" s="326"/>
      <c r="H11" s="327">
        <v>195.11</v>
      </c>
      <c r="I11" s="327"/>
      <c r="J11" s="218">
        <f>F11*H11</f>
        <v>195.11</v>
      </c>
    </row>
    <row r="12" spans="2:10" ht="22.5" x14ac:dyDescent="0.2">
      <c r="B12" s="242">
        <v>12925</v>
      </c>
      <c r="C12" s="215" t="s">
        <v>58</v>
      </c>
      <c r="D12" s="216" t="s">
        <v>18534</v>
      </c>
      <c r="E12" s="243" t="s">
        <v>86</v>
      </c>
      <c r="F12" s="324">
        <v>1</v>
      </c>
      <c r="G12" s="324"/>
      <c r="H12" s="310">
        <v>14.4</v>
      </c>
      <c r="I12" s="310"/>
      <c r="J12" s="221">
        <f>F12*H12</f>
        <v>14.4</v>
      </c>
    </row>
    <row r="13" spans="2:10" x14ac:dyDescent="0.2">
      <c r="B13" s="222"/>
      <c r="C13" s="244"/>
      <c r="D13" s="224"/>
      <c r="E13" s="245"/>
      <c r="F13" s="226"/>
      <c r="G13" s="227"/>
      <c r="H13" s="228"/>
      <c r="I13" s="229" t="s">
        <v>18489</v>
      </c>
      <c r="J13" s="230">
        <f>SUM(J11:J12)</f>
        <v>209.51000000000002</v>
      </c>
    </row>
    <row r="14" spans="2:10" ht="12.75" customHeight="1" x14ac:dyDescent="0.2">
      <c r="B14" s="313" t="s">
        <v>18494</v>
      </c>
      <c r="C14" s="313"/>
      <c r="D14" s="313"/>
      <c r="E14" s="313"/>
      <c r="F14" s="313"/>
      <c r="G14" s="313"/>
      <c r="H14" s="313"/>
      <c r="I14" s="313"/>
      <c r="J14" s="231">
        <f>J9</f>
        <v>17.507633776187099</v>
      </c>
    </row>
    <row r="15" spans="2:10" x14ac:dyDescent="0.2">
      <c r="B15" s="314" t="s">
        <v>18495</v>
      </c>
      <c r="C15" s="314"/>
      <c r="D15" s="314"/>
      <c r="E15" s="314"/>
      <c r="F15" s="314"/>
      <c r="G15" s="314"/>
      <c r="H15" s="314"/>
      <c r="I15" s="314"/>
      <c r="J15" s="232">
        <f>J13</f>
        <v>209.51000000000002</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33">
        <f>J14+J16</f>
        <v>17.507633776187099</v>
      </c>
    </row>
    <row r="19" spans="1:11" x14ac:dyDescent="0.2">
      <c r="B19" s="315" t="s">
        <v>18499</v>
      </c>
      <c r="C19" s="315"/>
      <c r="D19" s="315"/>
      <c r="E19" s="315"/>
      <c r="F19" s="315"/>
      <c r="G19" s="315"/>
      <c r="H19" s="315"/>
      <c r="I19" s="315"/>
      <c r="J19" s="232">
        <f>(J14/J17)+(J16/J17)</f>
        <v>17.507633776187099</v>
      </c>
    </row>
    <row r="20" spans="1:11" x14ac:dyDescent="0.2">
      <c r="B20" s="236"/>
      <c r="C20" s="237"/>
      <c r="D20" s="237"/>
      <c r="E20" s="237"/>
      <c r="F20" s="237"/>
      <c r="G20" s="317" t="s">
        <v>18500</v>
      </c>
      <c r="H20" s="317"/>
      <c r="I20" s="317"/>
      <c r="J20" s="238">
        <f>J15+J19</f>
        <v>227.01763377618713</v>
      </c>
    </row>
    <row r="21" spans="1:11" x14ac:dyDescent="0.2">
      <c r="B21" s="318" t="s">
        <v>18501</v>
      </c>
      <c r="C21" s="318"/>
      <c r="D21" s="318"/>
      <c r="E21" s="318"/>
      <c r="F21" s="318"/>
      <c r="G21" s="318"/>
      <c r="H21" s="318"/>
      <c r="I21" s="318"/>
      <c r="J21" s="239">
        <f>J20</f>
        <v>227.01763377618713</v>
      </c>
    </row>
    <row r="22" spans="1:11" x14ac:dyDescent="0.2">
      <c r="B22" s="240"/>
      <c r="J22" s="241"/>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41.25" customHeight="1" x14ac:dyDescent="0.2">
      <c r="B25" s="320" t="s">
        <v>18535</v>
      </c>
      <c r="C25" s="320"/>
      <c r="D25" s="320"/>
      <c r="E25" s="320"/>
      <c r="F25" s="320"/>
      <c r="G25" s="320"/>
      <c r="H25" s="320"/>
      <c r="I25" s="320"/>
      <c r="J25" s="320"/>
    </row>
    <row r="26" spans="1:11" ht="33.75" customHeight="1" x14ac:dyDescent="0.2">
      <c r="B26" s="323" t="s">
        <v>18528</v>
      </c>
      <c r="C26" s="323"/>
      <c r="D26" s="323"/>
      <c r="E26" s="323"/>
      <c r="F26" s="323"/>
      <c r="G26" s="323"/>
      <c r="H26" s="323"/>
      <c r="I26" s="323"/>
      <c r="J26" s="323"/>
    </row>
    <row r="29" spans="1:11" x14ac:dyDescent="0.2">
      <c r="B29" s="321" t="s">
        <v>18505</v>
      </c>
      <c r="C29" s="321"/>
      <c r="D29" s="321"/>
      <c r="E29" s="321"/>
      <c r="F29" s="321"/>
      <c r="G29" s="321"/>
      <c r="H29" s="321"/>
      <c r="I29" s="321"/>
      <c r="J29" s="321"/>
      <c r="K29" s="321"/>
    </row>
    <row r="30" spans="1:11" x14ac:dyDescent="0.2">
      <c r="A30" s="322" t="s">
        <v>235</v>
      </c>
      <c r="B30" s="322"/>
      <c r="C30" s="322"/>
      <c r="D30" s="322"/>
      <c r="E30" s="322"/>
      <c r="F30" s="322"/>
      <c r="G30" s="322"/>
      <c r="H30" s="322"/>
      <c r="I30" s="322"/>
      <c r="J30" s="322"/>
      <c r="K30" s="322"/>
    </row>
    <row r="31" spans="1:11" x14ac:dyDescent="0.2">
      <c r="A31" s="321" t="s">
        <v>236</v>
      </c>
      <c r="B31" s="321"/>
      <c r="C31" s="321"/>
      <c r="D31" s="321"/>
      <c r="E31" s="321"/>
      <c r="F31" s="321"/>
      <c r="G31" s="321"/>
      <c r="H31" s="321"/>
      <c r="I31" s="321"/>
      <c r="J31" s="321"/>
      <c r="K31" s="321"/>
    </row>
    <row r="32" spans="1:11" x14ac:dyDescent="0.2">
      <c r="A32" s="321" t="s">
        <v>237</v>
      </c>
      <c r="B32" s="321"/>
      <c r="C32" s="321"/>
      <c r="D32" s="321"/>
      <c r="E32" s="321"/>
      <c r="F32" s="321"/>
      <c r="G32" s="321"/>
      <c r="H32" s="321"/>
      <c r="I32" s="321"/>
      <c r="J32" s="321"/>
      <c r="K32" s="321"/>
    </row>
    <row r="33" spans="1:11" x14ac:dyDescent="0.2">
      <c r="A33" s="321"/>
      <c r="B33" s="321"/>
      <c r="C33" s="321"/>
      <c r="D33" s="321"/>
      <c r="E33" s="321"/>
      <c r="F33" s="321"/>
      <c r="G33" s="321"/>
      <c r="H33" s="321"/>
      <c r="I33" s="321"/>
      <c r="J33" s="321"/>
      <c r="K33" s="321"/>
    </row>
  </sheetData>
  <mergeCells count="38">
    <mergeCell ref="A33:K33"/>
    <mergeCell ref="B26:J26"/>
    <mergeCell ref="B29:K29"/>
    <mergeCell ref="A30:K30"/>
    <mergeCell ref="A31:K31"/>
    <mergeCell ref="A32:K32"/>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K33"/>
  <sheetViews>
    <sheetView view="pageBreakPreview" topLeftCell="A2" zoomScale="95" zoomScaleNormal="100" zoomScalePageLayoutView="95" workbookViewId="0">
      <selection activeCell="B3" activeCellId="1" sqref="A7:XFD123 B3:C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18536</v>
      </c>
      <c r="C2" s="299"/>
      <c r="D2" s="299"/>
      <c r="E2" s="299"/>
      <c r="F2" s="299"/>
      <c r="G2" s="299"/>
      <c r="H2" s="299"/>
      <c r="I2" s="299"/>
      <c r="J2" s="299"/>
    </row>
    <row r="3" spans="2:10" x14ac:dyDescent="0.2">
      <c r="B3" s="300" t="s">
        <v>18477</v>
      </c>
      <c r="C3" s="300"/>
      <c r="D3" s="301" t="str">
        <f>VLOOKUP(B5,'Planilha Orçamentária'!$N$10:$Q$10048,3,0)</f>
        <v>Arandela luz indireta - 12w - 3000k</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108</v>
      </c>
      <c r="C5" s="305"/>
      <c r="D5" s="305"/>
      <c r="E5" s="305"/>
      <c r="F5" s="305"/>
      <c r="G5" s="305"/>
      <c r="H5" s="306" t="s">
        <v>18481</v>
      </c>
      <c r="I5" s="306"/>
      <c r="J5" s="209" t="str">
        <f>VLOOKUP(B5,'Planilha Orçamentária'!$N$10:$Q$165,2,0)</f>
        <v>9.1.4</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10101</v>
      </c>
      <c r="C7" s="215" t="str">
        <f>VLOOKUP($B7,'INSUMO MARÇO-2026'!$A:$E,2,0)</f>
        <v>DER-ES</v>
      </c>
      <c r="D7" s="216" t="str">
        <f>VLOOKUP($B7,'INSUMO MARÇO-2026'!$A:$E,3,0)</f>
        <v>AJUDANTE (AJUDANTE PRATICO - SINDUSCON)</v>
      </c>
      <c r="E7" s="217" t="str">
        <f>VLOOKUP($B7,'INSUMO MARÇO-2026'!$A:$E,4,0)</f>
        <v>H</v>
      </c>
      <c r="F7" s="309">
        <v>0.16998450000000001</v>
      </c>
      <c r="G7" s="309"/>
      <c r="H7" s="310">
        <f>VLOOKUP($B7,'INSUMO MARÇO-2026'!$A:$E,5,0)*2.5727</f>
        <v>21.945131</v>
      </c>
      <c r="I7" s="310"/>
      <c r="J7" s="218">
        <f>F7*H7</f>
        <v>3.7303321204695004</v>
      </c>
    </row>
    <row r="8" spans="2:10" s="208" customFormat="1" ht="22.5" x14ac:dyDescent="0.2">
      <c r="B8" s="214">
        <v>10115</v>
      </c>
      <c r="C8" s="215" t="str">
        <f>VLOOKUP($B8,'INSUMO MARÇO-2026'!$A:$E,2,0)</f>
        <v>DER-ES</v>
      </c>
      <c r="D8" s="216" t="str">
        <f>VLOOKUP($B8,'INSUMO MARÇO-2026'!$A:$E,3,0)</f>
        <v>ELETRICISTA (OFICIAL - SINDUSCON)</v>
      </c>
      <c r="E8" s="217" t="str">
        <f>VLOOKUP($B8,'INSUMO MARÇO-2026'!$A:$E,4,0)</f>
        <v>H</v>
      </c>
      <c r="F8" s="309">
        <v>0.54395039999999995</v>
      </c>
      <c r="G8" s="309"/>
      <c r="H8" s="310">
        <f>VLOOKUP($B8,'INSUMO MARÇO-2026'!$A:$E,5,0)*2.5727</f>
        <v>26.035724000000002</v>
      </c>
      <c r="I8" s="310"/>
      <c r="J8" s="218">
        <f>F8*H8</f>
        <v>14.1621424840896</v>
      </c>
    </row>
    <row r="9" spans="2:10" s="208" customFormat="1" ht="12.75" customHeight="1" x14ac:dyDescent="0.2">
      <c r="B9" s="311" t="s">
        <v>18489</v>
      </c>
      <c r="C9" s="311"/>
      <c r="D9" s="311"/>
      <c r="E9" s="311"/>
      <c r="F9" s="311"/>
      <c r="G9" s="311"/>
      <c r="H9" s="311"/>
      <c r="I9" s="311"/>
      <c r="J9" s="219">
        <f>SUM(J7:J8)</f>
        <v>17.892474604559101</v>
      </c>
    </row>
    <row r="10" spans="2:10" x14ac:dyDescent="0.2">
      <c r="B10" s="210" t="s">
        <v>18482</v>
      </c>
      <c r="C10" s="211" t="s">
        <v>18483</v>
      </c>
      <c r="D10" s="212" t="s">
        <v>18490</v>
      </c>
      <c r="E10" s="212" t="s">
        <v>18485</v>
      </c>
      <c r="F10" s="307" t="s">
        <v>18491</v>
      </c>
      <c r="G10" s="307"/>
      <c r="H10" s="308" t="s">
        <v>18492</v>
      </c>
      <c r="I10" s="308"/>
      <c r="J10" s="220" t="s">
        <v>18493</v>
      </c>
    </row>
    <row r="11" spans="2:10" ht="56.25" x14ac:dyDescent="0.2">
      <c r="B11" s="242">
        <v>14486</v>
      </c>
      <c r="C11" s="215" t="s">
        <v>58</v>
      </c>
      <c r="D11" s="216" t="s">
        <v>18537</v>
      </c>
      <c r="E11" s="243" t="s">
        <v>86</v>
      </c>
      <c r="F11" s="325">
        <v>1</v>
      </c>
      <c r="G11" s="325"/>
      <c r="H11" s="310">
        <v>63.92</v>
      </c>
      <c r="I11" s="310"/>
      <c r="J11" s="221">
        <f>F11*H11</f>
        <v>63.92</v>
      </c>
    </row>
    <row r="12" spans="2:10" ht="24" customHeight="1" x14ac:dyDescent="0.2">
      <c r="B12" s="242">
        <v>14487</v>
      </c>
      <c r="C12" s="215" t="s">
        <v>58</v>
      </c>
      <c r="D12" s="216" t="s">
        <v>18538</v>
      </c>
      <c r="E12" s="243" t="s">
        <v>86</v>
      </c>
      <c r="F12" s="325">
        <v>1</v>
      </c>
      <c r="G12" s="325"/>
      <c r="H12" s="310">
        <v>3.85</v>
      </c>
      <c r="I12" s="310"/>
      <c r="J12" s="221">
        <f>F12*H12</f>
        <v>3.85</v>
      </c>
    </row>
    <row r="13" spans="2:10" x14ac:dyDescent="0.2">
      <c r="B13" s="222"/>
      <c r="C13" s="244"/>
      <c r="D13" s="224"/>
      <c r="E13" s="245"/>
      <c r="F13" s="226"/>
      <c r="G13" s="227"/>
      <c r="H13" s="228"/>
      <c r="I13" s="229" t="s">
        <v>18489</v>
      </c>
      <c r="J13" s="230">
        <f>SUM(J11:J12)</f>
        <v>67.77</v>
      </c>
    </row>
    <row r="14" spans="2:10" ht="12.75" customHeight="1" x14ac:dyDescent="0.2">
      <c r="B14" s="313" t="s">
        <v>18494</v>
      </c>
      <c r="C14" s="313"/>
      <c r="D14" s="313"/>
      <c r="E14" s="313"/>
      <c r="F14" s="313"/>
      <c r="G14" s="313"/>
      <c r="H14" s="313"/>
      <c r="I14" s="313"/>
      <c r="J14" s="231">
        <f>J9</f>
        <v>17.892474604559101</v>
      </c>
    </row>
    <row r="15" spans="2:10" x14ac:dyDescent="0.2">
      <c r="B15" s="314" t="s">
        <v>18495</v>
      </c>
      <c r="C15" s="314"/>
      <c r="D15" s="314"/>
      <c r="E15" s="314"/>
      <c r="F15" s="314"/>
      <c r="G15" s="314"/>
      <c r="H15" s="314"/>
      <c r="I15" s="314"/>
      <c r="J15" s="232">
        <f>J13</f>
        <v>67.77</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33">
        <f>J14+J16</f>
        <v>17.892474604559101</v>
      </c>
    </row>
    <row r="19" spans="1:11" x14ac:dyDescent="0.2">
      <c r="B19" s="315" t="s">
        <v>18499</v>
      </c>
      <c r="C19" s="315"/>
      <c r="D19" s="315"/>
      <c r="E19" s="315"/>
      <c r="F19" s="315"/>
      <c r="G19" s="315"/>
      <c r="H19" s="315"/>
      <c r="I19" s="315"/>
      <c r="J19" s="232">
        <f>(J14/J17)+(J16/J17)</f>
        <v>17.892474604559101</v>
      </c>
    </row>
    <row r="20" spans="1:11" x14ac:dyDescent="0.2">
      <c r="B20" s="236"/>
      <c r="C20" s="237"/>
      <c r="D20" s="237"/>
      <c r="E20" s="237"/>
      <c r="F20" s="237"/>
      <c r="G20" s="317" t="s">
        <v>18500</v>
      </c>
      <c r="H20" s="317"/>
      <c r="I20" s="317"/>
      <c r="J20" s="238">
        <f>J15+J19</f>
        <v>85.662474604559094</v>
      </c>
    </row>
    <row r="21" spans="1:11" x14ac:dyDescent="0.2">
      <c r="B21" s="318" t="s">
        <v>18501</v>
      </c>
      <c r="C21" s="318"/>
      <c r="D21" s="318"/>
      <c r="E21" s="318"/>
      <c r="F21" s="318"/>
      <c r="G21" s="318"/>
      <c r="H21" s="318"/>
      <c r="I21" s="318"/>
      <c r="J21" s="239">
        <f>J20</f>
        <v>85.662474604559094</v>
      </c>
    </row>
    <row r="22" spans="1:11" x14ac:dyDescent="0.2">
      <c r="B22" s="240"/>
      <c r="J22" s="241"/>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41.25" customHeight="1" x14ac:dyDescent="0.2">
      <c r="B25" s="320" t="s">
        <v>18539</v>
      </c>
      <c r="C25" s="320"/>
      <c r="D25" s="320"/>
      <c r="E25" s="320"/>
      <c r="F25" s="320"/>
      <c r="G25" s="320"/>
      <c r="H25" s="320"/>
      <c r="I25" s="320"/>
      <c r="J25" s="320"/>
    </row>
    <row r="26" spans="1:11" ht="33.75" customHeight="1" x14ac:dyDescent="0.2">
      <c r="B26" s="323" t="s">
        <v>18528</v>
      </c>
      <c r="C26" s="323"/>
      <c r="D26" s="323"/>
      <c r="E26" s="323"/>
      <c r="F26" s="323"/>
      <c r="G26" s="323"/>
      <c r="H26" s="323"/>
      <c r="I26" s="323"/>
      <c r="J26" s="323"/>
    </row>
    <row r="29" spans="1:11" x14ac:dyDescent="0.2">
      <c r="B29" s="321"/>
      <c r="C29" s="321"/>
      <c r="D29" s="321"/>
      <c r="E29" s="321"/>
      <c r="F29" s="321"/>
      <c r="G29" s="321"/>
      <c r="H29" s="321"/>
      <c r="I29" s="321"/>
      <c r="J29" s="321"/>
      <c r="K29" s="321"/>
    </row>
    <row r="30" spans="1:11" x14ac:dyDescent="0.2">
      <c r="B30" s="321" t="s">
        <v>18505</v>
      </c>
      <c r="C30" s="321"/>
      <c r="D30" s="321"/>
      <c r="E30" s="321"/>
      <c r="F30" s="321"/>
      <c r="G30" s="321"/>
      <c r="H30" s="321"/>
      <c r="I30" s="321"/>
      <c r="J30" s="321"/>
      <c r="K30" s="321"/>
    </row>
    <row r="31" spans="1:11" x14ac:dyDescent="0.2">
      <c r="A31" s="322" t="s">
        <v>235</v>
      </c>
      <c r="B31" s="322"/>
      <c r="C31" s="322"/>
      <c r="D31" s="322"/>
      <c r="E31" s="322"/>
      <c r="F31" s="322"/>
      <c r="G31" s="322"/>
      <c r="H31" s="322"/>
      <c r="I31" s="322"/>
      <c r="J31" s="322"/>
      <c r="K31" s="322"/>
    </row>
    <row r="32" spans="1:11" x14ac:dyDescent="0.2">
      <c r="A32" s="321" t="s">
        <v>236</v>
      </c>
      <c r="B32" s="321"/>
      <c r="C32" s="321"/>
      <c r="D32" s="321"/>
      <c r="E32" s="321"/>
      <c r="F32" s="321"/>
      <c r="G32" s="321"/>
      <c r="H32" s="321"/>
      <c r="I32" s="321"/>
      <c r="J32" s="321"/>
      <c r="K32" s="321"/>
    </row>
    <row r="33" spans="1:11" x14ac:dyDescent="0.2">
      <c r="A33" s="321" t="s">
        <v>237</v>
      </c>
      <c r="B33" s="321"/>
      <c r="C33" s="321"/>
      <c r="D33" s="321"/>
      <c r="E33" s="321"/>
      <c r="F33" s="321"/>
      <c r="G33" s="321"/>
      <c r="H33" s="321"/>
      <c r="I33" s="321"/>
      <c r="J33" s="321"/>
      <c r="K33" s="321"/>
    </row>
  </sheetData>
  <mergeCells count="38">
    <mergeCell ref="A33:K33"/>
    <mergeCell ref="B26:J26"/>
    <mergeCell ref="B29:K29"/>
    <mergeCell ref="B30:K30"/>
    <mergeCell ref="A31:K31"/>
    <mergeCell ref="A32:K32"/>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K31"/>
  <sheetViews>
    <sheetView view="pageBreakPreview" topLeftCell="A2" zoomScale="95" zoomScaleNormal="100" zoomScalePageLayoutView="95" workbookViewId="0">
      <selection activeCell="B3" activeCellId="1" sqref="A7:XFD123 B3:C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18540</v>
      </c>
      <c r="C2" s="299"/>
      <c r="D2" s="299"/>
      <c r="E2" s="299"/>
      <c r="F2" s="299"/>
      <c r="G2" s="299"/>
      <c r="H2" s="299"/>
      <c r="I2" s="299"/>
      <c r="J2" s="299"/>
    </row>
    <row r="3" spans="2:10" ht="37.5" customHeight="1" x14ac:dyDescent="0.2">
      <c r="B3" s="300" t="s">
        <v>18477</v>
      </c>
      <c r="C3" s="300"/>
      <c r="D3" s="301" t="str">
        <f>VLOOKUP(B5,'Planilha Orçamentária'!$N$10:$Q$10048,3,0)</f>
        <v>Tomada padrão brasileiro linha branca, NBR 14136 (2 módulos) - 2 polos + terra 10A/250V, inclusive suporte e placa 4x2"</v>
      </c>
      <c r="E3" s="301"/>
      <c r="F3" s="301"/>
      <c r="G3" s="301"/>
      <c r="H3" s="301"/>
      <c r="I3" s="301"/>
      <c r="J3" s="301"/>
    </row>
    <row r="4" spans="2:10" x14ac:dyDescent="0.2">
      <c r="B4" s="302" t="s">
        <v>18525</v>
      </c>
      <c r="C4" s="302"/>
      <c r="D4" s="302"/>
      <c r="E4" s="303" t="s">
        <v>18479</v>
      </c>
      <c r="F4" s="303"/>
      <c r="G4" s="303"/>
      <c r="H4" s="304" t="s">
        <v>18480</v>
      </c>
      <c r="I4" s="304"/>
      <c r="J4" s="209" t="str">
        <f>VLOOKUP(B5,'Planilha Orçamentária'!$N$10:$Q$165,4,0)</f>
        <v>und</v>
      </c>
    </row>
    <row r="5" spans="2:10" x14ac:dyDescent="0.2">
      <c r="B5" s="305" t="s">
        <v>151</v>
      </c>
      <c r="C5" s="305"/>
      <c r="D5" s="305"/>
      <c r="E5" s="305"/>
      <c r="F5" s="305"/>
      <c r="G5" s="305"/>
      <c r="H5" s="306" t="s">
        <v>18481</v>
      </c>
      <c r="I5" s="306"/>
      <c r="J5" s="209" t="str">
        <f>VLOOKUP(B5,'Planilha Orçamentária'!$N$10:$Q$165,2,0)</f>
        <v>9.5.1</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10101</v>
      </c>
      <c r="C7" s="215" t="str">
        <f>VLOOKUP($B7,'INSUMO MARÇO-2026'!$A:$E,2,0)</f>
        <v>DER-ES</v>
      </c>
      <c r="D7" s="216" t="str">
        <f>VLOOKUP($B7,'INSUMO MARÇO-2026'!$A:$E,3,0)</f>
        <v>AJUDANTE (AJUDANTE PRATICO - SINDUSCON)</v>
      </c>
      <c r="E7" s="217" t="str">
        <f>VLOOKUP($B7,'INSUMO MARÇO-2026'!$A:$E,4,0)</f>
        <v>H</v>
      </c>
      <c r="F7" s="328">
        <v>0.26</v>
      </c>
      <c r="G7" s="328"/>
      <c r="H7" s="310">
        <f>VLOOKUP($B7,'INSUMO MARÇO-2026'!$A:$E,5,0)*2.5727</f>
        <v>21.945131</v>
      </c>
      <c r="I7" s="310"/>
      <c r="J7" s="218">
        <f>F7*H7</f>
        <v>5.7057340600000002</v>
      </c>
    </row>
    <row r="8" spans="2:10" s="208" customFormat="1" ht="22.5" x14ac:dyDescent="0.2">
      <c r="B8" s="214">
        <v>10115</v>
      </c>
      <c r="C8" s="215" t="str">
        <f>VLOOKUP($B8,'INSUMO MARÇO-2026'!$A:$E,2,0)</f>
        <v>DER-ES</v>
      </c>
      <c r="D8" s="216" t="str">
        <f>VLOOKUP($B8,'INSUMO MARÇO-2026'!$A:$E,3,0)</f>
        <v>ELETRICISTA (OFICIAL - SINDUSCON)</v>
      </c>
      <c r="E8" s="217" t="str">
        <f>VLOOKUP($B8,'INSUMO MARÇO-2026'!$A:$E,4,0)</f>
        <v>H</v>
      </c>
      <c r="F8" s="328">
        <v>0.26</v>
      </c>
      <c r="G8" s="328"/>
      <c r="H8" s="310">
        <f>VLOOKUP($B8,'INSUMO MARÇO-2026'!$A:$E,5,0)*2.5727</f>
        <v>26.035724000000002</v>
      </c>
      <c r="I8" s="310"/>
      <c r="J8" s="218">
        <f>F8*H8</f>
        <v>6.7692882400000007</v>
      </c>
    </row>
    <row r="9" spans="2:10" s="208" customFormat="1" ht="12.75" customHeight="1" x14ac:dyDescent="0.2">
      <c r="B9" s="311" t="s">
        <v>18489</v>
      </c>
      <c r="C9" s="311"/>
      <c r="D9" s="311"/>
      <c r="E9" s="311"/>
      <c r="F9" s="311"/>
      <c r="G9" s="311"/>
      <c r="H9" s="311"/>
      <c r="I9" s="311"/>
      <c r="J9" s="219">
        <f>SUM(J7:J8)</f>
        <v>12.475022300000001</v>
      </c>
    </row>
    <row r="10" spans="2:10" x14ac:dyDescent="0.2">
      <c r="B10" s="210" t="s">
        <v>18482</v>
      </c>
      <c r="C10" s="211" t="s">
        <v>18483</v>
      </c>
      <c r="D10" s="212" t="s">
        <v>18490</v>
      </c>
      <c r="E10" s="212" t="s">
        <v>18485</v>
      </c>
      <c r="F10" s="307" t="s">
        <v>18491</v>
      </c>
      <c r="G10" s="307"/>
      <c r="H10" s="308" t="s">
        <v>18492</v>
      </c>
      <c r="I10" s="308"/>
      <c r="J10" s="220" t="s">
        <v>18493</v>
      </c>
    </row>
    <row r="11" spans="2:10" ht="45" x14ac:dyDescent="0.2">
      <c r="B11" s="242">
        <v>38076</v>
      </c>
      <c r="C11" s="215" t="str">
        <f>VLOOKUP($B11,'INSUMO MARÇO-2026'!$A:$E,2,0)</f>
        <v>SINAPI</v>
      </c>
      <c r="D11" s="216" t="str">
        <f>VLOOKUP($B11,'INSUMO MARÇO-2026'!$A:$E,3,0)</f>
        <v>TOMADAS (2 MODULOS) 2P+T 10A, 250V, CONJUNTO MONTADO PARA EMBUTIR 4" X 2" (PLACA + SUPORTE + MODULOS)</v>
      </c>
      <c r="E11" s="217" t="str">
        <f>VLOOKUP($B11,'INSUMO MARÇO-2026'!$A:$E,4,0)</f>
        <v>UN</v>
      </c>
      <c r="F11" s="325">
        <v>1</v>
      </c>
      <c r="G11" s="325"/>
      <c r="H11" s="310">
        <f>VLOOKUP($B11,'INSUMO MARÇO-2026'!$A:$E,5,0)</f>
        <v>21.94</v>
      </c>
      <c r="I11" s="310"/>
      <c r="J11" s="221">
        <f>F11*H11</f>
        <v>21.94</v>
      </c>
    </row>
    <row r="12" spans="2:10" x14ac:dyDescent="0.2">
      <c r="B12" s="222"/>
      <c r="C12" s="223"/>
      <c r="D12" s="224"/>
      <c r="E12" s="225"/>
      <c r="F12" s="226"/>
      <c r="G12" s="227"/>
      <c r="H12" s="228"/>
      <c r="I12" s="229" t="s">
        <v>18489</v>
      </c>
      <c r="J12" s="230">
        <f>SUM(J11)</f>
        <v>21.94</v>
      </c>
    </row>
    <row r="13" spans="2:10" ht="12.75" customHeight="1" x14ac:dyDescent="0.2">
      <c r="B13" s="313" t="s">
        <v>18494</v>
      </c>
      <c r="C13" s="313"/>
      <c r="D13" s="313"/>
      <c r="E13" s="313"/>
      <c r="F13" s="313"/>
      <c r="G13" s="313"/>
      <c r="H13" s="313"/>
      <c r="I13" s="313"/>
      <c r="J13" s="231">
        <f>J9</f>
        <v>12.475022300000001</v>
      </c>
    </row>
    <row r="14" spans="2:10" x14ac:dyDescent="0.2">
      <c r="B14" s="314" t="s">
        <v>18495</v>
      </c>
      <c r="C14" s="314"/>
      <c r="D14" s="314"/>
      <c r="E14" s="314"/>
      <c r="F14" s="314"/>
      <c r="G14" s="314"/>
      <c r="H14" s="314"/>
      <c r="I14" s="314"/>
      <c r="J14" s="232">
        <f>J12</f>
        <v>21.94</v>
      </c>
    </row>
    <row r="15" spans="2:10" x14ac:dyDescent="0.2">
      <c r="B15" s="315" t="s">
        <v>18496</v>
      </c>
      <c r="C15" s="315"/>
      <c r="D15" s="315"/>
      <c r="E15" s="315"/>
      <c r="F15" s="315"/>
      <c r="G15" s="315"/>
      <c r="H15" s="315"/>
      <c r="I15" s="315"/>
      <c r="J15" s="233">
        <v>0</v>
      </c>
    </row>
    <row r="16" spans="2:10" x14ac:dyDescent="0.2">
      <c r="B16" s="315" t="s">
        <v>18497</v>
      </c>
      <c r="C16" s="315"/>
      <c r="D16" s="315"/>
      <c r="E16" s="315"/>
      <c r="F16" s="315"/>
      <c r="G16" s="315"/>
      <c r="H16" s="315"/>
      <c r="I16" s="315"/>
      <c r="J16" s="233">
        <v>1</v>
      </c>
    </row>
    <row r="17" spans="1:11" ht="15" customHeight="1" x14ac:dyDescent="0.2">
      <c r="B17" s="234"/>
      <c r="C17" s="235"/>
      <c r="D17" s="235"/>
      <c r="E17" s="235"/>
      <c r="F17" s="235"/>
      <c r="G17" s="316" t="s">
        <v>18498</v>
      </c>
      <c r="H17" s="316"/>
      <c r="I17" s="316"/>
      <c r="J17" s="233">
        <f>J13+J15</f>
        <v>12.475022300000001</v>
      </c>
    </row>
    <row r="18" spans="1:11" x14ac:dyDescent="0.2">
      <c r="B18" s="315" t="s">
        <v>18499</v>
      </c>
      <c r="C18" s="315"/>
      <c r="D18" s="315"/>
      <c r="E18" s="315"/>
      <c r="F18" s="315"/>
      <c r="G18" s="315"/>
      <c r="H18" s="315"/>
      <c r="I18" s="315"/>
      <c r="J18" s="232">
        <f>(J13/J16)+(J15/J16)</f>
        <v>12.475022300000001</v>
      </c>
    </row>
    <row r="19" spans="1:11" x14ac:dyDescent="0.2">
      <c r="B19" s="236"/>
      <c r="C19" s="237"/>
      <c r="D19" s="237"/>
      <c r="E19" s="237"/>
      <c r="F19" s="237"/>
      <c r="G19" s="317" t="s">
        <v>18500</v>
      </c>
      <c r="H19" s="317"/>
      <c r="I19" s="317"/>
      <c r="J19" s="238">
        <f>J14+J18</f>
        <v>34.415022300000004</v>
      </c>
    </row>
    <row r="20" spans="1:11" x14ac:dyDescent="0.2">
      <c r="B20" s="318" t="s">
        <v>18501</v>
      </c>
      <c r="C20" s="318"/>
      <c r="D20" s="318"/>
      <c r="E20" s="318"/>
      <c r="F20" s="318"/>
      <c r="G20" s="318"/>
      <c r="H20" s="318"/>
      <c r="I20" s="318"/>
      <c r="J20" s="239">
        <f>J19</f>
        <v>34.415022300000004</v>
      </c>
    </row>
    <row r="21" spans="1:11" x14ac:dyDescent="0.2">
      <c r="B21" s="240"/>
      <c r="J21" s="241"/>
    </row>
    <row r="22" spans="1:11" ht="12.75" customHeight="1" x14ac:dyDescent="0.2">
      <c r="B22" s="319" t="s">
        <v>18502</v>
      </c>
      <c r="C22" s="319"/>
      <c r="D22" s="319"/>
      <c r="E22" s="319"/>
      <c r="F22" s="319"/>
      <c r="G22" s="319"/>
      <c r="H22" s="319"/>
      <c r="I22" s="319"/>
      <c r="J22" s="319"/>
    </row>
    <row r="23" spans="1:11" ht="29.25" customHeight="1" x14ac:dyDescent="0.2">
      <c r="B23" s="320" t="s">
        <v>18507</v>
      </c>
      <c r="C23" s="320"/>
      <c r="D23" s="320"/>
      <c r="E23" s="320"/>
      <c r="F23" s="320"/>
      <c r="G23" s="320"/>
      <c r="H23" s="320"/>
      <c r="I23" s="320"/>
      <c r="J23" s="320"/>
    </row>
    <row r="24" spans="1:11" ht="41.25" customHeight="1" x14ac:dyDescent="0.2">
      <c r="B24" s="320" t="s">
        <v>18541</v>
      </c>
      <c r="C24" s="320"/>
      <c r="D24" s="320"/>
      <c r="E24" s="320"/>
      <c r="F24" s="320"/>
      <c r="G24" s="320"/>
      <c r="H24" s="320"/>
      <c r="I24" s="320"/>
      <c r="J24" s="320"/>
    </row>
    <row r="25" spans="1:11" ht="12.75" customHeight="1" x14ac:dyDescent="0.2">
      <c r="B25" s="323" t="s">
        <v>18542</v>
      </c>
      <c r="C25" s="323"/>
      <c r="D25" s="323"/>
      <c r="E25" s="323"/>
      <c r="F25" s="323"/>
      <c r="G25" s="323"/>
      <c r="H25" s="323"/>
      <c r="I25" s="323"/>
      <c r="J25" s="323"/>
    </row>
    <row r="28" spans="1:11" x14ac:dyDescent="0.2">
      <c r="B28" s="321" t="s">
        <v>18505</v>
      </c>
      <c r="C28" s="321"/>
      <c r="D28" s="321"/>
      <c r="E28" s="321"/>
      <c r="F28" s="321"/>
      <c r="G28" s="321"/>
      <c r="H28" s="321"/>
      <c r="I28" s="321"/>
      <c r="J28" s="321"/>
      <c r="K28" s="321"/>
    </row>
    <row r="29" spans="1:11" x14ac:dyDescent="0.2">
      <c r="A29" s="322" t="s">
        <v>235</v>
      </c>
      <c r="B29" s="322"/>
      <c r="C29" s="322"/>
      <c r="D29" s="322"/>
      <c r="E29" s="322"/>
      <c r="F29" s="322"/>
      <c r="G29" s="322"/>
      <c r="H29" s="322"/>
      <c r="I29" s="322"/>
      <c r="J29" s="322"/>
      <c r="K29" s="322"/>
    </row>
    <row r="30" spans="1:11" x14ac:dyDescent="0.2">
      <c r="A30" s="321" t="s">
        <v>236</v>
      </c>
      <c r="B30" s="321"/>
      <c r="C30" s="321"/>
      <c r="D30" s="321"/>
      <c r="E30" s="321"/>
      <c r="F30" s="321"/>
      <c r="G30" s="321"/>
      <c r="H30" s="321"/>
      <c r="I30" s="321"/>
      <c r="J30" s="321"/>
      <c r="K30" s="321"/>
    </row>
    <row r="31" spans="1:11" x14ac:dyDescent="0.2">
      <c r="A31" s="321" t="s">
        <v>237</v>
      </c>
      <c r="B31" s="321"/>
      <c r="C31" s="321"/>
      <c r="D31" s="321"/>
      <c r="E31" s="321"/>
      <c r="F31" s="321"/>
      <c r="G31" s="321"/>
      <c r="H31" s="321"/>
      <c r="I31" s="321"/>
      <c r="J31" s="321"/>
      <c r="K31" s="321"/>
    </row>
  </sheetData>
  <mergeCells count="35">
    <mergeCell ref="A29:K29"/>
    <mergeCell ref="A30:K30"/>
    <mergeCell ref="A31:K31"/>
    <mergeCell ref="B22:J22"/>
    <mergeCell ref="B23:J23"/>
    <mergeCell ref="B24:J24"/>
    <mergeCell ref="B25:J25"/>
    <mergeCell ref="B28:K28"/>
    <mergeCell ref="B16:I16"/>
    <mergeCell ref="G17:I17"/>
    <mergeCell ref="B18:I18"/>
    <mergeCell ref="G19:I19"/>
    <mergeCell ref="B20:I20"/>
    <mergeCell ref="F11:G11"/>
    <mergeCell ref="H11:I11"/>
    <mergeCell ref="B13:I13"/>
    <mergeCell ref="B14:I14"/>
    <mergeCell ref="B15:I15"/>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39"/>
  <sheetViews>
    <sheetView view="pageBreakPreview" topLeftCell="A12" zoomScale="95" zoomScaleNormal="100" zoomScalePageLayoutView="95" workbookViewId="0">
      <selection activeCell="H16" sqref="H16:I16"/>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18543</v>
      </c>
      <c r="C2" s="299"/>
      <c r="D2" s="299"/>
      <c r="E2" s="299"/>
      <c r="F2" s="299"/>
      <c r="G2" s="299"/>
      <c r="H2" s="299"/>
      <c r="I2" s="299"/>
      <c r="J2" s="299"/>
    </row>
    <row r="3" spans="2:10" ht="26.25" customHeight="1" x14ac:dyDescent="0.2">
      <c r="B3" s="300" t="s">
        <v>18477</v>
      </c>
      <c r="C3" s="300"/>
      <c r="D3" s="301" t="str">
        <f>VLOOKUP(B5,'Planilha Orçamentária'!$N$10:$Q$10048,3,0)</f>
        <v>Ar condicionado split on/off, cassete (teto), 30000 btu/h, ciclo quente/frio - fornecimento e instalação.</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159</v>
      </c>
      <c r="C5" s="305"/>
      <c r="D5" s="305"/>
      <c r="E5" s="305"/>
      <c r="F5" s="305"/>
      <c r="G5" s="305"/>
      <c r="H5" s="306" t="s">
        <v>18481</v>
      </c>
      <c r="I5" s="306"/>
      <c r="J5" s="209" t="str">
        <f>VLOOKUP(B5,'Planilha Orçamentária'!$N$10:$Q$165,2,0)</f>
        <v>9.6.1</v>
      </c>
    </row>
    <row r="6" spans="2:10" s="208" customFormat="1"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10281</v>
      </c>
      <c r="C7" s="215" t="str">
        <f>VLOOKUP($B7,'INSUMO MARÇO-2026'!$A:$E,2,0)</f>
        <v>DER-ES</v>
      </c>
      <c r="D7" s="216" t="str">
        <f>VLOOKUP($B7,'INSUMO MARÇO-2026'!$A:$E,3,0)</f>
        <v>MECANICO DE REFRIGERACAO - (SINDIFER)</v>
      </c>
      <c r="E7" s="217" t="str">
        <f>VLOOKUP($B7,'INSUMO MARÇO-2026'!$A:$E,4,0)</f>
        <v>H</v>
      </c>
      <c r="F7" s="309">
        <v>4.7526999999999999</v>
      </c>
      <c r="G7" s="309"/>
      <c r="H7" s="310">
        <f>VLOOKUP($B7,'INSUMO MARÇO-2026'!$A:$E,5,0)*2.5727</f>
        <v>24.800828000000003</v>
      </c>
      <c r="I7" s="310"/>
      <c r="J7" s="218">
        <f>F7*H7</f>
        <v>117.87089523560002</v>
      </c>
    </row>
    <row r="8" spans="2:10" s="208" customFormat="1" ht="22.5" x14ac:dyDescent="0.2">
      <c r="B8" s="214">
        <v>10101</v>
      </c>
      <c r="C8" s="215" t="str">
        <f>VLOOKUP($B8,'INSUMO MARÇO-2026'!$A:$E,2,0)</f>
        <v>DER-ES</v>
      </c>
      <c r="D8" s="216" t="str">
        <f>VLOOKUP($B8,'INSUMO MARÇO-2026'!$A:$E,3,0)</f>
        <v>AJUDANTE (AJUDANTE PRATICO - SINDUSCON)</v>
      </c>
      <c r="E8" s="217" t="str">
        <f>VLOOKUP($B8,'INSUMO MARÇO-2026'!$A:$E,4,0)</f>
        <v>H</v>
      </c>
      <c r="F8" s="309">
        <v>4.7526999999999999</v>
      </c>
      <c r="G8" s="309"/>
      <c r="H8" s="310">
        <f>VLOOKUP($B8,'INSUMO MARÇO-2026'!$A:$E,5,0)*2.5727</f>
        <v>21.945131</v>
      </c>
      <c r="I8" s="310"/>
      <c r="J8" s="218">
        <f>F8*H8</f>
        <v>104.29862410369999</v>
      </c>
    </row>
    <row r="9" spans="2:10" s="208" customFormat="1" ht="12.75" customHeight="1" x14ac:dyDescent="0.2">
      <c r="B9" s="311" t="s">
        <v>18489</v>
      </c>
      <c r="C9" s="311"/>
      <c r="D9" s="311"/>
      <c r="E9" s="311"/>
      <c r="F9" s="311"/>
      <c r="G9" s="311"/>
      <c r="H9" s="311"/>
      <c r="I9" s="311"/>
      <c r="J9" s="219">
        <f>SUM(J7:J8)</f>
        <v>222.1695193393</v>
      </c>
    </row>
    <row r="10" spans="2:10" s="208" customFormat="1" x14ac:dyDescent="0.2">
      <c r="B10" s="210" t="s">
        <v>18482</v>
      </c>
      <c r="C10" s="211" t="s">
        <v>18483</v>
      </c>
      <c r="D10" s="212" t="s">
        <v>18490</v>
      </c>
      <c r="E10" s="212" t="s">
        <v>18485</v>
      </c>
      <c r="F10" s="307" t="s">
        <v>18491</v>
      </c>
      <c r="G10" s="307"/>
      <c r="H10" s="308" t="s">
        <v>18492</v>
      </c>
      <c r="I10" s="308"/>
      <c r="J10" s="220" t="s">
        <v>18493</v>
      </c>
    </row>
    <row r="11" spans="2:10" s="208" customFormat="1" x14ac:dyDescent="0.2">
      <c r="B11" s="214">
        <v>26554</v>
      </c>
      <c r="C11" s="215" t="str">
        <f>VLOOKUP($B11,'INSUMO MARÇO-2026'!$A:$E,2,0)</f>
        <v>DER-ES</v>
      </c>
      <c r="D11" s="216" t="str">
        <f>VLOOKUP($B11,'INSUMO MARÇO-2026'!$A:$E,3,0)</f>
        <v>PORCA SEXTAVADA 1/4"</v>
      </c>
      <c r="E11" s="217" t="str">
        <f>VLOOKUP($B11,'INSUMO MARÇO-2026'!$A:$E,4,0)</f>
        <v>UN</v>
      </c>
      <c r="F11" s="309">
        <v>8</v>
      </c>
      <c r="G11" s="309"/>
      <c r="H11" s="310">
        <f>VLOOKUP($B11,'INSUMO MARÇO-2026'!$A:$E,5,0)</f>
        <v>0.13</v>
      </c>
      <c r="I11" s="310"/>
      <c r="J11" s="218">
        <f t="shared" ref="J11:J18" si="0">F11*H11</f>
        <v>1.04</v>
      </c>
    </row>
    <row r="12" spans="2:10" s="208" customFormat="1" ht="22.5" x14ac:dyDescent="0.2">
      <c r="B12" s="214">
        <v>48917</v>
      </c>
      <c r="C12" s="215" t="str">
        <f>VLOOKUP($B12,'INSUMO MARÇO-2026'!$A:$E,2,0)</f>
        <v>DER-ES</v>
      </c>
      <c r="D12" s="216" t="str">
        <f>VLOOKUP($B12,'INSUMO MARÇO-2026'!$A:$E,3,0)</f>
        <v>VERGALHAO DE ACO C/ ROSCA 1/4" P/ ELETROCALHA</v>
      </c>
      <c r="E12" s="217" t="str">
        <f>VLOOKUP($B12,'INSUMO MARÇO-2026'!$A:$E,4,0)</f>
        <v>M</v>
      </c>
      <c r="F12" s="309">
        <v>1.28</v>
      </c>
      <c r="G12" s="309"/>
      <c r="H12" s="310">
        <f>VLOOKUP($B12,'INSUMO MARÇO-2026'!$A:$E,5,0)</f>
        <v>2.97</v>
      </c>
      <c r="I12" s="310"/>
      <c r="J12" s="218">
        <f t="shared" si="0"/>
        <v>3.8016000000000005</v>
      </c>
    </row>
    <row r="13" spans="2:10" s="208" customFormat="1" ht="67.5" x14ac:dyDescent="0.2">
      <c r="B13" s="214">
        <v>39559</v>
      </c>
      <c r="C13" s="215" t="str">
        <f>VLOOKUP($B13,'INSUMO MARÇO-2026'!$A:$E,2,0)</f>
        <v>SINAPI</v>
      </c>
      <c r="D13" s="216" t="str">
        <f>VLOOKUP($B13,'INSUMO MARÇO-2026'!$A:$E,3,0)</f>
        <v>AR-CONDICIONADO SPLIT ON/OFF, CASSETE (TETO), 36000 BTUS/H, CICLO QUENTE/FRIO, 60 HZ, CLASSIFICACAO ENERGETICA A - SELO PROCEL, GAS HFC, CONTROLE S/ FIO</v>
      </c>
      <c r="E13" s="217" t="str">
        <f>VLOOKUP($B13,'INSUMO MARÇO-2026'!$A:$E,4,0)</f>
        <v>UN</v>
      </c>
      <c r="F13" s="309">
        <v>1</v>
      </c>
      <c r="G13" s="309"/>
      <c r="H13" s="310">
        <f>VLOOKUP($B13,'INSUMO MARÇO-2026'!$A:$E,5,0)</f>
        <v>10524.45</v>
      </c>
      <c r="I13" s="310"/>
      <c r="J13" s="218">
        <f t="shared" si="0"/>
        <v>10524.45</v>
      </c>
    </row>
    <row r="14" spans="2:10" ht="45" x14ac:dyDescent="0.2">
      <c r="B14" s="214">
        <v>37591</v>
      </c>
      <c r="C14" s="215" t="str">
        <f>VLOOKUP($B14,'INSUMO MARÇO-2026'!$A:$E,2,0)</f>
        <v>SINAPI</v>
      </c>
      <c r="D14" s="216" t="str">
        <f>VLOOKUP($B14,'INSUMO MARÇO-2026'!$A:$E,3,0)</f>
        <v>SUPORTE MAO-FRANCESA EM ACO, ABAS IGUAIS 40 CM, CAPACIDADE MINIMA 70 KG, BRANCO</v>
      </c>
      <c r="E14" s="217" t="str">
        <f>VLOOKUP($B14,'INSUMO MARÇO-2026'!$A:$E,4,0)</f>
        <v>UN</v>
      </c>
      <c r="F14" s="309">
        <v>2</v>
      </c>
      <c r="G14" s="309"/>
      <c r="H14" s="310">
        <f>VLOOKUP($B14,'INSUMO MARÇO-2026'!$A:$E,5,0)</f>
        <v>20.27</v>
      </c>
      <c r="I14" s="310"/>
      <c r="J14" s="218">
        <f t="shared" si="0"/>
        <v>40.54</v>
      </c>
    </row>
    <row r="15" spans="2:10" ht="56.25" customHeight="1" x14ac:dyDescent="0.2">
      <c r="B15" s="214">
        <v>13348</v>
      </c>
      <c r="C15" s="215" t="str">
        <f>VLOOKUP($B15,'INSUMO MARÇO-2026'!$A:$E,2,0)</f>
        <v>SINAPI</v>
      </c>
      <c r="D15" s="216" t="str">
        <f>VLOOKUP($B15,'INSUMO MARÇO-2026'!$A:$E,3,0)</f>
        <v>ARRUELA EM ACO GALVANIZADO, DIAMETRO EXTERNO = 35MM, ESPESSURA = 3MM, DIAMETRO DO FURO= 18MM</v>
      </c>
      <c r="E15" s="217" t="str">
        <f>VLOOKUP($B15,'INSUMO MARÇO-2026'!$A:$E,4,0)</f>
        <v>UN</v>
      </c>
      <c r="F15" s="309">
        <v>4</v>
      </c>
      <c r="G15" s="309"/>
      <c r="H15" s="310">
        <f>VLOOKUP($B15,'INSUMO MARÇO-2026'!$A:$E,5,0)</f>
        <v>0</v>
      </c>
      <c r="I15" s="310"/>
      <c r="J15" s="218">
        <f t="shared" si="0"/>
        <v>0</v>
      </c>
    </row>
    <row r="16" spans="2:10" ht="56.25" x14ac:dyDescent="0.2">
      <c r="B16" s="214">
        <v>13246</v>
      </c>
      <c r="C16" s="215" t="str">
        <f>VLOOKUP($B16,'INSUMO MARÇO-2026'!$A:$E,2,0)</f>
        <v>SINAPI</v>
      </c>
      <c r="D16" s="216" t="str">
        <f>VLOOKUP($B16,'INSUMO MARÇO-2026'!$A:$E,3,0)</f>
        <v>PARAFUSO DE ACO ZINCADO, SEXTAVADO, COM ROSCA INTEIRA, DIAMETRO 5/16", COMPRIMENTO 3/4", COM PORCA E ARRUELA LISA LEVE</v>
      </c>
      <c r="E16" s="217" t="str">
        <f>VLOOKUP($B16,'INSUMO MARÇO-2026'!$A:$E,4,0)</f>
        <v>UN</v>
      </c>
      <c r="F16" s="309">
        <v>4</v>
      </c>
      <c r="G16" s="309"/>
      <c r="H16" s="310">
        <f>VLOOKUP($B16,'INSUMO MARÇO-2026'!$A:$E,5,0)</f>
        <v>0.41</v>
      </c>
      <c r="I16" s="310"/>
      <c r="J16" s="218">
        <f t="shared" si="0"/>
        <v>1.64</v>
      </c>
    </row>
    <row r="17" spans="1:10" ht="31.5" customHeight="1" x14ac:dyDescent="0.2">
      <c r="B17" s="214">
        <v>11976</v>
      </c>
      <c r="C17" s="215" t="str">
        <f>VLOOKUP($B17,'INSUMO MARÇO-2026'!$A:$E,2,0)</f>
        <v>SINAPI</v>
      </c>
      <c r="D17" s="216" t="str">
        <f>VLOOKUP($B17,'INSUMO MARÇO-2026'!$A:$E,3,0)</f>
        <v>CHUMBADOR DE ACO ZINCADO, DIAMETRO 1/4" COM PARAFUSO 1/4" X 40 MM</v>
      </c>
      <c r="E17" s="217" t="str">
        <f>VLOOKUP($B17,'INSUMO MARÇO-2026'!$A:$E,4,0)</f>
        <v>UN</v>
      </c>
      <c r="F17" s="309">
        <v>10</v>
      </c>
      <c r="G17" s="309"/>
      <c r="H17" s="310">
        <f>VLOOKUP($B17,'INSUMO MARÇO-2026'!$A:$E,5,0)</f>
        <v>1.1100000000000001</v>
      </c>
      <c r="I17" s="310"/>
      <c r="J17" s="218">
        <f t="shared" si="0"/>
        <v>11.100000000000001</v>
      </c>
    </row>
    <row r="18" spans="1:10" ht="56.25" x14ac:dyDescent="0.2">
      <c r="A18" s="214"/>
      <c r="B18" s="242">
        <v>1570</v>
      </c>
      <c r="C18" s="215" t="str">
        <f>VLOOKUP($B18,'INSUMO MARÇO-2026'!$A:$E,2,0)</f>
        <v>SINAPI</v>
      </c>
      <c r="D18" s="216" t="str">
        <f>VLOOKUP($B18,'INSUMO MARÇO-2026'!$A:$E,3,0)</f>
        <v>TERMINAL A COMPRESSAO EM COBRE ESTANHADO PARA CABO 2,5 MM2, 1 FURO E 1 COMPRESSAO, PARA PARAFUSO DE FIXACAO M5</v>
      </c>
      <c r="E18" s="217" t="str">
        <f>VLOOKUP($B18,'INSUMO MARÇO-2026'!$A:$E,4,0)</f>
        <v>UN</v>
      </c>
      <c r="F18" s="312">
        <v>10</v>
      </c>
      <c r="G18" s="312"/>
      <c r="H18" s="310">
        <f>VLOOKUP($B18,'INSUMO MARÇO-2026'!$A:$E,5,0)</f>
        <v>1.1399999999999999</v>
      </c>
      <c r="I18" s="310"/>
      <c r="J18" s="221">
        <f t="shared" si="0"/>
        <v>11.399999999999999</v>
      </c>
    </row>
    <row r="19" spans="1:10" x14ac:dyDescent="0.2">
      <c r="B19" s="222"/>
      <c r="C19" s="223"/>
      <c r="D19" s="224"/>
      <c r="E19" s="225"/>
      <c r="F19" s="226"/>
      <c r="G19" s="227"/>
      <c r="H19" s="228"/>
      <c r="I19" s="229" t="s">
        <v>18489</v>
      </c>
      <c r="J19" s="230">
        <f>SUM(J11:J18)</f>
        <v>10593.971600000001</v>
      </c>
    </row>
    <row r="20" spans="1:10" ht="12.75" customHeight="1" x14ac:dyDescent="0.2">
      <c r="B20" s="313" t="s">
        <v>18494</v>
      </c>
      <c r="C20" s="313"/>
      <c r="D20" s="313"/>
      <c r="E20" s="313"/>
      <c r="F20" s="313"/>
      <c r="G20" s="313"/>
      <c r="H20" s="313"/>
      <c r="I20" s="313"/>
      <c r="J20" s="231">
        <f>J9</f>
        <v>222.1695193393</v>
      </c>
    </row>
    <row r="21" spans="1:10" x14ac:dyDescent="0.2">
      <c r="B21" s="314" t="s">
        <v>18495</v>
      </c>
      <c r="C21" s="314"/>
      <c r="D21" s="314"/>
      <c r="E21" s="314"/>
      <c r="F21" s="314"/>
      <c r="G21" s="314"/>
      <c r="H21" s="314"/>
      <c r="I21" s="314"/>
      <c r="J21" s="232">
        <f>J19</f>
        <v>10593.971600000001</v>
      </c>
    </row>
    <row r="22" spans="1:10" x14ac:dyDescent="0.2">
      <c r="B22" s="315" t="s">
        <v>18496</v>
      </c>
      <c r="C22" s="315"/>
      <c r="D22" s="315"/>
      <c r="E22" s="315"/>
      <c r="F22" s="315"/>
      <c r="G22" s="315"/>
      <c r="H22" s="315"/>
      <c r="I22" s="315"/>
      <c r="J22" s="233">
        <v>0</v>
      </c>
    </row>
    <row r="23" spans="1:10" x14ac:dyDescent="0.2">
      <c r="B23" s="315" t="s">
        <v>18497</v>
      </c>
      <c r="C23" s="315"/>
      <c r="D23" s="315"/>
      <c r="E23" s="315"/>
      <c r="F23" s="315"/>
      <c r="G23" s="315"/>
      <c r="H23" s="315"/>
      <c r="I23" s="315"/>
      <c r="J23" s="233">
        <v>1</v>
      </c>
    </row>
    <row r="24" spans="1:10" ht="15" customHeight="1" x14ac:dyDescent="0.2">
      <c r="B24" s="234"/>
      <c r="C24" s="235"/>
      <c r="D24" s="235"/>
      <c r="E24" s="235"/>
      <c r="F24" s="235"/>
      <c r="G24" s="316" t="s">
        <v>18498</v>
      </c>
      <c r="H24" s="316"/>
      <c r="I24" s="316"/>
      <c r="J24" s="233">
        <f>J20+J22</f>
        <v>222.1695193393</v>
      </c>
    </row>
    <row r="25" spans="1:10" x14ac:dyDescent="0.2">
      <c r="B25" s="315" t="s">
        <v>18499</v>
      </c>
      <c r="C25" s="315"/>
      <c r="D25" s="315"/>
      <c r="E25" s="315"/>
      <c r="F25" s="315"/>
      <c r="G25" s="315"/>
      <c r="H25" s="315"/>
      <c r="I25" s="315"/>
      <c r="J25" s="232">
        <f>(J20/J23)+(J22/J23)</f>
        <v>222.1695193393</v>
      </c>
    </row>
    <row r="26" spans="1:10" x14ac:dyDescent="0.2">
      <c r="B26" s="236"/>
      <c r="C26" s="237"/>
      <c r="D26" s="237"/>
      <c r="E26" s="237"/>
      <c r="F26" s="237"/>
      <c r="G26" s="317" t="s">
        <v>18500</v>
      </c>
      <c r="H26" s="317"/>
      <c r="I26" s="317"/>
      <c r="J26" s="238">
        <f>J21+J25</f>
        <v>10816.141119339301</v>
      </c>
    </row>
    <row r="27" spans="1:10" x14ac:dyDescent="0.2">
      <c r="B27" s="318" t="s">
        <v>18501</v>
      </c>
      <c r="C27" s="318"/>
      <c r="D27" s="318"/>
      <c r="E27" s="318"/>
      <c r="F27" s="318"/>
      <c r="G27" s="318"/>
      <c r="H27" s="318"/>
      <c r="I27" s="318"/>
      <c r="J27" s="239">
        <f>J26</f>
        <v>10816.141119339301</v>
      </c>
    </row>
    <row r="28" spans="1:10" x14ac:dyDescent="0.2">
      <c r="B28" s="240"/>
      <c r="J28" s="241"/>
    </row>
    <row r="29" spans="1:10" ht="12.75" customHeight="1" x14ac:dyDescent="0.2">
      <c r="B29" s="319" t="s">
        <v>18502</v>
      </c>
      <c r="C29" s="319"/>
      <c r="D29" s="319"/>
      <c r="E29" s="319"/>
      <c r="F29" s="319"/>
      <c r="G29" s="319"/>
      <c r="H29" s="319"/>
      <c r="I29" s="319"/>
      <c r="J29" s="319"/>
    </row>
    <row r="30" spans="1:10" ht="29.25" customHeight="1" x14ac:dyDescent="0.2">
      <c r="B30" s="320" t="s">
        <v>18507</v>
      </c>
      <c r="C30" s="320"/>
      <c r="D30" s="320"/>
      <c r="E30" s="320"/>
      <c r="F30" s="320"/>
      <c r="G30" s="320"/>
      <c r="H30" s="320"/>
      <c r="I30" s="320"/>
      <c r="J30" s="320"/>
    </row>
    <row r="31" spans="1:10" ht="41.25" customHeight="1" x14ac:dyDescent="0.2">
      <c r="B31" s="320" t="s">
        <v>18544</v>
      </c>
      <c r="C31" s="320"/>
      <c r="D31" s="320"/>
      <c r="E31" s="320"/>
      <c r="F31" s="320"/>
      <c r="G31" s="320"/>
      <c r="H31" s="320"/>
      <c r="I31" s="320"/>
      <c r="J31" s="320"/>
    </row>
    <row r="32" spans="1:10" ht="39" customHeight="1" x14ac:dyDescent="0.2">
      <c r="B32" s="323" t="s">
        <v>18545</v>
      </c>
      <c r="C32" s="323"/>
      <c r="D32" s="323"/>
      <c r="E32" s="323"/>
      <c r="F32" s="323"/>
      <c r="G32" s="323"/>
      <c r="H32" s="323"/>
      <c r="I32" s="323"/>
      <c r="J32" s="323"/>
    </row>
    <row r="35" spans="1:11" x14ac:dyDescent="0.2">
      <c r="B35" s="321"/>
      <c r="C35" s="321"/>
      <c r="D35" s="321"/>
      <c r="E35" s="321"/>
      <c r="F35" s="321"/>
      <c r="G35" s="321"/>
      <c r="H35" s="321"/>
      <c r="I35" s="321"/>
      <c r="J35" s="321"/>
      <c r="K35" s="321"/>
    </row>
    <row r="36" spans="1:11" x14ac:dyDescent="0.2">
      <c r="B36" s="321" t="s">
        <v>18505</v>
      </c>
      <c r="C36" s="321"/>
      <c r="D36" s="321"/>
      <c r="E36" s="321"/>
      <c r="F36" s="321"/>
      <c r="G36" s="321"/>
      <c r="H36" s="321"/>
      <c r="I36" s="321"/>
      <c r="J36" s="321"/>
      <c r="K36" s="321"/>
    </row>
    <row r="37" spans="1:11" x14ac:dyDescent="0.2">
      <c r="A37" s="322" t="s">
        <v>235</v>
      </c>
      <c r="B37" s="322"/>
      <c r="C37" s="322"/>
      <c r="D37" s="322"/>
      <c r="E37" s="322"/>
      <c r="F37" s="322"/>
      <c r="G37" s="322"/>
      <c r="H37" s="322"/>
      <c r="I37" s="322"/>
      <c r="J37" s="322"/>
      <c r="K37" s="322"/>
    </row>
    <row r="38" spans="1:11" x14ac:dyDescent="0.2">
      <c r="A38" s="321" t="s">
        <v>236</v>
      </c>
      <c r="B38" s="321"/>
      <c r="C38" s="321"/>
      <c r="D38" s="321"/>
      <c r="E38" s="321"/>
      <c r="F38" s="321"/>
      <c r="G38" s="321"/>
      <c r="H38" s="321"/>
      <c r="I38" s="321"/>
      <c r="J38" s="321"/>
      <c r="K38" s="321"/>
    </row>
    <row r="39" spans="1:11" x14ac:dyDescent="0.2">
      <c r="A39" s="321" t="s">
        <v>237</v>
      </c>
      <c r="B39" s="321"/>
      <c r="C39" s="321"/>
      <c r="D39" s="321"/>
      <c r="E39" s="321"/>
      <c r="F39" s="321"/>
      <c r="G39" s="321"/>
      <c r="H39" s="321"/>
      <c r="I39" s="321"/>
      <c r="J39" s="321"/>
      <c r="K39" s="321"/>
    </row>
  </sheetData>
  <mergeCells count="50">
    <mergeCell ref="A39:K39"/>
    <mergeCell ref="B32:J32"/>
    <mergeCell ref="B35:K35"/>
    <mergeCell ref="B36:K36"/>
    <mergeCell ref="A37:K37"/>
    <mergeCell ref="A38:K38"/>
    <mergeCell ref="G26:I26"/>
    <mergeCell ref="B27:I27"/>
    <mergeCell ref="B29:J29"/>
    <mergeCell ref="B30:J30"/>
    <mergeCell ref="B31:J31"/>
    <mergeCell ref="B21:I21"/>
    <mergeCell ref="B22:I22"/>
    <mergeCell ref="B23:I23"/>
    <mergeCell ref="G24:I24"/>
    <mergeCell ref="B25:I25"/>
    <mergeCell ref="F17:G17"/>
    <mergeCell ref="H17:I17"/>
    <mergeCell ref="F18:G18"/>
    <mergeCell ref="H18:I18"/>
    <mergeCell ref="B20:I20"/>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2" orientation="portrait" horizontalDpi="300" verticalDpi="300" r:id="rId1"/>
  <headerFooter>
    <oddHeader>&amp;CPágina &amp;P</oddHeader>
    <oddFooter>&amp;C&amp;"Times New Roman,Normal"&amp;12Página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K33"/>
  <sheetViews>
    <sheetView view="pageBreakPreview" topLeftCell="A2" zoomScale="95" zoomScaleNormal="100" zoomScalePageLayoutView="95" workbookViewId="0">
      <selection activeCell="B2" activeCellId="1" sqref="A7:XFD123 B2:J2"/>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18546</v>
      </c>
      <c r="C2" s="299"/>
      <c r="D2" s="299"/>
      <c r="E2" s="299"/>
      <c r="F2" s="299"/>
      <c r="G2" s="299"/>
      <c r="H2" s="299"/>
      <c r="I2" s="299"/>
      <c r="J2" s="299"/>
    </row>
    <row r="3" spans="2:10" x14ac:dyDescent="0.2">
      <c r="B3" s="300" t="s">
        <v>18477</v>
      </c>
      <c r="C3" s="300"/>
      <c r="D3" s="301" t="str">
        <f>VLOOKUP(B5,'Planilha Orçamentária'!$N$10:$Q$10048,3,0)</f>
        <v>Caixa de passagem para ar condicionado - fornecimento e instalação</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170</v>
      </c>
      <c r="C5" s="305"/>
      <c r="D5" s="305"/>
      <c r="E5" s="305"/>
      <c r="F5" s="305"/>
      <c r="G5" s="305"/>
      <c r="H5" s="306" t="s">
        <v>18481</v>
      </c>
      <c r="I5" s="306"/>
      <c r="J5" s="209" t="str">
        <f>VLOOKUP(B5,'Planilha Orçamentária'!$N$10:$Q$165,2,0)</f>
        <v>9.6.10</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10118</v>
      </c>
      <c r="C7" s="215" t="str">
        <f>VLOOKUP($B7,'INSUMO MARÇO-2026'!$A:$E,2,0)</f>
        <v>DER-ES</v>
      </c>
      <c r="D7" s="216" t="str">
        <f>VLOOKUP($B7,'INSUMO MARÇO-2026'!$A:$E,3,0)</f>
        <v>ENCANADOR (OFICIAL - SINDUSCON)</v>
      </c>
      <c r="E7" s="217" t="str">
        <f>VLOOKUP($B7,'INSUMO MARÇO-2026'!$A:$E,4,0)</f>
        <v>H</v>
      </c>
      <c r="F7" s="309">
        <v>0.48980000000000001</v>
      </c>
      <c r="G7" s="309"/>
      <c r="H7" s="310">
        <f>VLOOKUP($B7,'INSUMO MARÇO-2026'!$A:$E,5,0)*2.5727</f>
        <v>26.035724000000002</v>
      </c>
      <c r="I7" s="310"/>
      <c r="J7" s="218">
        <f>F7*H7</f>
        <v>12.752297615200002</v>
      </c>
    </row>
    <row r="8" spans="2:10" s="208" customFormat="1" ht="26.25" customHeight="1" x14ac:dyDescent="0.2">
      <c r="B8" s="214">
        <v>10101</v>
      </c>
      <c r="C8" s="215" t="str">
        <f>VLOOKUP($B8,'INSUMO MARÇO-2026'!$A:$E,2,0)</f>
        <v>DER-ES</v>
      </c>
      <c r="D8" s="216" t="str">
        <f>VLOOKUP($B8,'INSUMO MARÇO-2026'!$A:$E,3,0)</f>
        <v>AJUDANTE (AJUDANTE PRATICO - SINDUSCON)</v>
      </c>
      <c r="E8" s="217" t="str">
        <f>VLOOKUP($B8,'INSUMO MARÇO-2026'!$A:$E,4,0)</f>
        <v>H</v>
      </c>
      <c r="F8" s="309">
        <v>0.48980000000000001</v>
      </c>
      <c r="G8" s="309"/>
      <c r="H8" s="310">
        <f>VLOOKUP($B8,'INSUMO MARÇO-2026'!$A:$E,5,0)*2.5727</f>
        <v>21.945131</v>
      </c>
      <c r="I8" s="310"/>
      <c r="J8" s="218">
        <f>F8*H8</f>
        <v>10.7487251638</v>
      </c>
    </row>
    <row r="9" spans="2:10" s="208" customFormat="1" ht="12.75" customHeight="1" x14ac:dyDescent="0.2">
      <c r="B9" s="311" t="s">
        <v>18489</v>
      </c>
      <c r="C9" s="311"/>
      <c r="D9" s="311"/>
      <c r="E9" s="311"/>
      <c r="F9" s="311"/>
      <c r="G9" s="311"/>
      <c r="H9" s="311"/>
      <c r="I9" s="311"/>
      <c r="J9" s="219">
        <f>SUM(J7:J8)</f>
        <v>23.501022779000003</v>
      </c>
    </row>
    <row r="10" spans="2:10" x14ac:dyDescent="0.2">
      <c r="B10" s="210" t="s">
        <v>18482</v>
      </c>
      <c r="C10" s="211" t="s">
        <v>18483</v>
      </c>
      <c r="D10" s="212" t="s">
        <v>18490</v>
      </c>
      <c r="E10" s="212" t="s">
        <v>18485</v>
      </c>
      <c r="F10" s="307" t="s">
        <v>18491</v>
      </c>
      <c r="G10" s="307"/>
      <c r="H10" s="308" t="s">
        <v>18492</v>
      </c>
      <c r="I10" s="308"/>
      <c r="J10" s="220" t="s">
        <v>18493</v>
      </c>
    </row>
    <row r="11" spans="2:10" ht="29.25" customHeight="1" x14ac:dyDescent="0.2">
      <c r="B11" s="242">
        <v>3148</v>
      </c>
      <c r="C11" s="215" t="str">
        <f>VLOOKUP($B11,'INSUMO MARÇO-2026'!$A:$E,2,0)</f>
        <v>SINAPI</v>
      </c>
      <c r="D11" s="216" t="str">
        <f>VLOOKUP($B11,'INSUMO MARÇO-2026'!$A:$E,3,0)</f>
        <v>FITA VEDA ROSCA, EM PTFE, ROLO DE 18 MM X 50 M (L X C)</v>
      </c>
      <c r="E11" s="217" t="str">
        <f>VLOOKUP($B11,'INSUMO MARÇO-2026'!$A:$E,4,0)</f>
        <v>UN</v>
      </c>
      <c r="F11" s="309">
        <v>6.6E-3</v>
      </c>
      <c r="G11" s="309"/>
      <c r="H11" s="310">
        <f>VLOOKUP($B11,'INSUMO MARÇO-2026'!$A:$E,5,0)</f>
        <v>14.38</v>
      </c>
      <c r="I11" s="310"/>
      <c r="J11" s="221">
        <f>F11*H11</f>
        <v>9.4908000000000006E-2</v>
      </c>
    </row>
    <row r="12" spans="2:10" ht="22.5" x14ac:dyDescent="0.2">
      <c r="B12" s="242">
        <v>12184</v>
      </c>
      <c r="C12" s="215" t="s">
        <v>58</v>
      </c>
      <c r="D12" s="216" t="s">
        <v>18547</v>
      </c>
      <c r="E12" s="243" t="s">
        <v>824</v>
      </c>
      <c r="F12" s="324">
        <v>1</v>
      </c>
      <c r="G12" s="324"/>
      <c r="H12" s="310">
        <v>48.08</v>
      </c>
      <c r="I12" s="310"/>
      <c r="J12" s="221">
        <f>F12*H12</f>
        <v>48.08</v>
      </c>
    </row>
    <row r="13" spans="2:10" x14ac:dyDescent="0.2">
      <c r="B13" s="222"/>
      <c r="C13" s="223"/>
      <c r="D13" s="224"/>
      <c r="E13" s="225"/>
      <c r="F13" s="226"/>
      <c r="G13" s="227"/>
      <c r="H13" s="228"/>
      <c r="I13" s="229" t="s">
        <v>18489</v>
      </c>
      <c r="J13" s="230">
        <f>SUM(J11:J12)</f>
        <v>48.174907999999995</v>
      </c>
    </row>
    <row r="14" spans="2:10" ht="12.75" customHeight="1" x14ac:dyDescent="0.2">
      <c r="B14" s="313" t="s">
        <v>18494</v>
      </c>
      <c r="C14" s="313"/>
      <c r="D14" s="313"/>
      <c r="E14" s="313"/>
      <c r="F14" s="313"/>
      <c r="G14" s="313"/>
      <c r="H14" s="313"/>
      <c r="I14" s="313"/>
      <c r="J14" s="231">
        <f>J9</f>
        <v>23.501022779000003</v>
      </c>
    </row>
    <row r="15" spans="2:10" x14ac:dyDescent="0.2">
      <c r="B15" s="314" t="s">
        <v>18495</v>
      </c>
      <c r="C15" s="314"/>
      <c r="D15" s="314"/>
      <c r="E15" s="314"/>
      <c r="F15" s="314"/>
      <c r="G15" s="314"/>
      <c r="H15" s="314"/>
      <c r="I15" s="314"/>
      <c r="J15" s="232">
        <f>J13</f>
        <v>48.174907999999995</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33">
        <f>J14+J16</f>
        <v>23.501022779000003</v>
      </c>
    </row>
    <row r="19" spans="1:11" x14ac:dyDescent="0.2">
      <c r="B19" s="315" t="s">
        <v>18499</v>
      </c>
      <c r="C19" s="315"/>
      <c r="D19" s="315"/>
      <c r="E19" s="315"/>
      <c r="F19" s="315"/>
      <c r="G19" s="315"/>
      <c r="H19" s="315"/>
      <c r="I19" s="315"/>
      <c r="J19" s="232">
        <f>(J14/J17)+(J16/J17)</f>
        <v>23.501022779000003</v>
      </c>
    </row>
    <row r="20" spans="1:11" x14ac:dyDescent="0.2">
      <c r="B20" s="236"/>
      <c r="C20" s="237"/>
      <c r="D20" s="237"/>
      <c r="E20" s="237"/>
      <c r="F20" s="237"/>
      <c r="G20" s="317" t="s">
        <v>18500</v>
      </c>
      <c r="H20" s="317"/>
      <c r="I20" s="317"/>
      <c r="J20" s="238">
        <f>J15+J19</f>
        <v>71.675930778999998</v>
      </c>
    </row>
    <row r="21" spans="1:11" x14ac:dyDescent="0.2">
      <c r="B21" s="318" t="s">
        <v>18501</v>
      </c>
      <c r="C21" s="318"/>
      <c r="D21" s="318"/>
      <c r="E21" s="318"/>
      <c r="F21" s="318"/>
      <c r="G21" s="318"/>
      <c r="H21" s="318"/>
      <c r="I21" s="318"/>
      <c r="J21" s="239">
        <f>J20</f>
        <v>71.675930778999998</v>
      </c>
    </row>
    <row r="22" spans="1:11" x14ac:dyDescent="0.2">
      <c r="B22" s="240"/>
      <c r="J22" s="241"/>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40.5" customHeight="1" x14ac:dyDescent="0.2">
      <c r="B25" s="320" t="s">
        <v>18548</v>
      </c>
      <c r="C25" s="320"/>
      <c r="D25" s="320"/>
      <c r="E25" s="320"/>
      <c r="F25" s="320"/>
      <c r="G25" s="320"/>
      <c r="H25" s="320"/>
      <c r="I25" s="320"/>
      <c r="J25" s="320"/>
    </row>
    <row r="26" spans="1:11" ht="28.5" customHeight="1" x14ac:dyDescent="0.2">
      <c r="B26" s="323" t="s">
        <v>18549</v>
      </c>
      <c r="C26" s="323"/>
      <c r="D26" s="323"/>
      <c r="E26" s="323"/>
      <c r="F26" s="323"/>
      <c r="G26" s="323"/>
      <c r="H26" s="323"/>
      <c r="I26" s="323"/>
      <c r="J26" s="323"/>
    </row>
    <row r="29" spans="1:11" x14ac:dyDescent="0.2">
      <c r="B29" s="321" t="s">
        <v>18505</v>
      </c>
      <c r="C29" s="321"/>
      <c r="D29" s="321"/>
      <c r="E29" s="321"/>
      <c r="F29" s="321"/>
      <c r="G29" s="321"/>
      <c r="H29" s="321"/>
      <c r="I29" s="321"/>
      <c r="J29" s="321"/>
      <c r="K29" s="321"/>
    </row>
    <row r="30" spans="1:11" x14ac:dyDescent="0.2">
      <c r="A30" s="322" t="s">
        <v>235</v>
      </c>
      <c r="B30" s="322"/>
      <c r="C30" s="322"/>
      <c r="D30" s="322"/>
      <c r="E30" s="322"/>
      <c r="F30" s="322"/>
      <c r="G30" s="322"/>
      <c r="H30" s="322"/>
      <c r="I30" s="322"/>
      <c r="J30" s="322"/>
      <c r="K30" s="322"/>
    </row>
    <row r="31" spans="1:11" x14ac:dyDescent="0.2">
      <c r="A31" s="321" t="s">
        <v>236</v>
      </c>
      <c r="B31" s="321"/>
      <c r="C31" s="321"/>
      <c r="D31" s="321"/>
      <c r="E31" s="321"/>
      <c r="F31" s="321"/>
      <c r="G31" s="321"/>
      <c r="H31" s="321"/>
      <c r="I31" s="321"/>
      <c r="J31" s="321"/>
      <c r="K31" s="321"/>
    </row>
    <row r="32" spans="1:11" x14ac:dyDescent="0.2">
      <c r="A32" s="321" t="s">
        <v>237</v>
      </c>
      <c r="B32" s="321"/>
      <c r="C32" s="321"/>
      <c r="D32" s="321"/>
      <c r="E32" s="321"/>
      <c r="F32" s="321"/>
      <c r="G32" s="321"/>
      <c r="H32" s="321"/>
      <c r="I32" s="321"/>
      <c r="J32" s="321"/>
      <c r="K32" s="321"/>
    </row>
    <row r="33" spans="1:11" x14ac:dyDescent="0.2">
      <c r="A33" s="321"/>
      <c r="B33" s="321"/>
      <c r="C33" s="321"/>
      <c r="D33" s="321"/>
      <c r="E33" s="321"/>
      <c r="F33" s="321"/>
      <c r="G33" s="321"/>
      <c r="H33" s="321"/>
      <c r="I33" s="321"/>
      <c r="J33" s="321"/>
      <c r="K33" s="321"/>
    </row>
  </sheetData>
  <mergeCells count="38">
    <mergeCell ref="A33:K33"/>
    <mergeCell ref="B26:J26"/>
    <mergeCell ref="B29:K29"/>
    <mergeCell ref="A30:K30"/>
    <mergeCell ref="A31:K31"/>
    <mergeCell ref="A32:K32"/>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K33"/>
  <sheetViews>
    <sheetView view="pageBreakPreview" zoomScale="95" zoomScaleNormal="100" zoomScalePageLayoutView="95" workbookViewId="0">
      <selection activeCell="B3" activeCellId="1" sqref="A7:XFD123 B3:C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18550</v>
      </c>
      <c r="C2" s="299"/>
      <c r="D2" s="299"/>
      <c r="E2" s="299"/>
      <c r="F2" s="299"/>
      <c r="G2" s="299"/>
      <c r="H2" s="299"/>
      <c r="I2" s="299"/>
      <c r="J2" s="299"/>
    </row>
    <row r="3" spans="2:10" ht="28.5" customHeight="1" x14ac:dyDescent="0.2">
      <c r="B3" s="300" t="s">
        <v>18477</v>
      </c>
      <c r="C3" s="300"/>
      <c r="D3" s="301" t="str">
        <f>VLOOKUP(B5,'Planilha Orçamentária'!$N$10:$Q$10048,3,0)</f>
        <v>Suporte mão francesa em aço, abas iguais 40 cm, capacidade mínima 70 kg, branco - fornecimento e instalação</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173</v>
      </c>
      <c r="C5" s="305"/>
      <c r="D5" s="305"/>
      <c r="E5" s="305"/>
      <c r="F5" s="305"/>
      <c r="G5" s="305"/>
      <c r="H5" s="306" t="s">
        <v>18481</v>
      </c>
      <c r="I5" s="306"/>
      <c r="J5" s="209" t="str">
        <f>VLOOKUP(B5,'Planilha Orçamentária'!$N$10:$Q$165,2,0)</f>
        <v>9.6.11</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10118</v>
      </c>
      <c r="C7" s="215" t="str">
        <f>VLOOKUP($B7,'INSUMO MARÇO-2026'!$A:$E,2,0)</f>
        <v>DER-ES</v>
      </c>
      <c r="D7" s="216" t="str">
        <f>VLOOKUP($B7,'INSUMO MARÇO-2026'!$A:$E,3,0)</f>
        <v>ENCANADOR (OFICIAL - SINDUSCON)</v>
      </c>
      <c r="E7" s="217" t="str">
        <f>VLOOKUP($B7,'INSUMO MARÇO-2026'!$A:$E,4,0)</f>
        <v>H</v>
      </c>
      <c r="F7" s="309">
        <v>0.56420700000000001</v>
      </c>
      <c r="G7" s="309"/>
      <c r="H7" s="310">
        <f>VLOOKUP($B7,'INSUMO MARÇO-2026'!$A:$E,5,0)*2.5727</f>
        <v>26.035724000000002</v>
      </c>
      <c r="I7" s="310"/>
      <c r="J7" s="218">
        <f>F7*H7</f>
        <v>14.689537730868002</v>
      </c>
    </row>
    <row r="8" spans="2:10" s="208" customFormat="1" ht="26.25" customHeight="1" x14ac:dyDescent="0.2">
      <c r="B8" s="214">
        <v>10146</v>
      </c>
      <c r="C8" s="215" t="str">
        <f>VLOOKUP($B8,'INSUMO MARÇO-2026'!$A:$E,2,0)</f>
        <v>DER-ES</v>
      </c>
      <c r="D8" s="216" t="str">
        <f>VLOOKUP($B8,'INSUMO MARÇO-2026'!$A:$E,3,0)</f>
        <v>SERVENTE (AUXILIAR DE OBRAS - SINDUSCON)</v>
      </c>
      <c r="E8" s="217" t="str">
        <f>VLOOKUP($B8,'INSUMO MARÇO-2026'!$A:$E,4,0)</f>
        <v>H</v>
      </c>
      <c r="F8" s="309">
        <v>0.21656429999999999</v>
      </c>
      <c r="G8" s="309"/>
      <c r="H8" s="310">
        <f>VLOOKUP($B8,'INSUMO MARÇO-2026'!$A:$E,5,0)*2.5727</f>
        <v>19.681155000000004</v>
      </c>
      <c r="I8" s="310"/>
      <c r="J8" s="218">
        <f>F8*H8</f>
        <v>4.2622355557665008</v>
      </c>
    </row>
    <row r="9" spans="2:10" s="208" customFormat="1" ht="12.75" customHeight="1" x14ac:dyDescent="0.2">
      <c r="B9" s="311" t="s">
        <v>18489</v>
      </c>
      <c r="C9" s="311"/>
      <c r="D9" s="311"/>
      <c r="E9" s="311"/>
      <c r="F9" s="311"/>
      <c r="G9" s="311"/>
      <c r="H9" s="311"/>
      <c r="I9" s="311"/>
      <c r="J9" s="219">
        <f>SUM(J7:J8)</f>
        <v>18.951773286634502</v>
      </c>
    </row>
    <row r="10" spans="2:10" x14ac:dyDescent="0.2">
      <c r="B10" s="210" t="s">
        <v>18482</v>
      </c>
      <c r="C10" s="211" t="s">
        <v>18483</v>
      </c>
      <c r="D10" s="212" t="s">
        <v>18490</v>
      </c>
      <c r="E10" s="212" t="s">
        <v>18485</v>
      </c>
      <c r="F10" s="307" t="s">
        <v>18491</v>
      </c>
      <c r="G10" s="307"/>
      <c r="H10" s="308" t="s">
        <v>18492</v>
      </c>
      <c r="I10" s="308"/>
      <c r="J10" s="220" t="s">
        <v>18493</v>
      </c>
    </row>
    <row r="11" spans="2:10" ht="60.75" customHeight="1" x14ac:dyDescent="0.2">
      <c r="B11" s="214">
        <v>7568</v>
      </c>
      <c r="C11" s="215" t="str">
        <f>VLOOKUP($B11,'INSUMO MARÇO-2026'!$A:$E,2,0)</f>
        <v>SINAPI</v>
      </c>
      <c r="D11" s="216" t="str">
        <f>VLOOKUP($B11,'INSUMO MARÇO-2026'!$A:$E,3,0)</f>
        <v>BUCHA DE NYLON SEM ABA S10, COM PARAFUSO DE 6,10 X 65 MM EM ACO ZINCADO COM ROSCA SOBERBA, CABECA CHATA E FENDA PHILLIPS</v>
      </c>
      <c r="E11" s="217" t="str">
        <f>VLOOKUP($B11,'INSUMO MARÇO-2026'!$A:$E,4,0)</f>
        <v>UN</v>
      </c>
      <c r="F11" s="309">
        <v>3</v>
      </c>
      <c r="G11" s="309"/>
      <c r="H11" s="310">
        <f>VLOOKUP($B11,'INSUMO MARÇO-2026'!$A:$E,5,0)</f>
        <v>0.61</v>
      </c>
      <c r="I11" s="310"/>
      <c r="J11" s="221">
        <f>F11*H11</f>
        <v>1.83</v>
      </c>
    </row>
    <row r="12" spans="2:10" ht="56.25" customHeight="1" x14ac:dyDescent="0.2">
      <c r="B12" s="242">
        <v>37591</v>
      </c>
      <c r="C12" s="215" t="str">
        <f>VLOOKUP($B12,'INSUMO MARÇO-2026'!$A:$E,2,0)</f>
        <v>SINAPI</v>
      </c>
      <c r="D12" s="216" t="str">
        <f>VLOOKUP($B12,'INSUMO MARÇO-2026'!$A:$E,3,0)</f>
        <v>SUPORTE MAO-FRANCESA EM ACO, ABAS IGUAIS 40 CM, CAPACIDADE MINIMA 70 KG, BRANCO</v>
      </c>
      <c r="E12" s="217" t="str">
        <f>VLOOKUP($B12,'INSUMO MARÇO-2026'!$A:$E,4,0)</f>
        <v>UN</v>
      </c>
      <c r="F12" s="324">
        <v>1</v>
      </c>
      <c r="G12" s="324"/>
      <c r="H12" s="310">
        <f>VLOOKUP($B12,'INSUMO MARÇO-2026'!$A:$E,5,0)</f>
        <v>20.27</v>
      </c>
      <c r="I12" s="310"/>
      <c r="J12" s="221">
        <f>F12*H12</f>
        <v>20.27</v>
      </c>
    </row>
    <row r="13" spans="2:10" x14ac:dyDescent="0.2">
      <c r="B13" s="222"/>
      <c r="C13" s="223"/>
      <c r="D13" s="224"/>
      <c r="E13" s="225"/>
      <c r="F13" s="226"/>
      <c r="G13" s="227"/>
      <c r="H13" s="228"/>
      <c r="I13" s="229" t="s">
        <v>18489</v>
      </c>
      <c r="J13" s="230">
        <f>SUM(J11:J12)</f>
        <v>22.1</v>
      </c>
    </row>
    <row r="14" spans="2:10" ht="12.75" customHeight="1" x14ac:dyDescent="0.2">
      <c r="B14" s="313" t="s">
        <v>18494</v>
      </c>
      <c r="C14" s="313"/>
      <c r="D14" s="313"/>
      <c r="E14" s="313"/>
      <c r="F14" s="313"/>
      <c r="G14" s="313"/>
      <c r="H14" s="313"/>
      <c r="I14" s="313"/>
      <c r="J14" s="231">
        <f>J9</f>
        <v>18.951773286634502</v>
      </c>
    </row>
    <row r="15" spans="2:10" x14ac:dyDescent="0.2">
      <c r="B15" s="314" t="s">
        <v>18495</v>
      </c>
      <c r="C15" s="314"/>
      <c r="D15" s="314"/>
      <c r="E15" s="314"/>
      <c r="F15" s="314"/>
      <c r="G15" s="314"/>
      <c r="H15" s="314"/>
      <c r="I15" s="314"/>
      <c r="J15" s="232">
        <f>J13</f>
        <v>22.1</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33">
        <f>J14+J16</f>
        <v>18.951773286634502</v>
      </c>
    </row>
    <row r="19" spans="1:11" x14ac:dyDescent="0.2">
      <c r="B19" s="315" t="s">
        <v>18499</v>
      </c>
      <c r="C19" s="315"/>
      <c r="D19" s="315"/>
      <c r="E19" s="315"/>
      <c r="F19" s="315"/>
      <c r="G19" s="315"/>
      <c r="H19" s="315"/>
      <c r="I19" s="315"/>
      <c r="J19" s="232">
        <f>(J14/J17)+(J16/J17)</f>
        <v>18.951773286634502</v>
      </c>
    </row>
    <row r="20" spans="1:11" x14ac:dyDescent="0.2">
      <c r="B20" s="236"/>
      <c r="C20" s="237"/>
      <c r="D20" s="237"/>
      <c r="E20" s="237"/>
      <c r="F20" s="237"/>
      <c r="G20" s="317" t="s">
        <v>18500</v>
      </c>
      <c r="H20" s="317"/>
      <c r="I20" s="317"/>
      <c r="J20" s="238">
        <f>J15+J19</f>
        <v>41.0517732866345</v>
      </c>
    </row>
    <row r="21" spans="1:11" x14ac:dyDescent="0.2">
      <c r="B21" s="318" t="s">
        <v>18501</v>
      </c>
      <c r="C21" s="318"/>
      <c r="D21" s="318"/>
      <c r="E21" s="318"/>
      <c r="F21" s="318"/>
      <c r="G21" s="318"/>
      <c r="H21" s="318"/>
      <c r="I21" s="318"/>
      <c r="J21" s="239">
        <f>J20</f>
        <v>41.0517732866345</v>
      </c>
    </row>
    <row r="22" spans="1:11" x14ac:dyDescent="0.2">
      <c r="B22" s="240"/>
      <c r="J22" s="241"/>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40.5" customHeight="1" x14ac:dyDescent="0.2">
      <c r="B25" s="320" t="s">
        <v>18551</v>
      </c>
      <c r="C25" s="320"/>
      <c r="D25" s="320"/>
      <c r="E25" s="320"/>
      <c r="F25" s="320"/>
      <c r="G25" s="320"/>
      <c r="H25" s="320"/>
      <c r="I25" s="320"/>
      <c r="J25" s="320"/>
    </row>
    <row r="26" spans="1:11" ht="28.5" customHeight="1" x14ac:dyDescent="0.2">
      <c r="B26" s="323" t="s">
        <v>18513</v>
      </c>
      <c r="C26" s="323"/>
      <c r="D26" s="323"/>
      <c r="E26" s="323"/>
      <c r="F26" s="323"/>
      <c r="G26" s="323"/>
      <c r="H26" s="323"/>
      <c r="I26" s="323"/>
      <c r="J26" s="323"/>
    </row>
    <row r="29" spans="1:11" x14ac:dyDescent="0.2">
      <c r="B29" s="321"/>
      <c r="C29" s="321"/>
      <c r="D29" s="321"/>
      <c r="E29" s="321"/>
      <c r="F29" s="321"/>
      <c r="G29" s="321"/>
      <c r="H29" s="321"/>
      <c r="I29" s="321"/>
      <c r="J29" s="321"/>
      <c r="K29" s="321"/>
    </row>
    <row r="30" spans="1:11" x14ac:dyDescent="0.2">
      <c r="B30" s="321" t="s">
        <v>18505</v>
      </c>
      <c r="C30" s="321"/>
      <c r="D30" s="321"/>
      <c r="E30" s="321"/>
      <c r="F30" s="321"/>
      <c r="G30" s="321"/>
      <c r="H30" s="321"/>
      <c r="I30" s="321"/>
      <c r="J30" s="321"/>
      <c r="K30" s="321"/>
    </row>
    <row r="31" spans="1:11" x14ac:dyDescent="0.2">
      <c r="A31" s="322" t="s">
        <v>235</v>
      </c>
      <c r="B31" s="322"/>
      <c r="C31" s="322"/>
      <c r="D31" s="322"/>
      <c r="E31" s="322"/>
      <c r="F31" s="322"/>
      <c r="G31" s="322"/>
      <c r="H31" s="322"/>
      <c r="I31" s="322"/>
      <c r="J31" s="322"/>
      <c r="K31" s="322"/>
    </row>
    <row r="32" spans="1:11" x14ac:dyDescent="0.2">
      <c r="A32" s="321" t="s">
        <v>236</v>
      </c>
      <c r="B32" s="321"/>
      <c r="C32" s="321"/>
      <c r="D32" s="321"/>
      <c r="E32" s="321"/>
      <c r="F32" s="321"/>
      <c r="G32" s="321"/>
      <c r="H32" s="321"/>
      <c r="I32" s="321"/>
      <c r="J32" s="321"/>
      <c r="K32" s="321"/>
    </row>
    <row r="33" spans="1:11" x14ac:dyDescent="0.2">
      <c r="A33" s="321" t="s">
        <v>237</v>
      </c>
      <c r="B33" s="321"/>
      <c r="C33" s="321"/>
      <c r="D33" s="321"/>
      <c r="E33" s="321"/>
      <c r="F33" s="321"/>
      <c r="G33" s="321"/>
      <c r="H33" s="321"/>
      <c r="I33" s="321"/>
      <c r="J33" s="321"/>
      <c r="K33" s="321"/>
    </row>
  </sheetData>
  <mergeCells count="38">
    <mergeCell ref="A33:K33"/>
    <mergeCell ref="B26:J26"/>
    <mergeCell ref="B29:K29"/>
    <mergeCell ref="B30:K30"/>
    <mergeCell ref="A31:K31"/>
    <mergeCell ref="A32:K32"/>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K28"/>
  <sheetViews>
    <sheetView view="pageBreakPreview" topLeftCell="A2" zoomScale="95" zoomScaleNormal="100" zoomScalePageLayoutView="95" workbookViewId="0">
      <selection activeCell="D3" activeCellId="1" sqref="A7:XFD123 D3:J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18552</v>
      </c>
      <c r="C2" s="299"/>
      <c r="D2" s="299"/>
      <c r="E2" s="299"/>
      <c r="F2" s="299"/>
      <c r="G2" s="299"/>
      <c r="H2" s="299"/>
      <c r="I2" s="299"/>
      <c r="J2" s="299"/>
    </row>
    <row r="3" spans="2:10" x14ac:dyDescent="0.2">
      <c r="B3" s="300" t="s">
        <v>18477</v>
      </c>
      <c r="C3" s="300"/>
      <c r="D3" s="301" t="str">
        <f>VLOOKUP(B5,'Planilha Orçamentária'!$N$10:$Q$10048,3,0)</f>
        <v>Furo manual em alvenaria, diâmetro de 50mm</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176</v>
      </c>
      <c r="C5" s="305"/>
      <c r="D5" s="305"/>
      <c r="E5" s="305"/>
      <c r="F5" s="305"/>
      <c r="G5" s="305"/>
      <c r="H5" s="306" t="s">
        <v>18481</v>
      </c>
      <c r="I5" s="306"/>
      <c r="J5" s="209" t="str">
        <f>VLOOKUP(B5,'Planilha Orçamentária'!$N$10:$Q$165,2,0)</f>
        <v>9.6.12</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10115</v>
      </c>
      <c r="C7" s="215" t="str">
        <f>VLOOKUP($B7,'INSUMO MARÇO-2026'!$A:$E,2,0)</f>
        <v>DER-ES</v>
      </c>
      <c r="D7" s="216" t="str">
        <f>VLOOKUP($B7,'INSUMO MARÇO-2026'!$A:$E,3,0)</f>
        <v>ELETRICISTA (OFICIAL - SINDUSCON)</v>
      </c>
      <c r="E7" s="217" t="str">
        <f>VLOOKUP($B7,'INSUMO MARÇO-2026'!$A:$E,4,0)</f>
        <v>H</v>
      </c>
      <c r="F7" s="309">
        <v>1.7005999999999999</v>
      </c>
      <c r="G7" s="309"/>
      <c r="H7" s="310">
        <f>VLOOKUP($B7,'INSUMO MARÇO-2026'!$A:$E,5,0)*2.5727</f>
        <v>26.035724000000002</v>
      </c>
      <c r="I7" s="310"/>
      <c r="J7" s="218">
        <f>F7*H7</f>
        <v>44.276352234400001</v>
      </c>
    </row>
    <row r="8" spans="2:10" s="208" customFormat="1" ht="26.25" customHeight="1" x14ac:dyDescent="0.2">
      <c r="B8" s="214">
        <v>10101</v>
      </c>
      <c r="C8" s="215" t="str">
        <f>VLOOKUP($B8,'INSUMO MARÇO-2026'!$A:$E,2,0)</f>
        <v>DER-ES</v>
      </c>
      <c r="D8" s="216" t="str">
        <f>VLOOKUP($B8,'INSUMO MARÇO-2026'!$A:$E,3,0)</f>
        <v>AJUDANTE (AJUDANTE PRATICO - SINDUSCON)</v>
      </c>
      <c r="E8" s="217" t="str">
        <f>VLOOKUP($B8,'INSUMO MARÇO-2026'!$A:$E,4,0)</f>
        <v>H</v>
      </c>
      <c r="F8" s="309">
        <v>0.4783</v>
      </c>
      <c r="G8" s="309"/>
      <c r="H8" s="310">
        <f>VLOOKUP($B8,'INSUMO MARÇO-2026'!$A:$E,5,0)*2.5727</f>
        <v>21.945131</v>
      </c>
      <c r="I8" s="310"/>
      <c r="J8" s="218">
        <f>F8*H8</f>
        <v>10.496356157299999</v>
      </c>
    </row>
    <row r="9" spans="2:10" s="208" customFormat="1" ht="12.75" customHeight="1" x14ac:dyDescent="0.2">
      <c r="B9" s="311" t="s">
        <v>18489</v>
      </c>
      <c r="C9" s="311"/>
      <c r="D9" s="311"/>
      <c r="E9" s="311"/>
      <c r="F9" s="311"/>
      <c r="G9" s="311"/>
      <c r="H9" s="311"/>
      <c r="I9" s="311"/>
      <c r="J9" s="219">
        <f>SUM(J7:J8)</f>
        <v>54.7727083917</v>
      </c>
    </row>
    <row r="10" spans="2:10" ht="12.75" customHeight="1" x14ac:dyDescent="0.2">
      <c r="B10" s="313" t="s">
        <v>18494</v>
      </c>
      <c r="C10" s="313"/>
      <c r="D10" s="313"/>
      <c r="E10" s="313"/>
      <c r="F10" s="313"/>
      <c r="G10" s="313"/>
      <c r="H10" s="313"/>
      <c r="I10" s="313"/>
      <c r="J10" s="231">
        <f>J9</f>
        <v>54.7727083917</v>
      </c>
    </row>
    <row r="11" spans="2:10" x14ac:dyDescent="0.2">
      <c r="B11" s="314" t="s">
        <v>18495</v>
      </c>
      <c r="C11" s="314"/>
      <c r="D11" s="314"/>
      <c r="E11" s="314"/>
      <c r="F11" s="314"/>
      <c r="G11" s="314"/>
      <c r="H11" s="314"/>
      <c r="I11" s="314"/>
      <c r="J11" s="232">
        <v>0</v>
      </c>
    </row>
    <row r="12" spans="2:10" x14ac:dyDescent="0.2">
      <c r="B12" s="315" t="s">
        <v>18496</v>
      </c>
      <c r="C12" s="315"/>
      <c r="D12" s="315"/>
      <c r="E12" s="315"/>
      <c r="F12" s="315"/>
      <c r="G12" s="315"/>
      <c r="H12" s="315"/>
      <c r="I12" s="315"/>
      <c r="J12" s="233">
        <v>0</v>
      </c>
    </row>
    <row r="13" spans="2:10" x14ac:dyDescent="0.2">
      <c r="B13" s="315" t="s">
        <v>18497</v>
      </c>
      <c r="C13" s="315"/>
      <c r="D13" s="315"/>
      <c r="E13" s="315"/>
      <c r="F13" s="315"/>
      <c r="G13" s="315"/>
      <c r="H13" s="315"/>
      <c r="I13" s="315"/>
      <c r="J13" s="233">
        <v>1</v>
      </c>
    </row>
    <row r="14" spans="2:10" ht="15" customHeight="1" x14ac:dyDescent="0.2">
      <c r="B14" s="234"/>
      <c r="C14" s="235"/>
      <c r="D14" s="235"/>
      <c r="E14" s="235"/>
      <c r="F14" s="235"/>
      <c r="G14" s="316" t="s">
        <v>18498</v>
      </c>
      <c r="H14" s="316"/>
      <c r="I14" s="316"/>
      <c r="J14" s="233">
        <f>J10+J12</f>
        <v>54.7727083917</v>
      </c>
    </row>
    <row r="15" spans="2:10" x14ac:dyDescent="0.2">
      <c r="B15" s="315" t="s">
        <v>18499</v>
      </c>
      <c r="C15" s="315"/>
      <c r="D15" s="315"/>
      <c r="E15" s="315"/>
      <c r="F15" s="315"/>
      <c r="G15" s="315"/>
      <c r="H15" s="315"/>
      <c r="I15" s="315"/>
      <c r="J15" s="232">
        <f>(J10/J13)+(J12/J13)</f>
        <v>54.7727083917</v>
      </c>
    </row>
    <row r="16" spans="2:10" x14ac:dyDescent="0.2">
      <c r="B16" s="236"/>
      <c r="C16" s="237"/>
      <c r="D16" s="237"/>
      <c r="E16" s="237"/>
      <c r="F16" s="237"/>
      <c r="G16" s="317" t="s">
        <v>18500</v>
      </c>
      <c r="H16" s="317"/>
      <c r="I16" s="317"/>
      <c r="J16" s="238">
        <f>J11+J15</f>
        <v>54.7727083917</v>
      </c>
    </row>
    <row r="17" spans="1:11" x14ac:dyDescent="0.2">
      <c r="B17" s="318" t="s">
        <v>18501</v>
      </c>
      <c r="C17" s="318"/>
      <c r="D17" s="318"/>
      <c r="E17" s="318"/>
      <c r="F17" s="318"/>
      <c r="G17" s="318"/>
      <c r="H17" s="318"/>
      <c r="I17" s="318"/>
      <c r="J17" s="239">
        <f>J16</f>
        <v>54.7727083917</v>
      </c>
    </row>
    <row r="18" spans="1:11" x14ac:dyDescent="0.2">
      <c r="B18" s="240"/>
      <c r="J18" s="241"/>
    </row>
    <row r="19" spans="1:11" ht="12.75" customHeight="1" x14ac:dyDescent="0.2">
      <c r="B19" s="319" t="s">
        <v>18502</v>
      </c>
      <c r="C19" s="319"/>
      <c r="D19" s="319"/>
      <c r="E19" s="319"/>
      <c r="F19" s="319"/>
      <c r="G19" s="319"/>
      <c r="H19" s="319"/>
      <c r="I19" s="319"/>
      <c r="J19" s="319"/>
    </row>
    <row r="20" spans="1:11" ht="29.25" customHeight="1" x14ac:dyDescent="0.2">
      <c r="B20" s="320" t="s">
        <v>18507</v>
      </c>
      <c r="C20" s="320"/>
      <c r="D20" s="320"/>
      <c r="E20" s="320"/>
      <c r="F20" s="320"/>
      <c r="G20" s="320"/>
      <c r="H20" s="320"/>
      <c r="I20" s="320"/>
      <c r="J20" s="320"/>
    </row>
    <row r="21" spans="1:11" ht="40.5" customHeight="1" x14ac:dyDescent="0.2">
      <c r="B21" s="320" t="s">
        <v>18553</v>
      </c>
      <c r="C21" s="320"/>
      <c r="D21" s="320"/>
      <c r="E21" s="320"/>
      <c r="F21" s="320"/>
      <c r="G21" s="320"/>
      <c r="H21" s="320"/>
      <c r="I21" s="320"/>
      <c r="J21" s="320"/>
    </row>
    <row r="24" spans="1:11" x14ac:dyDescent="0.2">
      <c r="B24" s="321" t="s">
        <v>18505</v>
      </c>
      <c r="C24" s="321"/>
      <c r="D24" s="321"/>
      <c r="E24" s="321"/>
      <c r="F24" s="321"/>
      <c r="G24" s="321"/>
      <c r="H24" s="321"/>
      <c r="I24" s="321"/>
      <c r="J24" s="321"/>
      <c r="K24" s="321"/>
    </row>
    <row r="25" spans="1:11" x14ac:dyDescent="0.2">
      <c r="A25" s="322" t="s">
        <v>235</v>
      </c>
      <c r="B25" s="322"/>
      <c r="C25" s="322"/>
      <c r="D25" s="322"/>
      <c r="E25" s="322"/>
      <c r="F25" s="322"/>
      <c r="G25" s="322"/>
      <c r="H25" s="322"/>
      <c r="I25" s="322"/>
      <c r="J25" s="322"/>
      <c r="K25" s="322"/>
    </row>
    <row r="26" spans="1:11" x14ac:dyDescent="0.2">
      <c r="A26" s="321" t="s">
        <v>236</v>
      </c>
      <c r="B26" s="321"/>
      <c r="C26" s="321"/>
      <c r="D26" s="321"/>
      <c r="E26" s="321"/>
      <c r="F26" s="321"/>
      <c r="G26" s="321"/>
      <c r="H26" s="321"/>
      <c r="I26" s="321"/>
      <c r="J26" s="321"/>
      <c r="K26" s="321"/>
    </row>
    <row r="27" spans="1:11" x14ac:dyDescent="0.2">
      <c r="A27" s="321" t="s">
        <v>237</v>
      </c>
      <c r="B27" s="321"/>
      <c r="C27" s="321"/>
      <c r="D27" s="321"/>
      <c r="E27" s="321"/>
      <c r="F27" s="321"/>
      <c r="G27" s="321"/>
      <c r="H27" s="321"/>
      <c r="I27" s="321"/>
      <c r="J27" s="321"/>
      <c r="K27" s="321"/>
    </row>
    <row r="28" spans="1:11" x14ac:dyDescent="0.2">
      <c r="A28" s="321"/>
      <c r="B28" s="321"/>
      <c r="C28" s="321"/>
      <c r="D28" s="321"/>
      <c r="E28" s="321"/>
      <c r="F28" s="321"/>
      <c r="G28" s="321"/>
      <c r="H28" s="321"/>
      <c r="I28" s="321"/>
      <c r="J28" s="321"/>
      <c r="K28" s="321"/>
    </row>
  </sheetData>
  <mergeCells count="31">
    <mergeCell ref="A25:K25"/>
    <mergeCell ref="A26:K26"/>
    <mergeCell ref="A27:K27"/>
    <mergeCell ref="A28:K28"/>
    <mergeCell ref="B17:I17"/>
    <mergeCell ref="B19:J19"/>
    <mergeCell ref="B20:J20"/>
    <mergeCell ref="B21:J21"/>
    <mergeCell ref="B24:K24"/>
    <mergeCell ref="B12:I12"/>
    <mergeCell ref="B13:I13"/>
    <mergeCell ref="G14:I14"/>
    <mergeCell ref="B15:I15"/>
    <mergeCell ref="G16:I16"/>
    <mergeCell ref="F8:G8"/>
    <mergeCell ref="H8:I8"/>
    <mergeCell ref="B9:I9"/>
    <mergeCell ref="B10:I10"/>
    <mergeCell ref="B11:I11"/>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K33"/>
  <sheetViews>
    <sheetView view="pageBreakPreview" zoomScale="95" zoomScaleNormal="100" zoomScalePageLayoutView="95" workbookViewId="0">
      <selection activeCell="O3" activeCellId="1" sqref="A7:XFD123 O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18554</v>
      </c>
      <c r="C2" s="299"/>
      <c r="D2" s="299"/>
      <c r="E2" s="299"/>
      <c r="F2" s="299"/>
      <c r="G2" s="299"/>
      <c r="H2" s="299"/>
      <c r="I2" s="299"/>
      <c r="J2" s="299"/>
    </row>
    <row r="3" spans="2:10" x14ac:dyDescent="0.2">
      <c r="B3" s="300" t="s">
        <v>18477</v>
      </c>
      <c r="C3" s="300"/>
      <c r="D3" s="301" t="str">
        <f>VLOOKUP(B5,'Planilha Orçamentária'!$N$10:$Q$10048,3,0)</f>
        <v>Furo manual em laje de concreto, diâmetro de 50mm</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179</v>
      </c>
      <c r="C5" s="305"/>
      <c r="D5" s="305"/>
      <c r="E5" s="305"/>
      <c r="F5" s="305"/>
      <c r="G5" s="305"/>
      <c r="H5" s="306" t="s">
        <v>18481</v>
      </c>
      <c r="I5" s="306"/>
      <c r="J5" s="209" t="str">
        <f>VLOOKUP(B5,'Planilha Orçamentária'!$N$10:$Q$165,2,0)</f>
        <v>9.6.13</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10115</v>
      </c>
      <c r="C7" s="215" t="str">
        <f>VLOOKUP($B7,'INSUMO MARÇO-2026'!$A:$E,2,0)</f>
        <v>DER-ES</v>
      </c>
      <c r="D7" s="216" t="str">
        <f>VLOOKUP($B7,'INSUMO MARÇO-2026'!$A:$E,3,0)</f>
        <v>ELETRICISTA (OFICIAL - SINDUSCON)</v>
      </c>
      <c r="E7" s="217" t="str">
        <f>VLOOKUP($B7,'INSUMO MARÇO-2026'!$A:$E,4,0)</f>
        <v>H</v>
      </c>
      <c r="F7" s="309">
        <v>0.1532</v>
      </c>
      <c r="G7" s="309"/>
      <c r="H7" s="310">
        <f>VLOOKUP($B7,'INSUMO MARÇO-2026'!$A:$E,5,0)*2.5727</f>
        <v>26.035724000000002</v>
      </c>
      <c r="I7" s="310"/>
      <c r="J7" s="218">
        <f>F7*H7</f>
        <v>3.9886729168000006</v>
      </c>
    </row>
    <row r="8" spans="2:10" s="208" customFormat="1" ht="26.25" customHeight="1" x14ac:dyDescent="0.2">
      <c r="B8" s="214">
        <v>10101</v>
      </c>
      <c r="C8" s="215" t="str">
        <f>VLOOKUP($B8,'INSUMO MARÇO-2026'!$A:$E,2,0)</f>
        <v>DER-ES</v>
      </c>
      <c r="D8" s="216" t="str">
        <f>VLOOKUP($B8,'INSUMO MARÇO-2026'!$A:$E,3,0)</f>
        <v>AJUDANTE (AJUDANTE PRATICO - SINDUSCON)</v>
      </c>
      <c r="E8" s="217" t="str">
        <f>VLOOKUP($B8,'INSUMO MARÇO-2026'!$A:$E,4,0)</f>
        <v>H</v>
      </c>
      <c r="F8" s="309">
        <v>4.3099999999999999E-2</v>
      </c>
      <c r="G8" s="309"/>
      <c r="H8" s="310">
        <f>VLOOKUP($B8,'INSUMO MARÇO-2026'!$A:$E,5,0)*2.5727</f>
        <v>21.945131</v>
      </c>
      <c r="I8" s="310"/>
      <c r="J8" s="218">
        <f>F8*H8</f>
        <v>0.94583514609999997</v>
      </c>
    </row>
    <row r="9" spans="2:10" s="208" customFormat="1" ht="12.75" customHeight="1" x14ac:dyDescent="0.2">
      <c r="B9" s="311" t="s">
        <v>18489</v>
      </c>
      <c r="C9" s="311"/>
      <c r="D9" s="311"/>
      <c r="E9" s="311"/>
      <c r="F9" s="311"/>
      <c r="G9" s="311"/>
      <c r="H9" s="311"/>
      <c r="I9" s="311"/>
      <c r="J9" s="219">
        <f>SUM(J7:J8)</f>
        <v>4.9345080629000009</v>
      </c>
    </row>
    <row r="10" spans="2:10" x14ac:dyDescent="0.2">
      <c r="B10" s="210" t="s">
        <v>18482</v>
      </c>
      <c r="C10" s="211" t="s">
        <v>18483</v>
      </c>
      <c r="D10" s="212" t="s">
        <v>18490</v>
      </c>
      <c r="E10" s="212" t="s">
        <v>18485</v>
      </c>
      <c r="F10" s="307" t="s">
        <v>18491</v>
      </c>
      <c r="G10" s="307"/>
      <c r="H10" s="308" t="s">
        <v>18492</v>
      </c>
      <c r="I10" s="308"/>
      <c r="J10" s="220" t="s">
        <v>18493</v>
      </c>
    </row>
    <row r="11" spans="2:10" ht="60.75" customHeight="1" x14ac:dyDescent="0.2">
      <c r="B11" s="214">
        <v>90626</v>
      </c>
      <c r="C11" s="215" t="str">
        <f>VLOOKUP($B11,'SERVIÇOS MARÇO-2026'!$A:$E,2,0)</f>
        <v>SINAPI</v>
      </c>
      <c r="D11" s="216" t="str">
        <f>VLOOKUP($B11,'SERVIÇOS MARÇO-2026'!$A:$E,3,0)</f>
        <v>PERFURATRIZ MANUAL, TORQUE MÁXIMO 83 N.M, POTÊNCIA 5 CV, COM DIÂMETRO MÁXIMO 4" - CHI DIURNO. AF_06/2015</v>
      </c>
      <c r="E11" s="217" t="str">
        <f>VLOOKUP($B11,'SERVIÇOS MARÇO-2026'!$A:$E,4,0)</f>
        <v>CHI</v>
      </c>
      <c r="F11" s="309">
        <v>0.1087</v>
      </c>
      <c r="G11" s="309"/>
      <c r="H11" s="310">
        <f>VLOOKUP($B11,'SERVIÇOS MARÇO-2026'!$A:$E,5,0)</f>
        <v>3.14</v>
      </c>
      <c r="I11" s="310"/>
      <c r="J11" s="221">
        <f>F11*H11</f>
        <v>0.34131800000000001</v>
      </c>
    </row>
    <row r="12" spans="2:10" ht="56.25" customHeight="1" x14ac:dyDescent="0.2">
      <c r="B12" s="214">
        <v>90625</v>
      </c>
      <c r="C12" s="215" t="str">
        <f>VLOOKUP($B12,'SERVIÇOS MARÇO-2026'!$A:$E,2,0)</f>
        <v>SINAPI</v>
      </c>
      <c r="D12" s="216" t="str">
        <f>VLOOKUP($B12,'SERVIÇOS MARÇO-2026'!$A:$E,3,0)</f>
        <v>PERFURATRIZ MANUAL, TORQUE MÁXIMO 83 N.M, POTÊNCIA 5 CV, COM DIÂMETRO MÁXIMO 4" - CHP DIURNO. AF_06/2015</v>
      </c>
      <c r="E12" s="217" t="str">
        <f>VLOOKUP($B12,'SERVIÇOS MARÇO-2026'!$A:$E,4,0)</f>
        <v>CHP</v>
      </c>
      <c r="F12" s="312">
        <v>4.4499999999999998E-2</v>
      </c>
      <c r="G12" s="312"/>
      <c r="H12" s="310">
        <f>VLOOKUP($B12,'SERVIÇOS MARÇO-2026'!$A:$E,5,0)</f>
        <v>9.36</v>
      </c>
      <c r="I12" s="310"/>
      <c r="J12" s="221">
        <f>F12*H12</f>
        <v>0.41651999999999995</v>
      </c>
    </row>
    <row r="13" spans="2:10" x14ac:dyDescent="0.2">
      <c r="B13" s="222"/>
      <c r="C13" s="223"/>
      <c r="D13" s="224"/>
      <c r="E13" s="225"/>
      <c r="F13" s="226"/>
      <c r="G13" s="227"/>
      <c r="H13" s="228"/>
      <c r="I13" s="229" t="s">
        <v>18489</v>
      </c>
      <c r="J13" s="230">
        <f>SUM(J11:J12)</f>
        <v>0.75783800000000001</v>
      </c>
    </row>
    <row r="14" spans="2:10" ht="12.75" customHeight="1" x14ac:dyDescent="0.2">
      <c r="B14" s="313" t="s">
        <v>18494</v>
      </c>
      <c r="C14" s="313"/>
      <c r="D14" s="313"/>
      <c r="E14" s="313"/>
      <c r="F14" s="313"/>
      <c r="G14" s="313"/>
      <c r="H14" s="313"/>
      <c r="I14" s="313"/>
      <c r="J14" s="231">
        <f>J9</f>
        <v>4.9345080629000009</v>
      </c>
    </row>
    <row r="15" spans="2:10" x14ac:dyDescent="0.2">
      <c r="B15" s="314" t="s">
        <v>18495</v>
      </c>
      <c r="C15" s="314"/>
      <c r="D15" s="314"/>
      <c r="E15" s="314"/>
      <c r="F15" s="314"/>
      <c r="G15" s="314"/>
      <c r="H15" s="314"/>
      <c r="I15" s="314"/>
      <c r="J15" s="232">
        <f>J13</f>
        <v>0.75783800000000001</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33">
        <f>J14+J16</f>
        <v>4.9345080629000009</v>
      </c>
    </row>
    <row r="19" spans="1:11" x14ac:dyDescent="0.2">
      <c r="B19" s="315" t="s">
        <v>18499</v>
      </c>
      <c r="C19" s="315"/>
      <c r="D19" s="315"/>
      <c r="E19" s="315"/>
      <c r="F19" s="315"/>
      <c r="G19" s="315"/>
      <c r="H19" s="315"/>
      <c r="I19" s="315"/>
      <c r="J19" s="232">
        <f>(J14/J17)+(J16/J17)</f>
        <v>4.9345080629000009</v>
      </c>
    </row>
    <row r="20" spans="1:11" x14ac:dyDescent="0.2">
      <c r="B20" s="236"/>
      <c r="C20" s="237"/>
      <c r="D20" s="237"/>
      <c r="E20" s="237"/>
      <c r="F20" s="237"/>
      <c r="G20" s="317" t="s">
        <v>18500</v>
      </c>
      <c r="H20" s="317"/>
      <c r="I20" s="317"/>
      <c r="J20" s="238">
        <f>J15+J19</f>
        <v>5.6923460629000004</v>
      </c>
    </row>
    <row r="21" spans="1:11" x14ac:dyDescent="0.2">
      <c r="B21" s="318" t="s">
        <v>18501</v>
      </c>
      <c r="C21" s="318"/>
      <c r="D21" s="318"/>
      <c r="E21" s="318"/>
      <c r="F21" s="318"/>
      <c r="G21" s="318"/>
      <c r="H21" s="318"/>
      <c r="I21" s="318"/>
      <c r="J21" s="239">
        <f>J20</f>
        <v>5.6923460629000004</v>
      </c>
    </row>
    <row r="22" spans="1:11" x14ac:dyDescent="0.2">
      <c r="B22" s="240"/>
      <c r="J22" s="241"/>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40.5" customHeight="1" x14ac:dyDescent="0.2">
      <c r="B25" s="320" t="s">
        <v>18555</v>
      </c>
      <c r="C25" s="320"/>
      <c r="D25" s="320"/>
      <c r="E25" s="320"/>
      <c r="F25" s="320"/>
      <c r="G25" s="320"/>
      <c r="H25" s="320"/>
      <c r="I25" s="320"/>
      <c r="J25" s="320"/>
    </row>
    <row r="26" spans="1:11" ht="28.5" customHeight="1" x14ac:dyDescent="0.2">
      <c r="B26" s="323" t="s">
        <v>18513</v>
      </c>
      <c r="C26" s="323"/>
      <c r="D26" s="323"/>
      <c r="E26" s="323"/>
      <c r="F26" s="323"/>
      <c r="G26" s="323"/>
      <c r="H26" s="323"/>
      <c r="I26" s="323"/>
      <c r="J26" s="323"/>
    </row>
    <row r="29" spans="1:11" x14ac:dyDescent="0.2">
      <c r="B29" s="321"/>
      <c r="C29" s="321"/>
      <c r="D29" s="321"/>
      <c r="E29" s="321"/>
      <c r="F29" s="321"/>
      <c r="G29" s="321"/>
      <c r="H29" s="321"/>
      <c r="I29" s="321"/>
      <c r="J29" s="321"/>
      <c r="K29" s="321"/>
    </row>
    <row r="30" spans="1:11" x14ac:dyDescent="0.2">
      <c r="B30" s="321" t="s">
        <v>18505</v>
      </c>
      <c r="C30" s="321"/>
      <c r="D30" s="321"/>
      <c r="E30" s="321"/>
      <c r="F30" s="321"/>
      <c r="G30" s="321"/>
      <c r="H30" s="321"/>
      <c r="I30" s="321"/>
      <c r="J30" s="321"/>
      <c r="K30" s="321"/>
    </row>
    <row r="31" spans="1:11" x14ac:dyDescent="0.2">
      <c r="A31" s="322" t="s">
        <v>235</v>
      </c>
      <c r="B31" s="322"/>
      <c r="C31" s="322"/>
      <c r="D31" s="322"/>
      <c r="E31" s="322"/>
      <c r="F31" s="322"/>
      <c r="G31" s="322"/>
      <c r="H31" s="322"/>
      <c r="I31" s="322"/>
      <c r="J31" s="322"/>
      <c r="K31" s="322"/>
    </row>
    <row r="32" spans="1:11" x14ac:dyDescent="0.2">
      <c r="A32" s="321" t="s">
        <v>236</v>
      </c>
      <c r="B32" s="321"/>
      <c r="C32" s="321"/>
      <c r="D32" s="321"/>
      <c r="E32" s="321"/>
      <c r="F32" s="321"/>
      <c r="G32" s="321"/>
      <c r="H32" s="321"/>
      <c r="I32" s="321"/>
      <c r="J32" s="321"/>
      <c r="K32" s="321"/>
    </row>
    <row r="33" spans="1:11" x14ac:dyDescent="0.2">
      <c r="A33" s="321" t="s">
        <v>237</v>
      </c>
      <c r="B33" s="321"/>
      <c r="C33" s="321"/>
      <c r="D33" s="321"/>
      <c r="E33" s="321"/>
      <c r="F33" s="321"/>
      <c r="G33" s="321"/>
      <c r="H33" s="321"/>
      <c r="I33" s="321"/>
      <c r="J33" s="321"/>
      <c r="K33" s="321"/>
    </row>
  </sheetData>
  <mergeCells count="38">
    <mergeCell ref="A33:K33"/>
    <mergeCell ref="B26:J26"/>
    <mergeCell ref="B29:K29"/>
    <mergeCell ref="B30:K30"/>
    <mergeCell ref="A31:K31"/>
    <mergeCell ref="A32:K32"/>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K33"/>
  <sheetViews>
    <sheetView view="pageBreakPreview" topLeftCell="A3" zoomScale="95" zoomScaleNormal="100" zoomScalePageLayoutView="95" workbookViewId="0">
      <selection activeCell="B6" activeCellId="1" sqref="A7:XFD123 B6"/>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18524</v>
      </c>
      <c r="C2" s="299"/>
      <c r="D2" s="299"/>
      <c r="E2" s="299"/>
      <c r="F2" s="299"/>
      <c r="G2" s="299"/>
      <c r="H2" s="299"/>
      <c r="I2" s="299"/>
      <c r="J2" s="299"/>
    </row>
    <row r="3" spans="2:10" ht="37.5" customHeight="1" x14ac:dyDescent="0.2">
      <c r="B3" s="300" t="s">
        <v>18477</v>
      </c>
      <c r="C3" s="300"/>
      <c r="D3" s="301" t="str">
        <f>VLOOKUP(B5,'Planilha Orçamentária'!$N$10:$Q$10048,3,0)</f>
        <v>Placa de sinalização de segurança contra incêndio, fotoluminescente, quadrada, *14 x 14* cm, em pvc *2* mm antichamas (símbolos, cores e pictogramas conforme nbr 16820)</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194</v>
      </c>
      <c r="C5" s="305"/>
      <c r="D5" s="305"/>
      <c r="E5" s="305"/>
      <c r="F5" s="305"/>
      <c r="G5" s="305"/>
      <c r="H5" s="306" t="s">
        <v>18481</v>
      </c>
      <c r="I5" s="306"/>
      <c r="J5" s="209" t="str">
        <f>VLOOKUP(B5,'Planilha Orçamentária'!$N$10:$Q$165,2,0)</f>
        <v>10.4</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10101</v>
      </c>
      <c r="C7" s="215" t="str">
        <f>VLOOKUP($B7,'INSUMO MARÇO-2026'!$A:$E,2,0)</f>
        <v>DER-ES</v>
      </c>
      <c r="D7" s="216" t="str">
        <f>VLOOKUP($B7,'INSUMO MARÇO-2026'!$A:$E,3,0)</f>
        <v>AJUDANTE (AJUDANTE PRATICO - SINDUSCON)</v>
      </c>
      <c r="E7" s="217" t="str">
        <f>VLOOKUP($B7,'INSUMO MARÇO-2026'!$A:$E,4,0)</f>
        <v>H</v>
      </c>
      <c r="F7" s="328">
        <v>0.3</v>
      </c>
      <c r="G7" s="328"/>
      <c r="H7" s="310">
        <f>VLOOKUP($B7,'INSUMO MARÇO-2026'!$A:$E,5,0)*2.5727</f>
        <v>21.945131</v>
      </c>
      <c r="I7" s="310"/>
      <c r="J7" s="218">
        <f>F7*H7</f>
        <v>6.5835393</v>
      </c>
    </row>
    <row r="8" spans="2:10" s="208" customFormat="1" ht="26.25" customHeight="1" x14ac:dyDescent="0.2">
      <c r="B8" s="214">
        <v>10139</v>
      </c>
      <c r="C8" s="215" t="str">
        <f>VLOOKUP($B8,'INSUMO MARÇO-2026'!$A:$E,2,0)</f>
        <v>DER-ES</v>
      </c>
      <c r="D8" s="216" t="str">
        <f>VLOOKUP($B8,'INSUMO MARÇO-2026'!$A:$E,3,0)</f>
        <v>PEDREIRO (OFICIAL - SINDUSCON)</v>
      </c>
      <c r="E8" s="217" t="str">
        <f>VLOOKUP($B8,'INSUMO MARÇO-2026'!$A:$E,4,0)</f>
        <v>H</v>
      </c>
      <c r="F8" s="328">
        <v>0.3</v>
      </c>
      <c r="G8" s="328"/>
      <c r="H8" s="310">
        <f>VLOOKUP($B8,'INSUMO MARÇO-2026'!$A:$E,5,0)*2.5727</f>
        <v>26.035724000000002</v>
      </c>
      <c r="I8" s="310"/>
      <c r="J8" s="218">
        <f>F8*H8</f>
        <v>7.8107172</v>
      </c>
    </row>
    <row r="9" spans="2:10" s="208" customFormat="1" ht="12.75" customHeight="1" x14ac:dyDescent="0.2">
      <c r="B9" s="311" t="s">
        <v>18489</v>
      </c>
      <c r="C9" s="311"/>
      <c r="D9" s="311"/>
      <c r="E9" s="311"/>
      <c r="F9" s="311"/>
      <c r="G9" s="311"/>
      <c r="H9" s="311"/>
      <c r="I9" s="311"/>
      <c r="J9" s="219">
        <f>SUM(J7:J8)</f>
        <v>14.394256500000001</v>
      </c>
    </row>
    <row r="10" spans="2:10" x14ac:dyDescent="0.2">
      <c r="B10" s="210" t="s">
        <v>18482</v>
      </c>
      <c r="C10" s="211" t="s">
        <v>18483</v>
      </c>
      <c r="D10" s="212" t="s">
        <v>18490</v>
      </c>
      <c r="E10" s="212" t="s">
        <v>18485</v>
      </c>
      <c r="F10" s="307" t="s">
        <v>18491</v>
      </c>
      <c r="G10" s="307"/>
      <c r="H10" s="308" t="s">
        <v>18492</v>
      </c>
      <c r="I10" s="308"/>
      <c r="J10" s="220" t="s">
        <v>18493</v>
      </c>
    </row>
    <row r="11" spans="2:10" ht="22.5" x14ac:dyDescent="0.2">
      <c r="B11" s="242">
        <v>26664</v>
      </c>
      <c r="C11" s="215" t="str">
        <f>VLOOKUP($B11,'INSUMO MARÇO-2026'!$A:$E,2,0)</f>
        <v>DER-ES</v>
      </c>
      <c r="D11" s="216" t="str">
        <f>VLOOKUP($B11,'INSUMO MARÇO-2026'!$A:$E,3,0)</f>
        <v>BUCHA PLASTICA COM PARAFUSO - 6MM</v>
      </c>
      <c r="E11" s="217" t="str">
        <f>VLOOKUP($B11,'INSUMO MARÇO-2026'!$A:$E,4,0)</f>
        <v>UN</v>
      </c>
      <c r="F11" s="325">
        <v>2</v>
      </c>
      <c r="G11" s="325"/>
      <c r="H11" s="310">
        <f>VLOOKUP($B11,'INSUMO MARÇO-2026'!$A:$E,5,0)</f>
        <v>0.33</v>
      </c>
      <c r="I11" s="310"/>
      <c r="J11" s="221">
        <f>F11*H11</f>
        <v>0.66</v>
      </c>
    </row>
    <row r="12" spans="2:10" ht="85.5" customHeight="1" x14ac:dyDescent="0.2">
      <c r="B12" s="242">
        <v>37557</v>
      </c>
      <c r="C12" s="215" t="str">
        <f>VLOOKUP($B12,'INSUMO MARÇO-2026'!$A:$E,2,0)</f>
        <v>SINAPI</v>
      </c>
      <c r="D12" s="216" t="str">
        <f>VLOOKUP($B12,'INSUMO MARÇO-2026'!$A:$E,3,0)</f>
        <v>PLACA DE SINALIZACAO DE SEGURANCA CONTRA INCENDIO, FOTOLUMINESCENTE, QUADRADA, *14 X 14* CM, EM PVC *2* MM ANTI-CHAMAS (SIMBOLOS, CORES E PICTOGRAMAS CONFORME NBR 16820)</v>
      </c>
      <c r="E12" s="217" t="str">
        <f>VLOOKUP($B12,'INSUMO MARÇO-2026'!$A:$E,4,0)</f>
        <v>UN</v>
      </c>
      <c r="F12" s="325">
        <v>1</v>
      </c>
      <c r="G12" s="325"/>
      <c r="H12" s="310">
        <f>VLOOKUP($B12,'INSUMO MARÇO-2026'!$A:$E,5,0)</f>
        <v>11.65</v>
      </c>
      <c r="I12" s="310"/>
      <c r="J12" s="221">
        <f>F12*H12</f>
        <v>11.65</v>
      </c>
    </row>
    <row r="13" spans="2:10" x14ac:dyDescent="0.2">
      <c r="B13" s="222"/>
      <c r="C13" s="223"/>
      <c r="D13" s="224"/>
      <c r="E13" s="225"/>
      <c r="F13" s="226"/>
      <c r="G13" s="227"/>
      <c r="H13" s="228"/>
      <c r="I13" s="229" t="s">
        <v>18489</v>
      </c>
      <c r="J13" s="230">
        <f>SUM(J11:J12)</f>
        <v>12.31</v>
      </c>
    </row>
    <row r="14" spans="2:10" ht="12.75" customHeight="1" x14ac:dyDescent="0.2">
      <c r="B14" s="313" t="s">
        <v>18494</v>
      </c>
      <c r="C14" s="313"/>
      <c r="D14" s="313"/>
      <c r="E14" s="313"/>
      <c r="F14" s="313"/>
      <c r="G14" s="313"/>
      <c r="H14" s="313"/>
      <c r="I14" s="313"/>
      <c r="J14" s="231">
        <f>J9</f>
        <v>14.394256500000001</v>
      </c>
    </row>
    <row r="15" spans="2:10" x14ac:dyDescent="0.2">
      <c r="B15" s="314" t="s">
        <v>18495</v>
      </c>
      <c r="C15" s="314"/>
      <c r="D15" s="314"/>
      <c r="E15" s="314"/>
      <c r="F15" s="314"/>
      <c r="G15" s="314"/>
      <c r="H15" s="314"/>
      <c r="I15" s="314"/>
      <c r="J15" s="232">
        <f>J13</f>
        <v>12.31</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33">
        <f>J14+J16</f>
        <v>14.394256500000001</v>
      </c>
    </row>
    <row r="19" spans="1:11" x14ac:dyDescent="0.2">
      <c r="B19" s="315" t="s">
        <v>18499</v>
      </c>
      <c r="C19" s="315"/>
      <c r="D19" s="315"/>
      <c r="E19" s="315"/>
      <c r="F19" s="315"/>
      <c r="G19" s="315"/>
      <c r="H19" s="315"/>
      <c r="I19" s="315"/>
      <c r="J19" s="232">
        <f>(J14/J17)+(J16/J17)</f>
        <v>14.394256500000001</v>
      </c>
    </row>
    <row r="20" spans="1:11" x14ac:dyDescent="0.2">
      <c r="B20" s="236"/>
      <c r="C20" s="237"/>
      <c r="D20" s="237"/>
      <c r="E20" s="237"/>
      <c r="F20" s="237"/>
      <c r="G20" s="317" t="s">
        <v>18500</v>
      </c>
      <c r="H20" s="317"/>
      <c r="I20" s="317"/>
      <c r="J20" s="238">
        <f>J15+J19</f>
        <v>26.7042565</v>
      </c>
    </row>
    <row r="21" spans="1:11" x14ac:dyDescent="0.2">
      <c r="B21" s="318" t="s">
        <v>18501</v>
      </c>
      <c r="C21" s="318"/>
      <c r="D21" s="318"/>
      <c r="E21" s="318"/>
      <c r="F21" s="318"/>
      <c r="G21" s="318"/>
      <c r="H21" s="318"/>
      <c r="I21" s="318"/>
      <c r="J21" s="239">
        <f>J20</f>
        <v>26.7042565</v>
      </c>
    </row>
    <row r="22" spans="1:11" x14ac:dyDescent="0.2">
      <c r="B22" s="240"/>
      <c r="J22" s="241"/>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53.25" customHeight="1" x14ac:dyDescent="0.2">
      <c r="B25" s="320" t="s">
        <v>18556</v>
      </c>
      <c r="C25" s="320"/>
      <c r="D25" s="320"/>
      <c r="E25" s="320"/>
      <c r="F25" s="320"/>
      <c r="G25" s="320"/>
      <c r="H25" s="320"/>
      <c r="I25" s="320"/>
      <c r="J25" s="320"/>
    </row>
    <row r="26" spans="1:11" ht="28.5" customHeight="1" x14ac:dyDescent="0.2">
      <c r="B26" s="323" t="s">
        <v>18557</v>
      </c>
      <c r="C26" s="323"/>
      <c r="D26" s="323"/>
      <c r="E26" s="323"/>
      <c r="F26" s="323"/>
      <c r="G26" s="323"/>
      <c r="H26" s="323"/>
      <c r="I26" s="323"/>
      <c r="J26" s="323"/>
    </row>
    <row r="29" spans="1:11" x14ac:dyDescent="0.2">
      <c r="B29" s="321" t="s">
        <v>18505</v>
      </c>
      <c r="C29" s="321"/>
      <c r="D29" s="321"/>
      <c r="E29" s="321"/>
      <c r="F29" s="321"/>
      <c r="G29" s="321"/>
      <c r="H29" s="321"/>
      <c r="I29" s="321"/>
      <c r="J29" s="321"/>
      <c r="K29" s="321"/>
    </row>
    <row r="30" spans="1:11" x14ac:dyDescent="0.2">
      <c r="A30" s="322" t="s">
        <v>235</v>
      </c>
      <c r="B30" s="322"/>
      <c r="C30" s="322"/>
      <c r="D30" s="322"/>
      <c r="E30" s="322"/>
      <c r="F30" s="322"/>
      <c r="G30" s="322"/>
      <c r="H30" s="322"/>
      <c r="I30" s="322"/>
      <c r="J30" s="322"/>
      <c r="K30" s="322"/>
    </row>
    <row r="31" spans="1:11" x14ac:dyDescent="0.2">
      <c r="A31" s="321" t="s">
        <v>236</v>
      </c>
      <c r="B31" s="321"/>
      <c r="C31" s="321"/>
      <c r="D31" s="321"/>
      <c r="E31" s="321"/>
      <c r="F31" s="321"/>
      <c r="G31" s="321"/>
      <c r="H31" s="321"/>
      <c r="I31" s="321"/>
      <c r="J31" s="321"/>
      <c r="K31" s="321"/>
    </row>
    <row r="32" spans="1:11" x14ac:dyDescent="0.2">
      <c r="A32" s="321" t="s">
        <v>237</v>
      </c>
      <c r="B32" s="321"/>
      <c r="C32" s="321"/>
      <c r="D32" s="321"/>
      <c r="E32" s="321"/>
      <c r="F32" s="321"/>
      <c r="G32" s="321"/>
      <c r="H32" s="321"/>
      <c r="I32" s="321"/>
      <c r="J32" s="321"/>
      <c r="K32" s="321"/>
    </row>
    <row r="33" spans="1:11" x14ac:dyDescent="0.2">
      <c r="A33" s="321"/>
      <c r="B33" s="321"/>
      <c r="C33" s="321"/>
      <c r="D33" s="321"/>
      <c r="E33" s="321"/>
      <c r="F33" s="321"/>
      <c r="G33" s="321"/>
      <c r="H33" s="321"/>
      <c r="I33" s="321"/>
      <c r="J33" s="321"/>
      <c r="K33" s="321"/>
    </row>
  </sheetData>
  <mergeCells count="38">
    <mergeCell ref="A33:K33"/>
    <mergeCell ref="B26:J26"/>
    <mergeCell ref="B29:K29"/>
    <mergeCell ref="A30:K30"/>
    <mergeCell ref="A31:K31"/>
    <mergeCell ref="A32:K32"/>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K32"/>
  <sheetViews>
    <sheetView view="pageBreakPreview" topLeftCell="A2" zoomScale="95" zoomScaleNormal="100" zoomScalePageLayoutView="95" workbookViewId="0">
      <selection activeCell="B3" activeCellId="1" sqref="A7:XFD123 B3:C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18558</v>
      </c>
      <c r="C2" s="299"/>
      <c r="D2" s="299"/>
      <c r="E2" s="299"/>
      <c r="F2" s="299"/>
      <c r="G2" s="299"/>
      <c r="H2" s="299"/>
      <c r="I2" s="299"/>
      <c r="J2" s="299"/>
    </row>
    <row r="3" spans="2:10" x14ac:dyDescent="0.2">
      <c r="B3" s="300" t="s">
        <v>18477</v>
      </c>
      <c r="C3" s="300"/>
      <c r="D3" s="301" t="str">
        <f>VLOOKUP(B5,'Planilha Orçamentária'!$N$10:$Q$10048,3,0)</f>
        <v>Fornecimento e instalação de chapas de policarbonato, e=8mm, cor fumê.</v>
      </c>
      <c r="E3" s="301"/>
      <c r="F3" s="301"/>
      <c r="G3" s="301"/>
      <c r="H3" s="301"/>
      <c r="I3" s="301"/>
      <c r="J3" s="301"/>
    </row>
    <row r="4" spans="2:10" x14ac:dyDescent="0.2">
      <c r="B4" s="302" t="s">
        <v>18525</v>
      </c>
      <c r="C4" s="302"/>
      <c r="D4" s="302"/>
      <c r="E4" s="303" t="s">
        <v>18479</v>
      </c>
      <c r="F4" s="303"/>
      <c r="G4" s="303"/>
      <c r="H4" s="304" t="s">
        <v>18480</v>
      </c>
      <c r="I4" s="304"/>
      <c r="J4" s="209" t="str">
        <f>VLOOKUP(B5,'Planilha Orçamentária'!$N$10:$Q$165,4,0)</f>
        <v>m2</v>
      </c>
    </row>
    <row r="5" spans="2:10" x14ac:dyDescent="0.2">
      <c r="B5" s="305" t="s">
        <v>199</v>
      </c>
      <c r="C5" s="305"/>
      <c r="D5" s="305"/>
      <c r="E5" s="305"/>
      <c r="F5" s="305"/>
      <c r="G5" s="305"/>
      <c r="H5" s="306" t="s">
        <v>18481</v>
      </c>
      <c r="I5" s="306"/>
      <c r="J5" s="209" t="str">
        <f>VLOOKUP(B5,'Planilha Orçamentária'!$N$10:$Q$165,2,0)</f>
        <v>11.2</v>
      </c>
    </row>
    <row r="6" spans="2:10" ht="22.5" x14ac:dyDescent="0.2">
      <c r="B6" s="210" t="s">
        <v>18482</v>
      </c>
      <c r="C6" s="211" t="s">
        <v>18483</v>
      </c>
      <c r="D6" s="212" t="s">
        <v>18484</v>
      </c>
      <c r="E6" s="212" t="s">
        <v>18485</v>
      </c>
      <c r="F6" s="307" t="s">
        <v>18486</v>
      </c>
      <c r="G6" s="307"/>
      <c r="H6" s="308" t="s">
        <v>18487</v>
      </c>
      <c r="I6" s="308"/>
      <c r="J6" s="213" t="s">
        <v>18488</v>
      </c>
    </row>
    <row r="7" spans="2:10" s="208" customFormat="1" ht="24" customHeight="1" x14ac:dyDescent="0.2">
      <c r="B7" s="214">
        <v>10144</v>
      </c>
      <c r="C7" s="215" t="str">
        <f>VLOOKUP($B7,'INSUMO MARÇO-2026'!$A:$E,2,0)</f>
        <v>DER-ES</v>
      </c>
      <c r="D7" s="216" t="str">
        <f>VLOOKUP($B7,'INSUMO MARÇO-2026'!$A:$E,3,0)</f>
        <v>SERRALHEIRO (OFICIAL - SINDUSCON)</v>
      </c>
      <c r="E7" s="217" t="str">
        <f>VLOOKUP($B7,'INSUMO MARÇO-2026'!$A:$E,4,0)</f>
        <v>H</v>
      </c>
      <c r="F7" s="309">
        <v>0.7</v>
      </c>
      <c r="G7" s="309"/>
      <c r="H7" s="310">
        <f>VLOOKUP($B7,'INSUMO MARÇO-2026'!$A:$E,5,0)*2.5727</f>
        <v>26.035724000000002</v>
      </c>
      <c r="I7" s="310"/>
      <c r="J7" s="218">
        <f>F7*H7</f>
        <v>18.225006799999999</v>
      </c>
    </row>
    <row r="8" spans="2:10" s="208" customFormat="1" ht="22.5" x14ac:dyDescent="0.2">
      <c r="B8" s="214">
        <v>10146</v>
      </c>
      <c r="C8" s="215" t="str">
        <f>VLOOKUP($B8,'INSUMO MARÇO-2026'!$A:$E,2,0)</f>
        <v>DER-ES</v>
      </c>
      <c r="D8" s="216" t="str">
        <f>VLOOKUP($B8,'INSUMO MARÇO-2026'!$A:$E,3,0)</f>
        <v>SERVENTE (AUXILIAR DE OBRAS - SINDUSCON)</v>
      </c>
      <c r="E8" s="217" t="str">
        <f>VLOOKUP($B8,'INSUMO MARÇO-2026'!$A:$E,4,0)</f>
        <v>H</v>
      </c>
      <c r="F8" s="309">
        <v>0.7</v>
      </c>
      <c r="G8" s="309"/>
      <c r="H8" s="310">
        <f>VLOOKUP($B8,'INSUMO MARÇO-2026'!$A:$E,5,0)*2.5727</f>
        <v>19.681155000000004</v>
      </c>
      <c r="I8" s="310"/>
      <c r="J8" s="218">
        <f>F8*H8</f>
        <v>13.776808500000001</v>
      </c>
    </row>
    <row r="9" spans="2:10" s="208" customFormat="1" ht="12.75" customHeight="1" x14ac:dyDescent="0.2">
      <c r="B9" s="311" t="s">
        <v>18489</v>
      </c>
      <c r="C9" s="311"/>
      <c r="D9" s="311"/>
      <c r="E9" s="311"/>
      <c r="F9" s="311"/>
      <c r="G9" s="311"/>
      <c r="H9" s="311"/>
      <c r="I9" s="311"/>
      <c r="J9" s="219">
        <f>SUM(J7:J8)</f>
        <v>32.001815300000004</v>
      </c>
    </row>
    <row r="10" spans="2:10" x14ac:dyDescent="0.2">
      <c r="B10" s="210" t="s">
        <v>18482</v>
      </c>
      <c r="C10" s="211" t="s">
        <v>18483</v>
      </c>
      <c r="D10" s="212" t="s">
        <v>18490</v>
      </c>
      <c r="E10" s="212" t="s">
        <v>18485</v>
      </c>
      <c r="F10" s="307" t="s">
        <v>18491</v>
      </c>
      <c r="G10" s="307"/>
      <c r="H10" s="308" t="s">
        <v>18492</v>
      </c>
      <c r="I10" s="308"/>
      <c r="J10" s="220" t="s">
        <v>18493</v>
      </c>
    </row>
    <row r="11" spans="2:10" ht="22.5" x14ac:dyDescent="0.2">
      <c r="B11" s="242">
        <v>14696</v>
      </c>
      <c r="C11" s="215" t="s">
        <v>58</v>
      </c>
      <c r="D11" s="216" t="s">
        <v>18559</v>
      </c>
      <c r="E11" s="243" t="s">
        <v>656</v>
      </c>
      <c r="F11" s="324">
        <v>1</v>
      </c>
      <c r="G11" s="324"/>
      <c r="H11" s="310">
        <v>479.9</v>
      </c>
      <c r="I11" s="310"/>
      <c r="J11" s="221">
        <f>F11*H11</f>
        <v>479.9</v>
      </c>
    </row>
    <row r="12" spans="2:10" x14ac:dyDescent="0.2">
      <c r="B12" s="222"/>
      <c r="C12" s="244"/>
      <c r="D12" s="224"/>
      <c r="E12" s="245"/>
      <c r="F12" s="226"/>
      <c r="G12" s="227"/>
      <c r="H12" s="228"/>
      <c r="I12" s="229" t="s">
        <v>18489</v>
      </c>
      <c r="J12" s="230">
        <f>SUM(J11)</f>
        <v>479.9</v>
      </c>
    </row>
    <row r="13" spans="2:10" ht="12.75" customHeight="1" x14ac:dyDescent="0.2">
      <c r="B13" s="313" t="s">
        <v>18494</v>
      </c>
      <c r="C13" s="313"/>
      <c r="D13" s="313"/>
      <c r="E13" s="313"/>
      <c r="F13" s="313"/>
      <c r="G13" s="313"/>
      <c r="H13" s="313"/>
      <c r="I13" s="313"/>
      <c r="J13" s="231">
        <f>J9</f>
        <v>32.001815300000004</v>
      </c>
    </row>
    <row r="14" spans="2:10" x14ac:dyDescent="0.2">
      <c r="B14" s="314" t="s">
        <v>18495</v>
      </c>
      <c r="C14" s="314"/>
      <c r="D14" s="314"/>
      <c r="E14" s="314"/>
      <c r="F14" s="314"/>
      <c r="G14" s="314"/>
      <c r="H14" s="314"/>
      <c r="I14" s="314"/>
      <c r="J14" s="232">
        <f>J12</f>
        <v>479.9</v>
      </c>
    </row>
    <row r="15" spans="2:10" x14ac:dyDescent="0.2">
      <c r="B15" s="315" t="s">
        <v>18496</v>
      </c>
      <c r="C15" s="315"/>
      <c r="D15" s="315"/>
      <c r="E15" s="315"/>
      <c r="F15" s="315"/>
      <c r="G15" s="315"/>
      <c r="H15" s="315"/>
      <c r="I15" s="315"/>
      <c r="J15" s="233">
        <v>0</v>
      </c>
    </row>
    <row r="16" spans="2:10" x14ac:dyDescent="0.2">
      <c r="B16" s="315" t="s">
        <v>18497</v>
      </c>
      <c r="C16" s="315"/>
      <c r="D16" s="315"/>
      <c r="E16" s="315"/>
      <c r="F16" s="315"/>
      <c r="G16" s="315"/>
      <c r="H16" s="315"/>
      <c r="I16" s="315"/>
      <c r="J16" s="233">
        <v>1</v>
      </c>
    </row>
    <row r="17" spans="1:11" ht="15" customHeight="1" x14ac:dyDescent="0.2">
      <c r="B17" s="234"/>
      <c r="C17" s="235"/>
      <c r="D17" s="235"/>
      <c r="E17" s="235"/>
      <c r="F17" s="235"/>
      <c r="G17" s="316" t="s">
        <v>18498</v>
      </c>
      <c r="H17" s="316"/>
      <c r="I17" s="316"/>
      <c r="J17" s="249">
        <f>J13+J15</f>
        <v>32.001815300000004</v>
      </c>
      <c r="K17" s="240"/>
    </row>
    <row r="18" spans="1:11" x14ac:dyDescent="0.2">
      <c r="B18" s="315" t="s">
        <v>18499</v>
      </c>
      <c r="C18" s="315"/>
      <c r="D18" s="315"/>
      <c r="E18" s="315"/>
      <c r="F18" s="315"/>
      <c r="G18" s="315"/>
      <c r="H18" s="315"/>
      <c r="I18" s="315"/>
      <c r="J18" s="232">
        <f>(J13/J16)+(J15/J16)</f>
        <v>32.001815300000004</v>
      </c>
    </row>
    <row r="19" spans="1:11" x14ac:dyDescent="0.2">
      <c r="B19" s="236"/>
      <c r="C19" s="237"/>
      <c r="D19" s="237"/>
      <c r="E19" s="237"/>
      <c r="F19" s="237"/>
      <c r="G19" s="317" t="s">
        <v>18500</v>
      </c>
      <c r="H19" s="317"/>
      <c r="I19" s="317"/>
      <c r="J19" s="238">
        <f>J14+J18</f>
        <v>511.90181529999995</v>
      </c>
    </row>
    <row r="20" spans="1:11" x14ac:dyDescent="0.2">
      <c r="B20" s="318" t="s">
        <v>18501</v>
      </c>
      <c r="C20" s="318"/>
      <c r="D20" s="318"/>
      <c r="E20" s="318"/>
      <c r="F20" s="318"/>
      <c r="G20" s="318"/>
      <c r="H20" s="318"/>
      <c r="I20" s="318"/>
      <c r="J20" s="239">
        <f>J19</f>
        <v>511.90181529999995</v>
      </c>
    </row>
    <row r="22" spans="1:11" ht="12.75" customHeight="1" x14ac:dyDescent="0.2">
      <c r="B22" s="319" t="s">
        <v>18502</v>
      </c>
      <c r="C22" s="319"/>
      <c r="D22" s="319"/>
      <c r="E22" s="319"/>
      <c r="F22" s="319"/>
      <c r="G22" s="319"/>
      <c r="H22" s="319"/>
      <c r="I22" s="319"/>
      <c r="J22" s="319"/>
    </row>
    <row r="23" spans="1:11" ht="29.25" customHeight="1" x14ac:dyDescent="0.2">
      <c r="B23" s="320" t="s">
        <v>18507</v>
      </c>
      <c r="C23" s="320"/>
      <c r="D23" s="320"/>
      <c r="E23" s="320"/>
      <c r="F23" s="320"/>
      <c r="G23" s="320"/>
      <c r="H23" s="320"/>
      <c r="I23" s="320"/>
      <c r="J23" s="320"/>
    </row>
    <row r="24" spans="1:11" ht="39" customHeight="1" x14ac:dyDescent="0.2">
      <c r="B24" s="320" t="s">
        <v>18560</v>
      </c>
      <c r="C24" s="320"/>
      <c r="D24" s="320"/>
      <c r="E24" s="320"/>
      <c r="F24" s="320"/>
      <c r="G24" s="320"/>
      <c r="H24" s="320"/>
      <c r="I24" s="320"/>
      <c r="J24" s="320"/>
    </row>
    <row r="25" spans="1:11" ht="31.5" customHeight="1" x14ac:dyDescent="0.2">
      <c r="B25" s="323" t="s">
        <v>18561</v>
      </c>
      <c r="C25" s="323"/>
      <c r="D25" s="323"/>
      <c r="E25" s="323"/>
      <c r="F25" s="323"/>
      <c r="G25" s="323"/>
      <c r="H25" s="323"/>
      <c r="I25" s="323"/>
      <c r="J25" s="323"/>
    </row>
    <row r="28" spans="1:11" x14ac:dyDescent="0.2">
      <c r="B28" s="321"/>
      <c r="C28" s="321"/>
      <c r="D28" s="321"/>
      <c r="E28" s="321"/>
      <c r="F28" s="321"/>
      <c r="G28" s="321"/>
      <c r="H28" s="321"/>
      <c r="I28" s="321"/>
      <c r="J28" s="321"/>
      <c r="K28" s="321"/>
    </row>
    <row r="29" spans="1:11" x14ac:dyDescent="0.2">
      <c r="B29" s="321" t="s">
        <v>18505</v>
      </c>
      <c r="C29" s="321"/>
      <c r="D29" s="321"/>
      <c r="E29" s="321"/>
      <c r="F29" s="321"/>
      <c r="G29" s="321"/>
      <c r="H29" s="321"/>
      <c r="I29" s="321"/>
      <c r="J29" s="321"/>
      <c r="K29" s="321"/>
    </row>
    <row r="30" spans="1:11" x14ac:dyDescent="0.2">
      <c r="A30" s="322" t="s">
        <v>235</v>
      </c>
      <c r="B30" s="322"/>
      <c r="C30" s="322"/>
      <c r="D30" s="322"/>
      <c r="E30" s="322"/>
      <c r="F30" s="322"/>
      <c r="G30" s="322"/>
      <c r="H30" s="322"/>
      <c r="I30" s="322"/>
      <c r="J30" s="322"/>
      <c r="K30" s="322"/>
    </row>
    <row r="31" spans="1:11" x14ac:dyDescent="0.2">
      <c r="A31" s="321" t="s">
        <v>236</v>
      </c>
      <c r="B31" s="321"/>
      <c r="C31" s="321"/>
      <c r="D31" s="321"/>
      <c r="E31" s="321"/>
      <c r="F31" s="321"/>
      <c r="G31" s="321"/>
      <c r="H31" s="321"/>
      <c r="I31" s="321"/>
      <c r="J31" s="321"/>
      <c r="K31" s="321"/>
    </row>
    <row r="32" spans="1:11" x14ac:dyDescent="0.2">
      <c r="A32" s="321" t="s">
        <v>237</v>
      </c>
      <c r="B32" s="321"/>
      <c r="C32" s="321"/>
      <c r="D32" s="321"/>
      <c r="E32" s="321"/>
      <c r="F32" s="321"/>
      <c r="G32" s="321"/>
      <c r="H32" s="321"/>
      <c r="I32" s="321"/>
      <c r="J32" s="321"/>
      <c r="K32" s="321"/>
    </row>
  </sheetData>
  <mergeCells count="36">
    <mergeCell ref="B29:K29"/>
    <mergeCell ref="A30:K30"/>
    <mergeCell ref="A31:K31"/>
    <mergeCell ref="A32:K32"/>
    <mergeCell ref="B22:J22"/>
    <mergeCell ref="B23:J23"/>
    <mergeCell ref="B24:J24"/>
    <mergeCell ref="B25:J25"/>
    <mergeCell ref="B28:K28"/>
    <mergeCell ref="B16:I16"/>
    <mergeCell ref="G17:I17"/>
    <mergeCell ref="B18:I18"/>
    <mergeCell ref="G19:I19"/>
    <mergeCell ref="B20:I20"/>
    <mergeCell ref="F11:G11"/>
    <mergeCell ref="H11:I11"/>
    <mergeCell ref="B13:I13"/>
    <mergeCell ref="B14:I14"/>
    <mergeCell ref="B15:I15"/>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K32"/>
  <sheetViews>
    <sheetView view="pageBreakPreview" zoomScale="95" zoomScaleNormal="100" zoomScalePageLayoutView="95"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18562</v>
      </c>
      <c r="C2" s="299"/>
      <c r="D2" s="299"/>
      <c r="E2" s="299"/>
      <c r="F2" s="299"/>
      <c r="G2" s="299"/>
      <c r="H2" s="299"/>
      <c r="I2" s="299"/>
      <c r="J2" s="299"/>
    </row>
    <row r="3" spans="2:10" ht="37.5" customHeight="1" x14ac:dyDescent="0.2">
      <c r="B3" s="300" t="s">
        <v>18477</v>
      </c>
      <c r="C3" s="300"/>
      <c r="D3" s="301" t="str">
        <f>VLOOKUP(B5,'Planilha Orçamentária'!$N$10:$Q$165,3,0)</f>
        <v>Telhamento com Telha Metálica Termoacústica E = 30 Mm, com até 2 águas</v>
      </c>
      <c r="E3" s="301"/>
      <c r="F3" s="301"/>
      <c r="G3" s="301"/>
      <c r="H3" s="301"/>
      <c r="I3" s="301"/>
      <c r="J3" s="301"/>
    </row>
    <row r="4" spans="2:10" x14ac:dyDescent="0.2">
      <c r="B4" s="302" t="s">
        <v>18563</v>
      </c>
      <c r="C4" s="302"/>
      <c r="D4" s="302"/>
      <c r="E4" s="303" t="s">
        <v>18479</v>
      </c>
      <c r="F4" s="303"/>
      <c r="G4" s="303"/>
      <c r="H4" s="304" t="s">
        <v>18480</v>
      </c>
      <c r="I4" s="304"/>
      <c r="J4" s="209" t="str">
        <f>VLOOKUP(B5,'Planilha Orçamentária'!$N$10:$Q$165,4,0)</f>
        <v>m2</v>
      </c>
    </row>
    <row r="5" spans="2:10" x14ac:dyDescent="0.2">
      <c r="B5" s="305" t="s">
        <v>202</v>
      </c>
      <c r="C5" s="305"/>
      <c r="D5" s="305"/>
      <c r="E5" s="305"/>
      <c r="F5" s="305"/>
      <c r="G5" s="305"/>
      <c r="H5" s="306" t="s">
        <v>18481</v>
      </c>
      <c r="I5" s="306"/>
      <c r="J5" s="209" t="str">
        <f>VLOOKUP(B5,'Planilha Orçamentária'!$N$10:$Q$165,2,0)</f>
        <v>11.3</v>
      </c>
    </row>
    <row r="6" spans="2:10" ht="22.5" x14ac:dyDescent="0.2">
      <c r="B6" s="210" t="s">
        <v>18482</v>
      </c>
      <c r="C6" s="211" t="s">
        <v>18483</v>
      </c>
      <c r="D6" s="212" t="s">
        <v>18484</v>
      </c>
      <c r="E6" s="212" t="s">
        <v>18485</v>
      </c>
      <c r="F6" s="307" t="s">
        <v>18486</v>
      </c>
      <c r="G6" s="307"/>
      <c r="H6" s="308" t="s">
        <v>18487</v>
      </c>
      <c r="I6" s="308"/>
      <c r="J6" s="213" t="s">
        <v>18488</v>
      </c>
    </row>
    <row r="7" spans="2:10" ht="22.5" x14ac:dyDescent="0.2">
      <c r="B7" s="214">
        <v>10101</v>
      </c>
      <c r="C7" s="215" t="str">
        <f>VLOOKUP($B7,'INSUMO MARÇO-2026'!$A:$E,2,0)</f>
        <v>DER-ES</v>
      </c>
      <c r="D7" s="216" t="str">
        <f>VLOOKUP($B7,'INSUMO MARÇO-2026'!$A:$E,3,0)</f>
        <v>AJUDANTE (AJUDANTE PRATICO - SINDUSCON)</v>
      </c>
      <c r="E7" s="217" t="str">
        <f>VLOOKUP($B7,'INSUMO MARÇO-2026'!$A:$E,4,0)</f>
        <v>H</v>
      </c>
      <c r="F7" s="309">
        <v>0.23200000000000001</v>
      </c>
      <c r="G7" s="309"/>
      <c r="H7" s="310">
        <f>VLOOKUP($B7,'INSUMO MARÇO-2026'!$A:$E,5,0)*2.5727</f>
        <v>21.945131</v>
      </c>
      <c r="I7" s="310"/>
      <c r="J7" s="218">
        <f>F7*H7</f>
        <v>5.0912703920000002</v>
      </c>
    </row>
    <row r="8" spans="2:10" ht="22.5" x14ac:dyDescent="0.2">
      <c r="B8" s="214">
        <v>10150</v>
      </c>
      <c r="C8" s="215" t="str">
        <f>VLOOKUP($B8,'INSUMO MARÇO-2026'!$A:$E,2,0)</f>
        <v>DER-ES</v>
      </c>
      <c r="D8" s="216" t="str">
        <f>VLOOKUP($B8,'INSUMO MARÇO-2026'!$A:$E,3,0)</f>
        <v>TELHADISTA (OFICIAL - SINDUSCON)</v>
      </c>
      <c r="E8" s="217" t="str">
        <f>VLOOKUP($B8,'INSUMO MARÇO-2026'!$A:$E,4,0)</f>
        <v>H</v>
      </c>
      <c r="F8" s="309">
        <v>0.23200000000000001</v>
      </c>
      <c r="G8" s="309"/>
      <c r="H8" s="310">
        <f>VLOOKUP($B8,'INSUMO MARÇO-2026'!$A:$E,5,0)*2.5727</f>
        <v>26.035724000000002</v>
      </c>
      <c r="I8" s="310"/>
      <c r="J8" s="218">
        <f>F8*H8</f>
        <v>6.0402879680000003</v>
      </c>
    </row>
    <row r="9" spans="2:10" ht="12.75" customHeight="1" x14ac:dyDescent="0.2">
      <c r="B9" s="311" t="s">
        <v>18489</v>
      </c>
      <c r="C9" s="311"/>
      <c r="D9" s="311"/>
      <c r="E9" s="311"/>
      <c r="F9" s="311"/>
      <c r="G9" s="311"/>
      <c r="H9" s="311"/>
      <c r="I9" s="311"/>
      <c r="J9" s="219">
        <f>SUM(J7:J8)</f>
        <v>11.13155836</v>
      </c>
    </row>
    <row r="10" spans="2:10" x14ac:dyDescent="0.2">
      <c r="B10" s="210" t="s">
        <v>18482</v>
      </c>
      <c r="C10" s="211" t="s">
        <v>18483</v>
      </c>
      <c r="D10" s="212" t="s">
        <v>18490</v>
      </c>
      <c r="E10" s="212" t="s">
        <v>18485</v>
      </c>
      <c r="F10" s="307" t="s">
        <v>18491</v>
      </c>
      <c r="G10" s="307"/>
      <c r="H10" s="308" t="s">
        <v>18492</v>
      </c>
      <c r="I10" s="308"/>
      <c r="J10" s="220" t="s">
        <v>18493</v>
      </c>
    </row>
    <row r="11" spans="2:10" ht="135.75" customHeight="1" x14ac:dyDescent="0.2">
      <c r="B11" s="214">
        <v>40740</v>
      </c>
      <c r="C11" s="215" t="str">
        <f>VLOOKUP($B11,'INSUMO MARÇO-2026'!$A:$E,2,0)</f>
        <v>SINAPI</v>
      </c>
      <c r="D11" s="216" t="str">
        <f>VLOOKUP($B11,'INSUMO MARÇO-2026'!$A:$E,3,0)</f>
        <v>TELHA GALVALUME COM ISOLAMENTO TERMOACUSTICO EM ESPUMA RIGIDA DE POLIURETANO (PU) INJETADO, ESPESSURA DE 30 MM, DENSIDADE DE 35 KG/M3, REVESTIMENTO EM TELHA TRAPEZOIDAL NAS DUAS FACES COM ESPESSURA DE 0,50 MM CADA, ACABAMENTO NATURAL (NAO INCLUI ACESSORIOS DE FIXACAO)</v>
      </c>
      <c r="E11" s="217" t="str">
        <f>VLOOKUP($B11,'INSUMO MARÇO-2026'!$A:$E,4,0)</f>
        <v>M2</v>
      </c>
      <c r="F11" s="309">
        <v>1.05</v>
      </c>
      <c r="G11" s="309"/>
      <c r="H11" s="310">
        <f>VLOOKUP($B11,'INSUMO MARÇO-2026'!$A:$E,5,0)</f>
        <v>176.13</v>
      </c>
      <c r="I11" s="310"/>
      <c r="J11" s="218">
        <f>F11*H11</f>
        <v>184.9365</v>
      </c>
    </row>
    <row r="12" spans="2:10" ht="33" customHeight="1" x14ac:dyDescent="0.2">
      <c r="B12" s="242">
        <v>26610</v>
      </c>
      <c r="C12" s="215" t="str">
        <f>VLOOKUP($B12,'INSUMO MARÇO-2026'!$A:$E,2,0)</f>
        <v>DER-ES</v>
      </c>
      <c r="D12" s="216" t="str">
        <f>VLOOKUP($B12,'INSUMO MARÇO-2026'!$A:$E,3,0)</f>
        <v>CONJUNTO FIXACAO P/ TELHA DE ALUMINIO TRAPEZOIDAL</v>
      </c>
      <c r="E12" s="243" t="str">
        <f>VLOOKUP($B12,'INSUMO MARÇO-2026'!$A:$E,4,0)</f>
        <v>UN</v>
      </c>
      <c r="F12" s="324">
        <v>4</v>
      </c>
      <c r="G12" s="324"/>
      <c r="H12" s="310">
        <f>VLOOKUP($B12,'INSUMO MARÇO-2026'!$A:$E,5,0)</f>
        <v>0.5</v>
      </c>
      <c r="I12" s="310"/>
      <c r="J12" s="221">
        <f>F12*H12</f>
        <v>2</v>
      </c>
    </row>
    <row r="13" spans="2:10" x14ac:dyDescent="0.2">
      <c r="B13" s="222"/>
      <c r="C13" s="244"/>
      <c r="D13" s="224"/>
      <c r="E13" s="245"/>
      <c r="F13" s="226"/>
      <c r="G13" s="227"/>
      <c r="H13" s="228"/>
      <c r="I13" s="229" t="s">
        <v>18489</v>
      </c>
      <c r="J13" s="230">
        <f>SUM(J11:J12)</f>
        <v>186.9365</v>
      </c>
    </row>
    <row r="14" spans="2:10" ht="12.75" customHeight="1" x14ac:dyDescent="0.2">
      <c r="B14" s="313" t="s">
        <v>18494</v>
      </c>
      <c r="C14" s="313"/>
      <c r="D14" s="313"/>
      <c r="E14" s="313"/>
      <c r="F14" s="313"/>
      <c r="G14" s="313"/>
      <c r="H14" s="313"/>
      <c r="I14" s="313"/>
      <c r="J14" s="231">
        <f>SUM(J7:J8)</f>
        <v>11.13155836</v>
      </c>
    </row>
    <row r="15" spans="2:10" x14ac:dyDescent="0.2">
      <c r="B15" s="314" t="s">
        <v>18495</v>
      </c>
      <c r="C15" s="314"/>
      <c r="D15" s="314"/>
      <c r="E15" s="314"/>
      <c r="F15" s="314"/>
      <c r="G15" s="314"/>
      <c r="H15" s="314"/>
      <c r="I15" s="314"/>
      <c r="J15" s="232">
        <f>SUM(J11:J12)</f>
        <v>186.9365</v>
      </c>
    </row>
    <row r="16" spans="2:10" x14ac:dyDescent="0.2">
      <c r="B16" s="315" t="s">
        <v>18496</v>
      </c>
      <c r="C16" s="315"/>
      <c r="D16" s="315"/>
      <c r="E16" s="315"/>
      <c r="F16" s="315"/>
      <c r="G16" s="315"/>
      <c r="H16" s="315"/>
      <c r="I16" s="315"/>
      <c r="J16" s="233">
        <v>0</v>
      </c>
    </row>
    <row r="17" spans="1:11" x14ac:dyDescent="0.2">
      <c r="B17" s="315" t="s">
        <v>18497</v>
      </c>
      <c r="C17" s="315"/>
      <c r="D17" s="315"/>
      <c r="E17" s="315"/>
      <c r="F17" s="315"/>
      <c r="G17" s="315"/>
      <c r="H17" s="315"/>
      <c r="I17" s="315"/>
      <c r="J17" s="233">
        <v>1</v>
      </c>
    </row>
    <row r="18" spans="1:11" ht="15" customHeight="1" x14ac:dyDescent="0.2">
      <c r="B18" s="234"/>
      <c r="C18" s="235"/>
      <c r="D18" s="235"/>
      <c r="E18" s="235"/>
      <c r="F18" s="235"/>
      <c r="G18" s="316" t="s">
        <v>18498</v>
      </c>
      <c r="H18" s="316"/>
      <c r="I18" s="316"/>
      <c r="J18" s="249">
        <f>J14+J16</f>
        <v>11.13155836</v>
      </c>
      <c r="K18" s="240"/>
    </row>
    <row r="19" spans="1:11" x14ac:dyDescent="0.2">
      <c r="B19" s="315" t="s">
        <v>18499</v>
      </c>
      <c r="C19" s="315"/>
      <c r="D19" s="315"/>
      <c r="E19" s="315"/>
      <c r="F19" s="315"/>
      <c r="G19" s="315"/>
      <c r="H19" s="315"/>
      <c r="I19" s="315"/>
      <c r="J19" s="232">
        <f>(J14/J17)+(J16/J17)</f>
        <v>11.13155836</v>
      </c>
    </row>
    <row r="20" spans="1:11" x14ac:dyDescent="0.2">
      <c r="B20" s="236"/>
      <c r="C20" s="237"/>
      <c r="D20" s="237"/>
      <c r="E20" s="237"/>
      <c r="F20" s="237"/>
      <c r="G20" s="317" t="s">
        <v>18500</v>
      </c>
      <c r="H20" s="317"/>
      <c r="I20" s="317"/>
      <c r="J20" s="238">
        <f>J15+J19</f>
        <v>198.06805836000001</v>
      </c>
    </row>
    <row r="21" spans="1:11" x14ac:dyDescent="0.2">
      <c r="B21" s="318" t="s">
        <v>18501</v>
      </c>
      <c r="C21" s="318"/>
      <c r="D21" s="318"/>
      <c r="E21" s="318"/>
      <c r="F21" s="318"/>
      <c r="G21" s="318"/>
      <c r="H21" s="318"/>
      <c r="I21" s="318"/>
      <c r="J21" s="239">
        <f>J20</f>
        <v>198.06805836000001</v>
      </c>
    </row>
    <row r="23" spans="1:11" ht="12.75" customHeight="1" x14ac:dyDescent="0.2">
      <c r="B23" s="319" t="s">
        <v>18502</v>
      </c>
      <c r="C23" s="319"/>
      <c r="D23" s="319"/>
      <c r="E23" s="319"/>
      <c r="F23" s="319"/>
      <c r="G23" s="319"/>
      <c r="H23" s="319"/>
      <c r="I23" s="319"/>
      <c r="J23" s="319"/>
    </row>
    <row r="24" spans="1:11" ht="29.25" customHeight="1" x14ac:dyDescent="0.2">
      <c r="B24" s="320" t="s">
        <v>18507</v>
      </c>
      <c r="C24" s="320"/>
      <c r="D24" s="320"/>
      <c r="E24" s="320"/>
      <c r="F24" s="320"/>
      <c r="G24" s="320"/>
      <c r="H24" s="320"/>
      <c r="I24" s="320"/>
      <c r="J24" s="320"/>
    </row>
    <row r="25" spans="1:11" ht="52.5" customHeight="1" x14ac:dyDescent="0.2">
      <c r="B25" s="320" t="s">
        <v>18564</v>
      </c>
      <c r="C25" s="320"/>
      <c r="D25" s="320"/>
      <c r="E25" s="320"/>
      <c r="F25" s="320"/>
      <c r="G25" s="320"/>
      <c r="H25" s="320"/>
      <c r="I25" s="320"/>
      <c r="J25" s="320"/>
    </row>
    <row r="26" spans="1:11" ht="42" customHeight="1" x14ac:dyDescent="0.2">
      <c r="B26" s="323" t="s">
        <v>18565</v>
      </c>
      <c r="C26" s="323"/>
      <c r="D26" s="323"/>
      <c r="E26" s="323"/>
      <c r="F26" s="323"/>
      <c r="G26" s="323"/>
      <c r="H26" s="323"/>
      <c r="I26" s="323"/>
      <c r="J26" s="323"/>
    </row>
    <row r="28" spans="1:11" x14ac:dyDescent="0.2">
      <c r="B28" s="321" t="s">
        <v>18505</v>
      </c>
      <c r="C28" s="321"/>
      <c r="D28" s="321"/>
      <c r="E28" s="321"/>
      <c r="F28" s="321"/>
      <c r="G28" s="321"/>
      <c r="H28" s="321"/>
      <c r="I28" s="321"/>
      <c r="J28" s="321"/>
      <c r="K28" s="321"/>
    </row>
    <row r="29" spans="1:11" x14ac:dyDescent="0.2">
      <c r="A29" s="322" t="s">
        <v>235</v>
      </c>
      <c r="B29" s="322"/>
      <c r="C29" s="322"/>
      <c r="D29" s="322"/>
      <c r="E29" s="322"/>
      <c r="F29" s="322"/>
      <c r="G29" s="322"/>
      <c r="H29" s="322"/>
      <c r="I29" s="322"/>
      <c r="J29" s="322"/>
      <c r="K29" s="322"/>
    </row>
    <row r="30" spans="1:11" x14ac:dyDescent="0.2">
      <c r="A30" s="321" t="s">
        <v>236</v>
      </c>
      <c r="B30" s="321"/>
      <c r="C30" s="321"/>
      <c r="D30" s="321"/>
      <c r="E30" s="321"/>
      <c r="F30" s="321"/>
      <c r="G30" s="321"/>
      <c r="H30" s="321"/>
      <c r="I30" s="321"/>
      <c r="J30" s="321"/>
      <c r="K30" s="321"/>
    </row>
    <row r="31" spans="1:11" x14ac:dyDescent="0.2">
      <c r="A31" s="321" t="s">
        <v>237</v>
      </c>
      <c r="B31" s="321"/>
      <c r="C31" s="321"/>
      <c r="D31" s="321"/>
      <c r="E31" s="321"/>
      <c r="F31" s="321"/>
      <c r="G31" s="321"/>
      <c r="H31" s="321"/>
      <c r="I31" s="321"/>
      <c r="J31" s="321"/>
      <c r="K31" s="321"/>
    </row>
    <row r="32" spans="1:11" x14ac:dyDescent="0.2">
      <c r="A32" s="321"/>
      <c r="B32" s="321"/>
      <c r="C32" s="321"/>
      <c r="D32" s="321"/>
      <c r="E32" s="321"/>
      <c r="F32" s="321"/>
      <c r="G32" s="321"/>
      <c r="H32" s="321"/>
      <c r="I32" s="321"/>
      <c r="J32" s="321"/>
      <c r="K32" s="321"/>
    </row>
  </sheetData>
  <mergeCells count="38">
    <mergeCell ref="A32:K32"/>
    <mergeCell ref="B26:J26"/>
    <mergeCell ref="B28:K28"/>
    <mergeCell ref="A29:K29"/>
    <mergeCell ref="A30:K30"/>
    <mergeCell ref="A31:K31"/>
    <mergeCell ref="G20:I20"/>
    <mergeCell ref="B21:I21"/>
    <mergeCell ref="B23:J23"/>
    <mergeCell ref="B24:J24"/>
    <mergeCell ref="B25:J25"/>
    <mergeCell ref="B15:I15"/>
    <mergeCell ref="B16:I16"/>
    <mergeCell ref="B17:I17"/>
    <mergeCell ref="G18:I18"/>
    <mergeCell ref="B19:I19"/>
    <mergeCell ref="F11:G11"/>
    <mergeCell ref="H11:I11"/>
    <mergeCell ref="F12:G12"/>
    <mergeCell ref="H12:I12"/>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K35"/>
  <sheetViews>
    <sheetView view="pageBreakPreview" zoomScale="95" zoomScaleNormal="100" zoomScalePageLayoutView="95" workbookViewId="0">
      <selection activeCell="D12" sqref="A7:XFD12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18566</v>
      </c>
      <c r="C2" s="299"/>
      <c r="D2" s="299"/>
      <c r="E2" s="299"/>
      <c r="F2" s="299"/>
      <c r="G2" s="299"/>
      <c r="H2" s="299"/>
      <c r="I2" s="299"/>
      <c r="J2" s="299"/>
    </row>
    <row r="3" spans="2:10" x14ac:dyDescent="0.2">
      <c r="B3" s="300" t="s">
        <v>18477</v>
      </c>
      <c r="C3" s="300"/>
      <c r="D3" s="301" t="str">
        <f>VLOOKUP(B5,'Planilha Orçamentária'!$N$10:$Q$10048,3,0)</f>
        <v>Chapim sobre muros lineares, em granito ou mármore, l = 20 cm.</v>
      </c>
      <c r="E3" s="301"/>
      <c r="F3" s="301"/>
      <c r="G3" s="301"/>
      <c r="H3" s="301"/>
      <c r="I3" s="301"/>
      <c r="J3" s="301"/>
    </row>
    <row r="4" spans="2:10" x14ac:dyDescent="0.2">
      <c r="B4" s="302" t="s">
        <v>18525</v>
      </c>
      <c r="C4" s="302"/>
      <c r="D4" s="302"/>
      <c r="E4" s="303" t="s">
        <v>18479</v>
      </c>
      <c r="F4" s="303"/>
      <c r="G4" s="303"/>
      <c r="H4" s="304" t="s">
        <v>18480</v>
      </c>
      <c r="I4" s="304"/>
      <c r="J4" s="209" t="str">
        <f>VLOOKUP(B5,'Planilha Orçamentária'!$N$10:$Q$165,4,0)</f>
        <v>m</v>
      </c>
    </row>
    <row r="5" spans="2:10" x14ac:dyDescent="0.2">
      <c r="B5" s="305" t="s">
        <v>205</v>
      </c>
      <c r="C5" s="305"/>
      <c r="D5" s="305"/>
      <c r="E5" s="305"/>
      <c r="F5" s="305"/>
      <c r="G5" s="305"/>
      <c r="H5" s="306" t="s">
        <v>18481</v>
      </c>
      <c r="I5" s="306"/>
      <c r="J5" s="209" t="str">
        <f>VLOOKUP(B5,'Planilha Orçamentária'!$N$10:$Q$165,2,0)</f>
        <v>11.4</v>
      </c>
    </row>
    <row r="6" spans="2:10" ht="22.5" x14ac:dyDescent="0.2">
      <c r="B6" s="210" t="s">
        <v>18482</v>
      </c>
      <c r="C6" s="211" t="s">
        <v>18483</v>
      </c>
      <c r="D6" s="212" t="s">
        <v>18484</v>
      </c>
      <c r="E6" s="212" t="s">
        <v>18485</v>
      </c>
      <c r="F6" s="307" t="s">
        <v>18486</v>
      </c>
      <c r="G6" s="307"/>
      <c r="H6" s="308" t="s">
        <v>18487</v>
      </c>
      <c r="I6" s="308"/>
      <c r="J6" s="213" t="s">
        <v>18488</v>
      </c>
    </row>
    <row r="7" spans="2:10" s="208" customFormat="1" ht="24" customHeight="1" x14ac:dyDescent="0.2">
      <c r="B7" s="214">
        <v>10139</v>
      </c>
      <c r="C7" s="215" t="str">
        <f>VLOOKUP($B7,'INSUMO MARÇO-2026'!$A:$E,2,0)</f>
        <v>DER-ES</v>
      </c>
      <c r="D7" s="216" t="str">
        <f>VLOOKUP($B7,'INSUMO MARÇO-2026'!$A:$E,3,0)</f>
        <v>PEDREIRO (OFICIAL - SINDUSCON)</v>
      </c>
      <c r="E7" s="217" t="str">
        <f>VLOOKUP($B7,'INSUMO MARÇO-2026'!$A:$E,4,0)</f>
        <v>H</v>
      </c>
      <c r="F7" s="309">
        <v>0.84</v>
      </c>
      <c r="G7" s="309"/>
      <c r="H7" s="310">
        <f>VLOOKUP($B7,'INSUMO MARÇO-2026'!$A:$E,5,0)*2.5727</f>
        <v>26.035724000000002</v>
      </c>
      <c r="I7" s="310"/>
      <c r="J7" s="218">
        <f>F7*H7</f>
        <v>21.870008160000001</v>
      </c>
    </row>
    <row r="8" spans="2:10" s="208" customFormat="1" ht="22.5" x14ac:dyDescent="0.2">
      <c r="B8" s="214">
        <v>10146</v>
      </c>
      <c r="C8" s="215" t="str">
        <f>VLOOKUP($B8,'INSUMO MARÇO-2026'!$A:$E,2,0)</f>
        <v>DER-ES</v>
      </c>
      <c r="D8" s="216" t="str">
        <f>VLOOKUP($B8,'INSUMO MARÇO-2026'!$A:$E,3,0)</f>
        <v>SERVENTE (AUXILIAR DE OBRAS - SINDUSCON)</v>
      </c>
      <c r="E8" s="217" t="str">
        <f>VLOOKUP($B8,'INSUMO MARÇO-2026'!$A:$E,4,0)</f>
        <v>H</v>
      </c>
      <c r="F8" s="309">
        <v>0.91</v>
      </c>
      <c r="G8" s="309"/>
      <c r="H8" s="310">
        <f>VLOOKUP($B8,'INSUMO MARÇO-2026'!$A:$E,5,0)*2.5727</f>
        <v>19.681155000000004</v>
      </c>
      <c r="I8" s="310"/>
      <c r="J8" s="218">
        <f>F8*H8</f>
        <v>17.909851050000004</v>
      </c>
    </row>
    <row r="9" spans="2:10" s="208" customFormat="1" ht="12.75" customHeight="1" x14ac:dyDescent="0.2">
      <c r="B9" s="311" t="s">
        <v>18489</v>
      </c>
      <c r="C9" s="311"/>
      <c r="D9" s="311"/>
      <c r="E9" s="311"/>
      <c r="F9" s="311"/>
      <c r="G9" s="311"/>
      <c r="H9" s="311"/>
      <c r="I9" s="311"/>
      <c r="J9" s="219">
        <f>SUM(J7:J8)</f>
        <v>39.779859210000005</v>
      </c>
    </row>
    <row r="10" spans="2:10" x14ac:dyDescent="0.2">
      <c r="B10" s="210" t="s">
        <v>18482</v>
      </c>
      <c r="C10" s="211" t="s">
        <v>18483</v>
      </c>
      <c r="D10" s="212" t="s">
        <v>18490</v>
      </c>
      <c r="E10" s="212" t="s">
        <v>18485</v>
      </c>
      <c r="F10" s="307" t="s">
        <v>18491</v>
      </c>
      <c r="G10" s="307"/>
      <c r="H10" s="308" t="s">
        <v>18492</v>
      </c>
      <c r="I10" s="308"/>
      <c r="J10" s="220" t="s">
        <v>18493</v>
      </c>
    </row>
    <row r="11" spans="2:10" x14ac:dyDescent="0.2">
      <c r="B11" s="214">
        <v>20503</v>
      </c>
      <c r="C11" s="215" t="str">
        <f>VLOOKUP($B11,'INSUMO MARÇO-2026'!$A:$E,2,0)</f>
        <v>DER-ES</v>
      </c>
      <c r="D11" s="216" t="str">
        <f>VLOOKUP($B11,'INSUMO MARÇO-2026'!$A:$E,3,0)</f>
        <v>AREIA LAVADA MEDIA</v>
      </c>
      <c r="E11" s="217" t="str">
        <f>VLOOKUP($B11,'INSUMO MARÇO-2026'!$A:$E,4,0)</f>
        <v>M3</v>
      </c>
      <c r="F11" s="309">
        <v>8.6099999999999996E-3</v>
      </c>
      <c r="G11" s="309"/>
      <c r="H11" s="310">
        <f>VLOOKUP($B11,'INSUMO MARÇO-2026'!$A:$E,5,0)</f>
        <v>152</v>
      </c>
      <c r="I11" s="310"/>
      <c r="J11" s="218">
        <f>F11*H11</f>
        <v>1.3087199999999999</v>
      </c>
    </row>
    <row r="12" spans="2:10" ht="22.5" x14ac:dyDescent="0.2">
      <c r="B12" s="246">
        <v>20505</v>
      </c>
      <c r="C12" s="215" t="str">
        <f>VLOOKUP($B12,'INSUMO MARÇO-2026'!$A:$E,2,0)</f>
        <v>DER-ES</v>
      </c>
      <c r="D12" s="216" t="str">
        <f>VLOOKUP($B12,'INSUMO MARÇO-2026'!$A:$E,3,0)</f>
        <v>CAL HIDRATADO P/ ARGAMASSA CH III</v>
      </c>
      <c r="E12" s="217" t="str">
        <f>VLOOKUP($B12,'INSUMO MARÇO-2026'!$A:$E,4,0)</f>
        <v>KG</v>
      </c>
      <c r="F12" s="309">
        <v>1.274</v>
      </c>
      <c r="G12" s="309"/>
      <c r="H12" s="310">
        <f>VLOOKUP($B12,'INSUMO MARÇO-2026'!$A:$E,5,0)</f>
        <v>1.08</v>
      </c>
      <c r="I12" s="310"/>
      <c r="J12" s="218">
        <f>F12*H12</f>
        <v>1.37592</v>
      </c>
    </row>
    <row r="13" spans="2:10" x14ac:dyDescent="0.2">
      <c r="B13" s="242">
        <v>20508</v>
      </c>
      <c r="C13" s="215" t="str">
        <f>VLOOKUP($B13,'INSUMO MARÇO-2026'!$A:$E,2,0)</f>
        <v>DER-ES</v>
      </c>
      <c r="D13" s="216" t="str">
        <f>VLOOKUP($B13,'INSUMO MARÇO-2026'!$A:$E,3,0)</f>
        <v>CIMENTO PORTLAND CP III - 40</v>
      </c>
      <c r="E13" s="217" t="str">
        <f>VLOOKUP($B13,'INSUMO MARÇO-2026'!$A:$E,4,0)</f>
        <v>KG</v>
      </c>
      <c r="F13" s="312">
        <v>2.5619999999999998</v>
      </c>
      <c r="G13" s="312"/>
      <c r="H13" s="310">
        <f>VLOOKUP($B13,'INSUMO MARÇO-2026'!$A:$E,5,0)</f>
        <v>0.56999999999999995</v>
      </c>
      <c r="I13" s="310"/>
      <c r="J13" s="218">
        <f>F13*H13</f>
        <v>1.4603399999999997</v>
      </c>
    </row>
    <row r="14" spans="2:10" ht="55.5" customHeight="1" x14ac:dyDescent="0.2">
      <c r="B14" s="242">
        <v>4825</v>
      </c>
      <c r="C14" s="215" t="str">
        <f>VLOOKUP($B14,'INSUMO MARÇO-2026'!$A:$E,2,0)</f>
        <v>SINAPI</v>
      </c>
      <c r="D14" s="216" t="str">
        <f>VLOOKUP($B14,'INSUMO MARÇO-2026'!$A:$E,3,0)</f>
        <v>PEITORIL/ SOLEIRA EM MARMORE, POLIDO, BRANCO COMUM, L= *25* CM, E= *3* CM, CORTE RETO</v>
      </c>
      <c r="E14" s="243" t="str">
        <f>VLOOKUP($B14,'INSUMO MARÇO-2026'!$A:$E,4,0)</f>
        <v>M</v>
      </c>
      <c r="F14" s="324">
        <v>1</v>
      </c>
      <c r="G14" s="324"/>
      <c r="H14" s="310">
        <f>VLOOKUP($B14,'INSUMO MARÇO-2026'!$A:$E,5,0)</f>
        <v>73.81</v>
      </c>
      <c r="I14" s="310"/>
      <c r="J14" s="221">
        <f>F14*H14</f>
        <v>73.81</v>
      </c>
    </row>
    <row r="15" spans="2:10" x14ac:dyDescent="0.2">
      <c r="B15" s="222"/>
      <c r="C15" s="244"/>
      <c r="D15" s="224"/>
      <c r="E15" s="245"/>
      <c r="F15" s="226"/>
      <c r="G15" s="227"/>
      <c r="H15" s="228"/>
      <c r="I15" s="229" t="s">
        <v>18489</v>
      </c>
      <c r="J15" s="230">
        <f>SUM(J11:J14)</f>
        <v>77.954980000000006</v>
      </c>
    </row>
    <row r="16" spans="2:10" ht="12.75" customHeight="1" x14ac:dyDescent="0.2">
      <c r="B16" s="313" t="s">
        <v>18494</v>
      </c>
      <c r="C16" s="313"/>
      <c r="D16" s="313"/>
      <c r="E16" s="313"/>
      <c r="F16" s="313"/>
      <c r="G16" s="313"/>
      <c r="H16" s="313"/>
      <c r="I16" s="313"/>
      <c r="J16" s="231">
        <f>J9</f>
        <v>39.779859210000005</v>
      </c>
    </row>
    <row r="17" spans="1:11" x14ac:dyDescent="0.2">
      <c r="B17" s="314" t="s">
        <v>18495</v>
      </c>
      <c r="C17" s="314"/>
      <c r="D17" s="314"/>
      <c r="E17" s="314"/>
      <c r="F17" s="314"/>
      <c r="G17" s="314"/>
      <c r="H17" s="314"/>
      <c r="I17" s="314"/>
      <c r="J17" s="232">
        <f>J15</f>
        <v>77.954980000000006</v>
      </c>
    </row>
    <row r="18" spans="1:11" x14ac:dyDescent="0.2">
      <c r="B18" s="315" t="s">
        <v>18496</v>
      </c>
      <c r="C18" s="315"/>
      <c r="D18" s="315"/>
      <c r="E18" s="315"/>
      <c r="F18" s="315"/>
      <c r="G18" s="315"/>
      <c r="H18" s="315"/>
      <c r="I18" s="315"/>
      <c r="J18" s="233">
        <v>0</v>
      </c>
    </row>
    <row r="19" spans="1:11" x14ac:dyDescent="0.2">
      <c r="B19" s="315" t="s">
        <v>18497</v>
      </c>
      <c r="C19" s="315"/>
      <c r="D19" s="315"/>
      <c r="E19" s="315"/>
      <c r="F19" s="315"/>
      <c r="G19" s="315"/>
      <c r="H19" s="315"/>
      <c r="I19" s="315"/>
      <c r="J19" s="233">
        <v>1</v>
      </c>
    </row>
    <row r="20" spans="1:11" ht="15" customHeight="1" x14ac:dyDescent="0.2">
      <c r="B20" s="234"/>
      <c r="C20" s="235"/>
      <c r="D20" s="235"/>
      <c r="E20" s="235"/>
      <c r="F20" s="235"/>
      <c r="G20" s="316" t="s">
        <v>18498</v>
      </c>
      <c r="H20" s="316"/>
      <c r="I20" s="316"/>
      <c r="J20" s="249">
        <f>J16+J18</f>
        <v>39.779859210000005</v>
      </c>
      <c r="K20" s="240"/>
    </row>
    <row r="21" spans="1:11" x14ac:dyDescent="0.2">
      <c r="B21" s="315" t="s">
        <v>18499</v>
      </c>
      <c r="C21" s="315"/>
      <c r="D21" s="315"/>
      <c r="E21" s="315"/>
      <c r="F21" s="315"/>
      <c r="G21" s="315"/>
      <c r="H21" s="315"/>
      <c r="I21" s="315"/>
      <c r="J21" s="232">
        <f>(J16/J19)+(J18/J19)</f>
        <v>39.779859210000005</v>
      </c>
    </row>
    <row r="22" spans="1:11" x14ac:dyDescent="0.2">
      <c r="B22" s="236"/>
      <c r="C22" s="237"/>
      <c r="D22" s="237"/>
      <c r="E22" s="237"/>
      <c r="F22" s="237"/>
      <c r="G22" s="317" t="s">
        <v>18500</v>
      </c>
      <c r="H22" s="317"/>
      <c r="I22" s="317"/>
      <c r="J22" s="238">
        <f>J17+J21</f>
        <v>117.73483921000002</v>
      </c>
    </row>
    <row r="23" spans="1:11" x14ac:dyDescent="0.2">
      <c r="B23" s="318" t="s">
        <v>18501</v>
      </c>
      <c r="C23" s="318"/>
      <c r="D23" s="318"/>
      <c r="E23" s="318"/>
      <c r="F23" s="318"/>
      <c r="G23" s="318"/>
      <c r="H23" s="318"/>
      <c r="I23" s="318"/>
      <c r="J23" s="239">
        <f>J22</f>
        <v>117.73483921000002</v>
      </c>
    </row>
    <row r="25" spans="1:11" ht="12.75" customHeight="1" x14ac:dyDescent="0.2">
      <c r="B25" s="319" t="s">
        <v>18502</v>
      </c>
      <c r="C25" s="319"/>
      <c r="D25" s="319"/>
      <c r="E25" s="319"/>
      <c r="F25" s="319"/>
      <c r="G25" s="319"/>
      <c r="H25" s="319"/>
      <c r="I25" s="319"/>
      <c r="J25" s="319"/>
    </row>
    <row r="26" spans="1:11" ht="29.25" customHeight="1" x14ac:dyDescent="0.2">
      <c r="B26" s="320" t="s">
        <v>18507</v>
      </c>
      <c r="C26" s="320"/>
      <c r="D26" s="320"/>
      <c r="E26" s="320"/>
      <c r="F26" s="320"/>
      <c r="G26" s="320"/>
      <c r="H26" s="320"/>
      <c r="I26" s="320"/>
      <c r="J26" s="320"/>
    </row>
    <row r="27" spans="1:11" ht="39" customHeight="1" x14ac:dyDescent="0.2">
      <c r="B27" s="320" t="s">
        <v>18567</v>
      </c>
      <c r="C27" s="320"/>
      <c r="D27" s="320"/>
      <c r="E27" s="320"/>
      <c r="F27" s="320"/>
      <c r="G27" s="320"/>
      <c r="H27" s="320"/>
      <c r="I27" s="320"/>
      <c r="J27" s="320"/>
    </row>
    <row r="28" spans="1:11" ht="31.5" customHeight="1" x14ac:dyDescent="0.2">
      <c r="B28" s="323" t="s">
        <v>18568</v>
      </c>
      <c r="C28" s="323"/>
      <c r="D28" s="323"/>
      <c r="E28" s="323"/>
      <c r="F28" s="323"/>
      <c r="G28" s="323"/>
      <c r="H28" s="323"/>
      <c r="I28" s="323"/>
      <c r="J28" s="323"/>
    </row>
    <row r="31" spans="1:11" x14ac:dyDescent="0.2">
      <c r="B31" s="321" t="s">
        <v>18505</v>
      </c>
      <c r="C31" s="321"/>
      <c r="D31" s="321"/>
      <c r="E31" s="321"/>
      <c r="F31" s="321"/>
      <c r="G31" s="321"/>
      <c r="H31" s="321"/>
      <c r="I31" s="321"/>
      <c r="J31" s="321"/>
      <c r="K31" s="321"/>
    </row>
    <row r="32" spans="1:11" x14ac:dyDescent="0.2">
      <c r="A32" s="322" t="s">
        <v>235</v>
      </c>
      <c r="B32" s="322"/>
      <c r="C32" s="322"/>
      <c r="D32" s="322"/>
      <c r="E32" s="322"/>
      <c r="F32" s="322"/>
      <c r="G32" s="322"/>
      <c r="H32" s="322"/>
      <c r="I32" s="322"/>
      <c r="J32" s="322"/>
      <c r="K32" s="322"/>
    </row>
    <row r="33" spans="1:11" x14ac:dyDescent="0.2">
      <c r="A33" s="321" t="s">
        <v>236</v>
      </c>
      <c r="B33" s="321"/>
      <c r="C33" s="321"/>
      <c r="D33" s="321"/>
      <c r="E33" s="321"/>
      <c r="F33" s="321"/>
      <c r="G33" s="321"/>
      <c r="H33" s="321"/>
      <c r="I33" s="321"/>
      <c r="J33" s="321"/>
      <c r="K33" s="321"/>
    </row>
    <row r="34" spans="1:11" x14ac:dyDescent="0.2">
      <c r="A34" s="321" t="s">
        <v>237</v>
      </c>
      <c r="B34" s="321"/>
      <c r="C34" s="321"/>
      <c r="D34" s="321"/>
      <c r="E34" s="321"/>
      <c r="F34" s="321"/>
      <c r="G34" s="321"/>
      <c r="H34" s="321"/>
      <c r="I34" s="321"/>
      <c r="J34" s="321"/>
      <c r="K34" s="321"/>
    </row>
    <row r="35" spans="1:11" x14ac:dyDescent="0.2">
      <c r="A35" s="321"/>
      <c r="B35" s="321"/>
      <c r="C35" s="321"/>
      <c r="D35" s="321"/>
      <c r="E35" s="321"/>
      <c r="F35" s="321"/>
      <c r="G35" s="321"/>
      <c r="H35" s="321"/>
      <c r="I35" s="321"/>
      <c r="J35" s="321"/>
      <c r="K35" s="321"/>
    </row>
  </sheetData>
  <mergeCells count="42">
    <mergeCell ref="A32:K32"/>
    <mergeCell ref="A33:K33"/>
    <mergeCell ref="A34:K34"/>
    <mergeCell ref="A35:K35"/>
    <mergeCell ref="B25:J25"/>
    <mergeCell ref="B26:J26"/>
    <mergeCell ref="B27:J27"/>
    <mergeCell ref="B28:J28"/>
    <mergeCell ref="B31:K31"/>
    <mergeCell ref="B19:I19"/>
    <mergeCell ref="G20:I20"/>
    <mergeCell ref="B21:I21"/>
    <mergeCell ref="G22:I22"/>
    <mergeCell ref="B23:I23"/>
    <mergeCell ref="F14:G14"/>
    <mergeCell ref="H14:I14"/>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K35"/>
  <sheetViews>
    <sheetView view="pageBreakPreview" zoomScale="95" zoomScaleNormal="100" zoomScalePageLayoutView="95"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18569</v>
      </c>
      <c r="C2" s="299"/>
      <c r="D2" s="299"/>
      <c r="E2" s="299"/>
      <c r="F2" s="299"/>
      <c r="G2" s="299"/>
      <c r="H2" s="299"/>
      <c r="I2" s="299"/>
      <c r="J2" s="299"/>
    </row>
    <row r="3" spans="2:10" ht="37.5" customHeight="1" x14ac:dyDescent="0.2">
      <c r="B3" s="300" t="s">
        <v>18477</v>
      </c>
      <c r="C3" s="300"/>
      <c r="D3" s="301" t="str">
        <f>VLOOKUP(B5,'Planilha Orçamentária'!$N$10:$Q$10048,3,0)</f>
        <v>Trama de aço composta por terças para telhados de até 2  águas para telha ondulada de fibrocimento, metálica, plástica ou termoacústica, incluso transporte vertical, exclusive pintura. Af_10/2025_ps</v>
      </c>
      <c r="E3" s="301"/>
      <c r="F3" s="301"/>
      <c r="G3" s="301"/>
      <c r="H3" s="301"/>
      <c r="I3" s="301"/>
      <c r="J3" s="301"/>
    </row>
    <row r="4" spans="2:10" x14ac:dyDescent="0.2">
      <c r="B4" s="302" t="s">
        <v>18525</v>
      </c>
      <c r="C4" s="302"/>
      <c r="D4" s="302"/>
      <c r="E4" s="303" t="s">
        <v>18479</v>
      </c>
      <c r="F4" s="303"/>
      <c r="G4" s="303"/>
      <c r="H4" s="304" t="s">
        <v>18480</v>
      </c>
      <c r="I4" s="304"/>
      <c r="J4" s="209" t="str">
        <f>VLOOKUP(B5,'Planilha Orçamentária'!$N$10:$Q$165,4,0)</f>
        <v>m2</v>
      </c>
    </row>
    <row r="5" spans="2:10" x14ac:dyDescent="0.2">
      <c r="B5" s="305" t="s">
        <v>208</v>
      </c>
      <c r="C5" s="305"/>
      <c r="D5" s="305"/>
      <c r="E5" s="305"/>
      <c r="F5" s="305"/>
      <c r="G5" s="305"/>
      <c r="H5" s="306" t="s">
        <v>18481</v>
      </c>
      <c r="I5" s="306"/>
      <c r="J5" s="209" t="str">
        <f>VLOOKUP(B5,'Planilha Orçamentária'!$N$10:$Q$165,2,0)</f>
        <v>11.5</v>
      </c>
    </row>
    <row r="6" spans="2:10" ht="22.5" x14ac:dyDescent="0.2">
      <c r="B6" s="210" t="s">
        <v>18482</v>
      </c>
      <c r="C6" s="211" t="s">
        <v>18483</v>
      </c>
      <c r="D6" s="212" t="s">
        <v>18484</v>
      </c>
      <c r="E6" s="212" t="s">
        <v>18485</v>
      </c>
      <c r="F6" s="307" t="s">
        <v>18486</v>
      </c>
      <c r="G6" s="307"/>
      <c r="H6" s="308" t="s">
        <v>18487</v>
      </c>
      <c r="I6" s="308"/>
      <c r="J6" s="213" t="s">
        <v>18488</v>
      </c>
    </row>
    <row r="7" spans="2:10" s="208" customFormat="1" ht="22.5" x14ac:dyDescent="0.2">
      <c r="B7" s="214">
        <v>10278</v>
      </c>
      <c r="C7" s="215" t="str">
        <f>VLOOKUP($B7,'INSUMO MARÇO-2026'!$A:$E,2,0)</f>
        <v>DER-ES</v>
      </c>
      <c r="D7" s="216" t="str">
        <f>VLOOKUP($B7,'INSUMO MARÇO-2026'!$A:$E,3,0)</f>
        <v>MONTADOR DE ESTRUTURA - SINTRACONST</v>
      </c>
      <c r="E7" s="217" t="str">
        <f>VLOOKUP($B7,'INSUMO MARÇO-2026'!$A:$E,4,0)</f>
        <v>H</v>
      </c>
      <c r="F7" s="309">
        <v>0.2525</v>
      </c>
      <c r="G7" s="309"/>
      <c r="H7" s="310">
        <f>VLOOKUP($B7,'INSUMO MARÇO-2026'!$A:$E,5,0)*2.5727</f>
        <v>38.924951000000007</v>
      </c>
      <c r="I7" s="310"/>
      <c r="J7" s="218">
        <f>F7*H7</f>
        <v>9.8285501275000016</v>
      </c>
    </row>
    <row r="8" spans="2:10" s="208" customFormat="1" ht="26.25" customHeight="1" x14ac:dyDescent="0.2">
      <c r="B8" s="214">
        <v>10146</v>
      </c>
      <c r="C8" s="215" t="str">
        <f>VLOOKUP($B8,'INSUMO MARÇO-2026'!$A:$E,2,0)</f>
        <v>DER-ES</v>
      </c>
      <c r="D8" s="216" t="str">
        <f>VLOOKUP($B8,'INSUMO MARÇO-2026'!$A:$E,3,0)</f>
        <v>SERVENTE (AUXILIAR DE OBRAS - SINDUSCON)</v>
      </c>
      <c r="E8" s="217" t="str">
        <f>VLOOKUP($B8,'INSUMO MARÇO-2026'!$A:$E,4,0)</f>
        <v>H</v>
      </c>
      <c r="F8" s="309">
        <v>0.1354882</v>
      </c>
      <c r="G8" s="309"/>
      <c r="H8" s="310">
        <f>VLOOKUP($B8,'INSUMO MARÇO-2026'!$A:$E,5,0)*2.5727</f>
        <v>19.681155000000004</v>
      </c>
      <c r="I8" s="310"/>
      <c r="J8" s="218">
        <f>F8*H8</f>
        <v>2.6665642648710004</v>
      </c>
    </row>
    <row r="9" spans="2:10" s="208" customFormat="1" ht="12.75" customHeight="1" x14ac:dyDescent="0.2">
      <c r="B9" s="311" t="s">
        <v>18489</v>
      </c>
      <c r="C9" s="311"/>
      <c r="D9" s="311"/>
      <c r="E9" s="311"/>
      <c r="F9" s="311"/>
      <c r="G9" s="311"/>
      <c r="H9" s="311"/>
      <c r="I9" s="311"/>
      <c r="J9" s="219">
        <f>SUM(J7:J8)</f>
        <v>12.495114392371002</v>
      </c>
    </row>
    <row r="10" spans="2:10" x14ac:dyDescent="0.2">
      <c r="B10" s="210" t="s">
        <v>18482</v>
      </c>
      <c r="C10" s="211" t="s">
        <v>18483</v>
      </c>
      <c r="D10" s="212" t="s">
        <v>18490</v>
      </c>
      <c r="E10" s="212" t="s">
        <v>18485</v>
      </c>
      <c r="F10" s="307" t="s">
        <v>18491</v>
      </c>
      <c r="G10" s="307"/>
      <c r="H10" s="308" t="s">
        <v>18492</v>
      </c>
      <c r="I10" s="308"/>
      <c r="J10" s="220" t="s">
        <v>18493</v>
      </c>
    </row>
    <row r="11" spans="2:10" ht="31.5" customHeight="1" x14ac:dyDescent="0.2">
      <c r="B11" s="214">
        <v>93281</v>
      </c>
      <c r="C11" s="215" t="str">
        <f>VLOOKUP($B11,'SERVIÇOS MARÇO-2026'!$A:$E,2,0)</f>
        <v>SINAPI</v>
      </c>
      <c r="D11" s="216" t="str">
        <f>VLOOKUP($B11,'SERVIÇOS MARÇO-2026'!$A:$E,3,0)</f>
        <v>GUINCHO ELÉTRICO DE COLUNA, CAPACIDADE 400 KG, COM MOTO FREIO, MOTOR TRIFÁSICO DE 1,25 CV - CHP DIURNO. AF_03/2016</v>
      </c>
      <c r="E11" s="217" t="str">
        <f>VLOOKUP($B11,'SERVIÇOS MARÇO-2026'!$A:$E,4,0)</f>
        <v>CHP</v>
      </c>
      <c r="F11" s="312">
        <v>6.7999999999999996E-3</v>
      </c>
      <c r="G11" s="312"/>
      <c r="H11" s="310">
        <f>VLOOKUP($B11,'SERVIÇOS MARÇO-2026'!$A:$E,5,0)</f>
        <v>36.49</v>
      </c>
      <c r="I11" s="310"/>
      <c r="J11" s="221">
        <f>F11*H11</f>
        <v>0.24813199999999999</v>
      </c>
    </row>
    <row r="12" spans="2:10" ht="45" x14ac:dyDescent="0.2">
      <c r="B12" s="214">
        <v>93282</v>
      </c>
      <c r="C12" s="215" t="str">
        <f>VLOOKUP($B12,'SERVIÇOS MARÇO-2026'!$A:$E,2,0)</f>
        <v>SINAPI</v>
      </c>
      <c r="D12" s="216" t="str">
        <f>VLOOKUP($B12,'SERVIÇOS MARÇO-2026'!$A:$E,3,0)</f>
        <v>GUINCHO ELÉTRICO DE COLUNA, CAPACIDADE 400 KG, COM MOTO FREIO, MOTOR TRIFÁSICO DE 1,25 CV - CHI DIURNO. AF_03/2016</v>
      </c>
      <c r="E12" s="217" t="str">
        <f>VLOOKUP($B12,'SERVIÇOS MARÇO-2026'!$A:$E,4,0)</f>
        <v>CHI</v>
      </c>
      <c r="F12" s="312">
        <v>1.37E-2</v>
      </c>
      <c r="G12" s="312"/>
      <c r="H12" s="310">
        <f>VLOOKUP($B12,'SERVIÇOS MARÇO-2026'!$A:$E,5,0)</f>
        <v>35.56</v>
      </c>
      <c r="I12" s="310"/>
      <c r="J12" s="221">
        <f>F12*H12</f>
        <v>0.48717200000000005</v>
      </c>
    </row>
    <row r="13" spans="2:10" ht="30.75" customHeight="1" x14ac:dyDescent="0.2">
      <c r="B13" s="214">
        <v>40549</v>
      </c>
      <c r="C13" s="215" t="str">
        <f>VLOOKUP($B13,'INSUMO MARÇO-2026'!$A:$E,2,0)</f>
        <v>SINAPI</v>
      </c>
      <c r="D13" s="216" t="str">
        <f>VLOOKUP($B13,'INSUMO MARÇO-2026'!$A:$E,3,0)</f>
        <v>PARAFUSO, COMUM, ASTM A307, SEXTAVADO, DIAMETRO 1/2" (12,7 MM), COMPRIMENTO 1" (25,4 MM)</v>
      </c>
      <c r="E13" s="217" t="str">
        <f>VLOOKUP($B13,'INSUMO MARÇO-2026'!$A:$E,4,0)</f>
        <v>CENTO</v>
      </c>
      <c r="F13" s="312">
        <v>7.0000000000000001E-3</v>
      </c>
      <c r="G13" s="312"/>
      <c r="H13" s="310">
        <f>VLOOKUP($B13,'INSUMO MARÇO-2026'!$A:$E,5,0)</f>
        <v>171.35</v>
      </c>
      <c r="I13" s="310"/>
      <c r="J13" s="221">
        <f>F13*H13</f>
        <v>1.1994499999999999</v>
      </c>
    </row>
    <row r="14" spans="2:10" ht="30.75" customHeight="1" x14ac:dyDescent="0.2">
      <c r="B14" s="214">
        <v>43083</v>
      </c>
      <c r="C14" s="215" t="str">
        <f>VLOOKUP($B14,'INSUMO MARÇO-2026'!$A:$E,2,0)</f>
        <v>SINAPI</v>
      </c>
      <c r="D14" s="216" t="str">
        <f>VLOOKUP($B14,'INSUMO MARÇO-2026'!$A:$E,3,0)</f>
        <v>PERFIL "U" ENRIJECIDO, EM CHAPA DOBRADA DE ACO LAMINADO, E = 3,75 MM, H = 200 MM, L = 75 MM (9,94 KG/M)</v>
      </c>
      <c r="E14" s="217" t="str">
        <f>VLOOKUP($B14,'INSUMO MARÇO-2026'!$A:$E,4,0)</f>
        <v>KG</v>
      </c>
      <c r="F14" s="312">
        <v>4.3329411000000002</v>
      </c>
      <c r="G14" s="312"/>
      <c r="H14" s="310">
        <f>VLOOKUP($B14,'INSUMO MARÇO-2026'!$A:$E,5,0)</f>
        <v>8.66</v>
      </c>
      <c r="I14" s="310"/>
      <c r="J14" s="221">
        <f>F14*H14</f>
        <v>37.523269926000005</v>
      </c>
    </row>
    <row r="15" spans="2:10" x14ac:dyDescent="0.2">
      <c r="B15" s="222"/>
      <c r="C15" s="223"/>
      <c r="D15" s="224"/>
      <c r="E15" s="225"/>
      <c r="F15" s="226"/>
      <c r="G15" s="227"/>
      <c r="H15" s="228"/>
      <c r="I15" s="229" t="s">
        <v>18489</v>
      </c>
      <c r="J15" s="230">
        <f>SUM(J11:J14)</f>
        <v>39.458023926000003</v>
      </c>
    </row>
    <row r="16" spans="2:10" ht="12.75" customHeight="1" x14ac:dyDescent="0.2">
      <c r="B16" s="313" t="s">
        <v>18494</v>
      </c>
      <c r="C16" s="313"/>
      <c r="D16" s="313"/>
      <c r="E16" s="313"/>
      <c r="F16" s="313"/>
      <c r="G16" s="313"/>
      <c r="H16" s="313"/>
      <c r="I16" s="313"/>
      <c r="J16" s="231">
        <f>J9</f>
        <v>12.495114392371002</v>
      </c>
    </row>
    <row r="17" spans="1:11" x14ac:dyDescent="0.2">
      <c r="B17" s="314" t="s">
        <v>18495</v>
      </c>
      <c r="C17" s="314"/>
      <c r="D17" s="314"/>
      <c r="E17" s="314"/>
      <c r="F17" s="314"/>
      <c r="G17" s="314"/>
      <c r="H17" s="314"/>
      <c r="I17" s="314"/>
      <c r="J17" s="232">
        <f>J15</f>
        <v>39.458023926000003</v>
      </c>
    </row>
    <row r="18" spans="1:11" x14ac:dyDescent="0.2">
      <c r="B18" s="315" t="s">
        <v>18496</v>
      </c>
      <c r="C18" s="315"/>
      <c r="D18" s="315"/>
      <c r="E18" s="315"/>
      <c r="F18" s="315"/>
      <c r="G18" s="315"/>
      <c r="H18" s="315"/>
      <c r="I18" s="315"/>
      <c r="J18" s="233">
        <v>0</v>
      </c>
    </row>
    <row r="19" spans="1:11" x14ac:dyDescent="0.2">
      <c r="B19" s="315" t="s">
        <v>18497</v>
      </c>
      <c r="C19" s="315"/>
      <c r="D19" s="315"/>
      <c r="E19" s="315"/>
      <c r="F19" s="315"/>
      <c r="G19" s="315"/>
      <c r="H19" s="315"/>
      <c r="I19" s="315"/>
      <c r="J19" s="233">
        <v>1</v>
      </c>
    </row>
    <row r="20" spans="1:11" ht="15" customHeight="1" x14ac:dyDescent="0.2">
      <c r="B20" s="234"/>
      <c r="C20" s="235"/>
      <c r="D20" s="235"/>
      <c r="E20" s="235"/>
      <c r="F20" s="235"/>
      <c r="G20" s="316" t="s">
        <v>18498</v>
      </c>
      <c r="H20" s="316"/>
      <c r="I20" s="316"/>
      <c r="J20" s="233">
        <f>J16+J18</f>
        <v>12.495114392371002</v>
      </c>
    </row>
    <row r="21" spans="1:11" x14ac:dyDescent="0.2">
      <c r="B21" s="315" t="s">
        <v>18499</v>
      </c>
      <c r="C21" s="315"/>
      <c r="D21" s="315"/>
      <c r="E21" s="315"/>
      <c r="F21" s="315"/>
      <c r="G21" s="315"/>
      <c r="H21" s="315"/>
      <c r="I21" s="315"/>
      <c r="J21" s="232">
        <f>(J16/J19)+(J18/J19)</f>
        <v>12.495114392371002</v>
      </c>
    </row>
    <row r="22" spans="1:11" x14ac:dyDescent="0.2">
      <c r="B22" s="236"/>
      <c r="C22" s="237"/>
      <c r="D22" s="237"/>
      <c r="E22" s="237"/>
      <c r="F22" s="237"/>
      <c r="G22" s="317" t="s">
        <v>18500</v>
      </c>
      <c r="H22" s="317"/>
      <c r="I22" s="317"/>
      <c r="J22" s="238">
        <f>J17+J21</f>
        <v>51.953138318371003</v>
      </c>
    </row>
    <row r="23" spans="1:11" x14ac:dyDescent="0.2">
      <c r="B23" s="318" t="s">
        <v>18501</v>
      </c>
      <c r="C23" s="318"/>
      <c r="D23" s="318"/>
      <c r="E23" s="318"/>
      <c r="F23" s="318"/>
      <c r="G23" s="318"/>
      <c r="H23" s="318"/>
      <c r="I23" s="318"/>
      <c r="J23" s="239">
        <f>J22</f>
        <v>51.953138318371003</v>
      </c>
    </row>
    <row r="24" spans="1:11" x14ac:dyDescent="0.2">
      <c r="B24" s="240"/>
      <c r="J24" s="241"/>
    </row>
    <row r="25" spans="1:11" ht="12.75" customHeight="1" x14ac:dyDescent="0.2">
      <c r="B25" s="319" t="s">
        <v>18502</v>
      </c>
      <c r="C25" s="319"/>
      <c r="D25" s="319"/>
      <c r="E25" s="319"/>
      <c r="F25" s="319"/>
      <c r="G25" s="319"/>
      <c r="H25" s="319"/>
      <c r="I25" s="319"/>
      <c r="J25" s="319"/>
    </row>
    <row r="26" spans="1:11" ht="29.25" customHeight="1" x14ac:dyDescent="0.2">
      <c r="B26" s="320" t="s">
        <v>18503</v>
      </c>
      <c r="C26" s="320"/>
      <c r="D26" s="320"/>
      <c r="E26" s="320"/>
      <c r="F26" s="320"/>
      <c r="G26" s="320"/>
      <c r="H26" s="320"/>
      <c r="I26" s="320"/>
      <c r="J26" s="320"/>
    </row>
    <row r="27" spans="1:11" ht="40.5" customHeight="1" x14ac:dyDescent="0.2">
      <c r="B27" s="320" t="s">
        <v>18570</v>
      </c>
      <c r="C27" s="320"/>
      <c r="D27" s="320"/>
      <c r="E27" s="320"/>
      <c r="F27" s="320"/>
      <c r="G27" s="320"/>
      <c r="H27" s="320"/>
      <c r="I27" s="320"/>
      <c r="J27" s="320"/>
    </row>
    <row r="28" spans="1:11" ht="12.75" customHeight="1" x14ac:dyDescent="0.2">
      <c r="B28" s="323" t="s">
        <v>18509</v>
      </c>
      <c r="C28" s="323"/>
      <c r="D28" s="323"/>
      <c r="E28" s="323"/>
      <c r="F28" s="323"/>
      <c r="G28" s="323"/>
      <c r="H28" s="323"/>
      <c r="I28" s="323"/>
      <c r="J28" s="323"/>
    </row>
    <row r="31" spans="1:11" x14ac:dyDescent="0.2">
      <c r="B31" s="321" t="s">
        <v>18505</v>
      </c>
      <c r="C31" s="321"/>
      <c r="D31" s="321"/>
      <c r="E31" s="321"/>
      <c r="F31" s="321"/>
      <c r="G31" s="321"/>
      <c r="H31" s="321"/>
      <c r="I31" s="321"/>
      <c r="J31" s="321"/>
      <c r="K31" s="321"/>
    </row>
    <row r="32" spans="1:11" x14ac:dyDescent="0.2">
      <c r="A32" s="322" t="s">
        <v>235</v>
      </c>
      <c r="B32" s="322"/>
      <c r="C32" s="322"/>
      <c r="D32" s="322"/>
      <c r="E32" s="322"/>
      <c r="F32" s="322"/>
      <c r="G32" s="322"/>
      <c r="H32" s="322"/>
      <c r="I32" s="322"/>
      <c r="J32" s="322"/>
      <c r="K32" s="322"/>
    </row>
    <row r="33" spans="1:11" x14ac:dyDescent="0.2">
      <c r="A33" s="321" t="s">
        <v>236</v>
      </c>
      <c r="B33" s="321"/>
      <c r="C33" s="321"/>
      <c r="D33" s="321"/>
      <c r="E33" s="321"/>
      <c r="F33" s="321"/>
      <c r="G33" s="321"/>
      <c r="H33" s="321"/>
      <c r="I33" s="321"/>
      <c r="J33" s="321"/>
      <c r="K33" s="321"/>
    </row>
    <row r="34" spans="1:11" x14ac:dyDescent="0.2">
      <c r="A34" s="321" t="s">
        <v>237</v>
      </c>
      <c r="B34" s="321"/>
      <c r="C34" s="321"/>
      <c r="D34" s="321"/>
      <c r="E34" s="321"/>
      <c r="F34" s="321"/>
      <c r="G34" s="321"/>
      <c r="H34" s="321"/>
      <c r="I34" s="321"/>
      <c r="J34" s="321"/>
      <c r="K34" s="321"/>
    </row>
    <row r="35" spans="1:11" x14ac:dyDescent="0.2">
      <c r="A35" s="321"/>
      <c r="B35" s="321"/>
      <c r="C35" s="321"/>
      <c r="D35" s="321"/>
      <c r="E35" s="321"/>
      <c r="F35" s="321"/>
      <c r="G35" s="321"/>
      <c r="H35" s="321"/>
      <c r="I35" s="321"/>
      <c r="J35" s="321"/>
      <c r="K35" s="321"/>
    </row>
  </sheetData>
  <mergeCells count="42">
    <mergeCell ref="A32:K32"/>
    <mergeCell ref="A33:K33"/>
    <mergeCell ref="A34:K34"/>
    <mergeCell ref="A35:K35"/>
    <mergeCell ref="B25:J25"/>
    <mergeCell ref="B26:J26"/>
    <mergeCell ref="B27:J27"/>
    <mergeCell ref="B28:J28"/>
    <mergeCell ref="B31:K31"/>
    <mergeCell ref="B19:I19"/>
    <mergeCell ref="G20:I20"/>
    <mergeCell ref="B21:I21"/>
    <mergeCell ref="G22:I22"/>
    <mergeCell ref="B23:I23"/>
    <mergeCell ref="F14:G14"/>
    <mergeCell ref="H14:I14"/>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K41"/>
  <sheetViews>
    <sheetView view="pageBreakPreview" topLeftCell="A2" zoomScaleNormal="100"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18571</v>
      </c>
      <c r="C2" s="299"/>
      <c r="D2" s="299"/>
      <c r="E2" s="299"/>
      <c r="F2" s="299"/>
      <c r="G2" s="299"/>
      <c r="H2" s="299"/>
      <c r="I2" s="299"/>
      <c r="J2" s="299"/>
    </row>
    <row r="3" spans="2:10" x14ac:dyDescent="0.2">
      <c r="B3" s="300" t="s">
        <v>18477</v>
      </c>
      <c r="C3" s="300"/>
      <c r="D3" s="301" t="str">
        <f>VLOOKUP(B5,'Planilha Orçamentária'!$N$10:$Q$10048,3,0)</f>
        <v>Forro com placa MDF revestido com chapa em fórmica</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m2</v>
      </c>
    </row>
    <row r="5" spans="2:10" x14ac:dyDescent="0.2">
      <c r="B5" s="305" t="s">
        <v>212</v>
      </c>
      <c r="C5" s="305"/>
      <c r="D5" s="305"/>
      <c r="E5" s="305"/>
      <c r="F5" s="305"/>
      <c r="G5" s="305"/>
      <c r="H5" s="306" t="s">
        <v>18481</v>
      </c>
      <c r="I5" s="306"/>
      <c r="J5" s="209" t="str">
        <f>VLOOKUP(B5,'Planilha Orçamentária'!$N$10:$Q$165,2,0)</f>
        <v>12.1</v>
      </c>
    </row>
    <row r="6" spans="2:10" ht="22.5" x14ac:dyDescent="0.2">
      <c r="B6" s="210" t="s">
        <v>18482</v>
      </c>
      <c r="C6" s="211" t="s">
        <v>18483</v>
      </c>
      <c r="D6" s="212" t="s">
        <v>18484</v>
      </c>
      <c r="E6" s="212" t="s">
        <v>18485</v>
      </c>
      <c r="F6" s="307" t="s">
        <v>18486</v>
      </c>
      <c r="G6" s="307"/>
      <c r="H6" s="308" t="s">
        <v>18487</v>
      </c>
      <c r="I6" s="308"/>
      <c r="J6" s="213" t="s">
        <v>18488</v>
      </c>
    </row>
    <row r="7" spans="2:10" s="208" customFormat="1" ht="20.25" customHeight="1" x14ac:dyDescent="0.2">
      <c r="B7" s="214">
        <v>10278</v>
      </c>
      <c r="C7" s="215" t="str">
        <f>VLOOKUP($B7,'INSUMO MARÇO-2026'!$A:$E,2,0)</f>
        <v>DER-ES</v>
      </c>
      <c r="D7" s="216" t="str">
        <f>VLOOKUP($B7,'INSUMO MARÇO-2026'!$A:$E,3,0)</f>
        <v>MONTADOR DE ESTRUTURA - SINTRACONST</v>
      </c>
      <c r="E7" s="217" t="str">
        <f>VLOOKUP($B7,'INSUMO MARÇO-2026'!$A:$E,4,0)</f>
        <v>H</v>
      </c>
      <c r="F7" s="309">
        <v>0.47860000000000003</v>
      </c>
      <c r="G7" s="309"/>
      <c r="H7" s="310">
        <f>VLOOKUP($B7,'INSUMO MARÇO-2026'!$A:$E,5,0)*2.5727</f>
        <v>38.924951000000007</v>
      </c>
      <c r="I7" s="310"/>
      <c r="J7" s="218">
        <f>F7*H7</f>
        <v>18.629481548600005</v>
      </c>
    </row>
    <row r="8" spans="2:10" s="208" customFormat="1" ht="19.5" customHeight="1" x14ac:dyDescent="0.2">
      <c r="B8" s="214">
        <v>10146</v>
      </c>
      <c r="C8" s="215" t="str">
        <f>VLOOKUP($B8,'INSUMO MARÇO-2026'!$A:$E,2,0)</f>
        <v>DER-ES</v>
      </c>
      <c r="D8" s="216" t="str">
        <f>VLOOKUP($B8,'INSUMO MARÇO-2026'!$A:$E,3,0)</f>
        <v>SERVENTE (AUXILIAR DE OBRAS - SINDUSCON)</v>
      </c>
      <c r="E8" s="217" t="str">
        <f>VLOOKUP($B8,'INSUMO MARÇO-2026'!$A:$E,4,0)</f>
        <v>H</v>
      </c>
      <c r="F8" s="309">
        <v>0.47860000000000003</v>
      </c>
      <c r="G8" s="309"/>
      <c r="H8" s="310">
        <f>VLOOKUP($B8,'INSUMO MARÇO-2026'!$A:$E,5,0)*2.5727</f>
        <v>19.681155000000004</v>
      </c>
      <c r="I8" s="310"/>
      <c r="J8" s="218">
        <f>F8*H8</f>
        <v>9.4194007830000022</v>
      </c>
    </row>
    <row r="9" spans="2:10" s="208" customFormat="1" ht="12.75" customHeight="1" x14ac:dyDescent="0.2">
      <c r="B9" s="311" t="s">
        <v>18489</v>
      </c>
      <c r="C9" s="311"/>
      <c r="D9" s="311"/>
      <c r="E9" s="311"/>
      <c r="F9" s="311"/>
      <c r="G9" s="311"/>
      <c r="H9" s="311"/>
      <c r="I9" s="311"/>
      <c r="J9" s="219">
        <f>SUM(J7:J8)</f>
        <v>28.048882331600005</v>
      </c>
    </row>
    <row r="10" spans="2:10" s="208" customFormat="1" x14ac:dyDescent="0.2">
      <c r="B10" s="210" t="s">
        <v>18482</v>
      </c>
      <c r="C10" s="211" t="s">
        <v>18483</v>
      </c>
      <c r="D10" s="212" t="s">
        <v>18490</v>
      </c>
      <c r="E10" s="212" t="s">
        <v>18485</v>
      </c>
      <c r="F10" s="307" t="s">
        <v>18491</v>
      </c>
      <c r="G10" s="307"/>
      <c r="H10" s="308" t="s">
        <v>18492</v>
      </c>
      <c r="I10" s="308"/>
      <c r="J10" s="220" t="s">
        <v>18493</v>
      </c>
    </row>
    <row r="11" spans="2:10" s="208" customFormat="1" ht="22.5" x14ac:dyDescent="0.2">
      <c r="B11" s="242">
        <v>622</v>
      </c>
      <c r="C11" s="215" t="s">
        <v>58</v>
      </c>
      <c r="D11" s="216" t="s">
        <v>18515</v>
      </c>
      <c r="E11" s="243" t="s">
        <v>497</v>
      </c>
      <c r="F11" s="324">
        <v>0.2</v>
      </c>
      <c r="G11" s="324"/>
      <c r="H11" s="310">
        <v>38.81</v>
      </c>
      <c r="I11" s="310"/>
      <c r="J11" s="218">
        <f t="shared" ref="J11:J20" si="0">F11*H11</f>
        <v>7.7620000000000005</v>
      </c>
    </row>
    <row r="12" spans="2:10" s="208" customFormat="1" x14ac:dyDescent="0.2">
      <c r="B12" s="242">
        <v>8384</v>
      </c>
      <c r="C12" s="215" t="s">
        <v>58</v>
      </c>
      <c r="D12" s="216" t="s">
        <v>18516</v>
      </c>
      <c r="E12" s="243" t="s">
        <v>48</v>
      </c>
      <c r="F12" s="324">
        <v>1</v>
      </c>
      <c r="G12" s="324"/>
      <c r="H12" s="310">
        <v>20.260000000000002</v>
      </c>
      <c r="I12" s="310"/>
      <c r="J12" s="218">
        <f t="shared" si="0"/>
        <v>20.260000000000002</v>
      </c>
    </row>
    <row r="13" spans="2:10" s="208" customFormat="1" ht="22.5" x14ac:dyDescent="0.2">
      <c r="B13" s="242">
        <v>9123</v>
      </c>
      <c r="C13" s="215" t="s">
        <v>58</v>
      </c>
      <c r="D13" s="216" t="s">
        <v>18517</v>
      </c>
      <c r="E13" s="243" t="s">
        <v>48</v>
      </c>
      <c r="F13" s="324">
        <v>1</v>
      </c>
      <c r="G13" s="324"/>
      <c r="H13" s="310">
        <v>77.09</v>
      </c>
      <c r="I13" s="310"/>
      <c r="J13" s="221">
        <f t="shared" si="0"/>
        <v>77.09</v>
      </c>
    </row>
    <row r="14" spans="2:10" s="208" customFormat="1" ht="56.25" x14ac:dyDescent="0.2">
      <c r="B14" s="242">
        <v>39427</v>
      </c>
      <c r="C14" s="215" t="str">
        <f>VLOOKUP($B14,'INSUMO MARÇO-2026'!$A:$E,2,0)</f>
        <v>SINAPI</v>
      </c>
      <c r="D14" s="216" t="str">
        <f>VLOOKUP($B14,'INSUMO MARÇO-2026'!$A:$E,3,0)</f>
        <v>PERFIL CANALETA, FORMATO C, EM ACO ZINCADO, PARA ESTRUTURA FORRO DRYWALL, E = 0,5 MM, *46 X 18* (L X H), COMPRIMENTO 3 M</v>
      </c>
      <c r="E14" s="217" t="str">
        <f>VLOOKUP($B14,'INSUMO MARÇO-2026'!$A:$E,4,0)</f>
        <v>M</v>
      </c>
      <c r="F14" s="309">
        <v>3.5470000000000002</v>
      </c>
      <c r="G14" s="309"/>
      <c r="H14" s="310">
        <f>VLOOKUP($B14,'INSUMO MARÇO-2026'!$A:$E,5,0)</f>
        <v>4.55</v>
      </c>
      <c r="I14" s="310"/>
      <c r="J14" s="218">
        <f t="shared" si="0"/>
        <v>16.138850000000001</v>
      </c>
    </row>
    <row r="15" spans="2:10" s="208" customFormat="1" ht="45" x14ac:dyDescent="0.2">
      <c r="B15" s="242">
        <v>39432</v>
      </c>
      <c r="C15" s="215" t="str">
        <f>VLOOKUP($B15,'INSUMO MARÇO-2026'!$A:$E,2,0)</f>
        <v>SINAPI</v>
      </c>
      <c r="D15" s="216" t="str">
        <f>VLOOKUP($B15,'INSUMO MARÇO-2026'!$A:$E,3,0)</f>
        <v>FITA DE PAPEL REFORCADA COM LAMINA DE METAL PARA REFORCO DE CANTOS DE CHAPA DE GESSO PARA DRYWALL</v>
      </c>
      <c r="E15" s="217" t="str">
        <f>VLOOKUP($B15,'INSUMO MARÇO-2026'!$A:$E,4,0)</f>
        <v>M</v>
      </c>
      <c r="F15" s="309">
        <v>1.4276</v>
      </c>
      <c r="G15" s="309"/>
      <c r="H15" s="310">
        <f>VLOOKUP($B15,'INSUMO MARÇO-2026'!$A:$E,5,0)</f>
        <v>2.73</v>
      </c>
      <c r="I15" s="310"/>
      <c r="J15" s="218">
        <f t="shared" si="0"/>
        <v>3.897348</v>
      </c>
    </row>
    <row r="16" spans="2:10" ht="45" x14ac:dyDescent="0.2">
      <c r="B16" s="242">
        <v>39435</v>
      </c>
      <c r="C16" s="215" t="str">
        <f>VLOOKUP($B16,'INSUMO MARÇO-2026'!$A:$E,2,0)</f>
        <v>SINAPI</v>
      </c>
      <c r="D16" s="216" t="str">
        <f>VLOOKUP($B16,'INSUMO MARÇO-2026'!$A:$E,3,0)</f>
        <v>PARAFUSO DRY WALL, EM ACO FOSFATIZADO, CABECA TROMBETA E PONTA AGULHA (TA), COMPRIMENTO 25 MM</v>
      </c>
      <c r="E16" s="217" t="str">
        <f>VLOOKUP($B16,'INSUMO MARÇO-2026'!$A:$E,4,0)</f>
        <v>UN</v>
      </c>
      <c r="F16" s="309">
        <v>9.6469000000000005</v>
      </c>
      <c r="G16" s="309"/>
      <c r="H16" s="310">
        <f>VLOOKUP($B16,'INSUMO MARÇO-2026'!$A:$E,5,0)</f>
        <v>0.09</v>
      </c>
      <c r="I16" s="310"/>
      <c r="J16" s="218">
        <f t="shared" si="0"/>
        <v>0.86822100000000002</v>
      </c>
    </row>
    <row r="17" spans="2:10" ht="45" x14ac:dyDescent="0.2">
      <c r="B17" s="242">
        <v>39443</v>
      </c>
      <c r="C17" s="215" t="str">
        <f>VLOOKUP($B17,'INSUMO MARÇO-2026'!$A:$E,2,0)</f>
        <v>SINAPI</v>
      </c>
      <c r="D17" s="216" t="str">
        <f>VLOOKUP($B17,'INSUMO MARÇO-2026'!$A:$E,3,0)</f>
        <v>PARAFUSO DRY WALL, EM ACO ZINCADO, CABECA LENTILHA E PONTA BROCA (LB), LARGURA 4,2 MM, COMPRIMENTO 13 MM</v>
      </c>
      <c r="E17" s="217" t="str">
        <f>VLOOKUP($B17,'INSUMO MARÇO-2026'!$A:$E,4,0)</f>
        <v>UN</v>
      </c>
      <c r="F17" s="309">
        <v>1.2266999999999999</v>
      </c>
      <c r="G17" s="309"/>
      <c r="H17" s="310">
        <f>VLOOKUP($B17,'INSUMO MARÇO-2026'!$A:$E,5,0)</f>
        <v>0.22</v>
      </c>
      <c r="I17" s="310"/>
      <c r="J17" s="218">
        <f t="shared" si="0"/>
        <v>0.269874</v>
      </c>
    </row>
    <row r="18" spans="2:10" ht="56.25" x14ac:dyDescent="0.2">
      <c r="B18" s="242">
        <v>43131</v>
      </c>
      <c r="C18" s="215" t="str">
        <f>VLOOKUP($B18,'INSUMO MARÇO-2026'!$A:$E,2,0)</f>
        <v>SINAPI</v>
      </c>
      <c r="D18" s="216" t="str">
        <f>VLOOKUP($B18,'INSUMO MARÇO-2026'!$A:$E,3,0)</f>
        <v>ARAME GALVANIZADO 6 BWG, D = 5,16 MM (0,157 KG/M), OU 8 BWG, D = 4,19 MM (0,101 KG/M), OU 10 BWG, D = 3,40 MM (0,0713 KG/M)</v>
      </c>
      <c r="E18" s="217" t="str">
        <f>VLOOKUP($B18,'INSUMO MARÇO-2026'!$A:$E,4,0)</f>
        <v>KG</v>
      </c>
      <c r="F18" s="309">
        <v>3.6999999999999998E-2</v>
      </c>
      <c r="G18" s="309"/>
      <c r="H18" s="310">
        <f>VLOOKUP($B18,'INSUMO MARÇO-2026'!$A:$E,5,0)</f>
        <v>26.49</v>
      </c>
      <c r="I18" s="310"/>
      <c r="J18" s="218">
        <f t="shared" si="0"/>
        <v>0.98012999999999995</v>
      </c>
    </row>
    <row r="19" spans="2:10" ht="33.75" x14ac:dyDescent="0.2">
      <c r="B19" s="242">
        <v>40547</v>
      </c>
      <c r="C19" s="215" t="str">
        <f>VLOOKUP($B19,'INSUMO MARÇO-2026'!$A:$E,2,0)</f>
        <v>SINAPI</v>
      </c>
      <c r="D19" s="216" t="str">
        <f>VLOOKUP($B19,'INSUMO MARÇO-2026'!$A:$E,3,0)</f>
        <v>PARAFUSO ZINCADO, AUTOBROCANTE, FLANGEADO, 4,2 MM X 19 MM</v>
      </c>
      <c r="E19" s="217" t="str">
        <f>VLOOKUP($B19,'INSUMO MARÇO-2026'!$A:$E,4,0)</f>
        <v>CENTO</v>
      </c>
      <c r="F19" s="309">
        <v>1.23E-2</v>
      </c>
      <c r="G19" s="309"/>
      <c r="H19" s="310">
        <f>VLOOKUP($B19,'INSUMO MARÇO-2026'!$A:$E,5,0)</f>
        <v>25.25</v>
      </c>
      <c r="I19" s="310"/>
      <c r="J19" s="218">
        <f t="shared" si="0"/>
        <v>0.31057499999999999</v>
      </c>
    </row>
    <row r="20" spans="2:10" ht="67.5" x14ac:dyDescent="0.2">
      <c r="B20" s="242">
        <v>39430</v>
      </c>
      <c r="C20" s="215" t="str">
        <f>VLOOKUP($B20,'INSUMO MARÇO-2026'!$A:$E,2,0)</f>
        <v>SINAPI</v>
      </c>
      <c r="D20" s="216" t="str">
        <f>VLOOKUP($B20,'INSUMO MARÇO-2026'!$A:$E,3,0)</f>
        <v>PENDURAL OU PRESILHA REGULADORA, EM ACO GALVANIZADO, COM CORPO, MOLA E REBITE, PARA PERFIL TIPO CANALETA DE ESTRUTURA EM FORROS DRYWALL</v>
      </c>
      <c r="E20" s="243" t="str">
        <f>VLOOKUP($B20,'INSUMO MARÇO-2026'!$A:$E,4,0)</f>
        <v>UN</v>
      </c>
      <c r="F20" s="324">
        <v>1.2266999999999999</v>
      </c>
      <c r="G20" s="324"/>
      <c r="H20" s="310">
        <f>VLOOKUP($B20,'INSUMO MARÇO-2026'!$A:$E,5,0)</f>
        <v>1.71</v>
      </c>
      <c r="I20" s="310"/>
      <c r="J20" s="221">
        <f t="shared" si="0"/>
        <v>2.0976569999999999</v>
      </c>
    </row>
    <row r="21" spans="2:10" x14ac:dyDescent="0.2">
      <c r="B21" s="222"/>
      <c r="C21" s="244"/>
      <c r="D21" s="224"/>
      <c r="E21" s="245"/>
      <c r="F21" s="226"/>
      <c r="G21" s="227"/>
      <c r="H21" s="228"/>
      <c r="I21" s="229" t="s">
        <v>18489</v>
      </c>
      <c r="J21" s="230">
        <f>SUM(J11:J20)</f>
        <v>129.67465500000003</v>
      </c>
    </row>
    <row r="22" spans="2:10" ht="12.75" customHeight="1" x14ac:dyDescent="0.2">
      <c r="B22" s="313" t="s">
        <v>18494</v>
      </c>
      <c r="C22" s="313"/>
      <c r="D22" s="313"/>
      <c r="E22" s="313"/>
      <c r="F22" s="313"/>
      <c r="G22" s="313"/>
      <c r="H22" s="313"/>
      <c r="I22" s="313"/>
      <c r="J22" s="231">
        <f>J9</f>
        <v>28.048882331600005</v>
      </c>
    </row>
    <row r="23" spans="2:10" x14ac:dyDescent="0.2">
      <c r="B23" s="314" t="s">
        <v>18495</v>
      </c>
      <c r="C23" s="314"/>
      <c r="D23" s="314"/>
      <c r="E23" s="314"/>
      <c r="F23" s="314"/>
      <c r="G23" s="314"/>
      <c r="H23" s="314"/>
      <c r="I23" s="314"/>
      <c r="J23" s="232">
        <f>J21</f>
        <v>129.67465500000003</v>
      </c>
    </row>
    <row r="24" spans="2:10" x14ac:dyDescent="0.2">
      <c r="B24" s="315" t="s">
        <v>18496</v>
      </c>
      <c r="C24" s="315"/>
      <c r="D24" s="315"/>
      <c r="E24" s="315"/>
      <c r="F24" s="315"/>
      <c r="G24" s="315"/>
      <c r="H24" s="315"/>
      <c r="I24" s="315"/>
      <c r="J24" s="233">
        <v>0</v>
      </c>
    </row>
    <row r="25" spans="2:10" x14ac:dyDescent="0.2">
      <c r="B25" s="315" t="s">
        <v>18497</v>
      </c>
      <c r="C25" s="315"/>
      <c r="D25" s="315"/>
      <c r="E25" s="315"/>
      <c r="F25" s="315"/>
      <c r="G25" s="315"/>
      <c r="H25" s="315"/>
      <c r="I25" s="315"/>
      <c r="J25" s="233">
        <v>1</v>
      </c>
    </row>
    <row r="26" spans="2:10" ht="15" customHeight="1" x14ac:dyDescent="0.2">
      <c r="B26" s="234"/>
      <c r="C26" s="235"/>
      <c r="D26" s="235"/>
      <c r="E26" s="235"/>
      <c r="F26" s="235"/>
      <c r="G26" s="316" t="s">
        <v>18498</v>
      </c>
      <c r="H26" s="316"/>
      <c r="I26" s="316"/>
      <c r="J26" s="233">
        <f>J22+J24</f>
        <v>28.048882331600005</v>
      </c>
    </row>
    <row r="27" spans="2:10" x14ac:dyDescent="0.2">
      <c r="B27" s="315" t="s">
        <v>18499</v>
      </c>
      <c r="C27" s="315"/>
      <c r="D27" s="315"/>
      <c r="E27" s="315"/>
      <c r="F27" s="315"/>
      <c r="G27" s="315"/>
      <c r="H27" s="315"/>
      <c r="I27" s="315"/>
      <c r="J27" s="232">
        <f>(J22/J25)+(J24/J25)</f>
        <v>28.048882331600005</v>
      </c>
    </row>
    <row r="28" spans="2:10" x14ac:dyDescent="0.2">
      <c r="B28" s="236"/>
      <c r="C28" s="237"/>
      <c r="D28" s="237"/>
      <c r="E28" s="237"/>
      <c r="F28" s="237"/>
      <c r="G28" s="317" t="s">
        <v>18500</v>
      </c>
      <c r="H28" s="317"/>
      <c r="I28" s="317"/>
      <c r="J28" s="238">
        <f>J23+J27</f>
        <v>157.72353733160003</v>
      </c>
    </row>
    <row r="29" spans="2:10" x14ac:dyDescent="0.2">
      <c r="B29" s="318" t="s">
        <v>18501</v>
      </c>
      <c r="C29" s="318"/>
      <c r="D29" s="318"/>
      <c r="E29" s="318"/>
      <c r="F29" s="318"/>
      <c r="G29" s="318"/>
      <c r="H29" s="318"/>
      <c r="I29" s="318"/>
      <c r="J29" s="239">
        <f>J28</f>
        <v>157.72353733160003</v>
      </c>
    </row>
    <row r="30" spans="2:10" x14ac:dyDescent="0.2">
      <c r="B30" s="240"/>
      <c r="J30" s="241"/>
    </row>
    <row r="31" spans="2:10" ht="12.75" customHeight="1" x14ac:dyDescent="0.2">
      <c r="B31" s="319" t="s">
        <v>18502</v>
      </c>
      <c r="C31" s="319"/>
      <c r="D31" s="319"/>
      <c r="E31" s="319"/>
      <c r="F31" s="319"/>
      <c r="G31" s="319"/>
      <c r="H31" s="319"/>
      <c r="I31" s="319"/>
      <c r="J31" s="319"/>
    </row>
    <row r="32" spans="2:10" ht="29.25" customHeight="1" x14ac:dyDescent="0.2">
      <c r="B32" s="320" t="s">
        <v>18507</v>
      </c>
      <c r="C32" s="320"/>
      <c r="D32" s="320"/>
      <c r="E32" s="320"/>
      <c r="F32" s="320"/>
      <c r="G32" s="320"/>
      <c r="H32" s="320"/>
      <c r="I32" s="320"/>
      <c r="J32" s="320"/>
    </row>
    <row r="33" spans="1:11" ht="53.25" customHeight="1" x14ac:dyDescent="0.2">
      <c r="B33" s="320" t="s">
        <v>18572</v>
      </c>
      <c r="C33" s="320"/>
      <c r="D33" s="320"/>
      <c r="E33" s="320"/>
      <c r="F33" s="320"/>
      <c r="G33" s="320"/>
      <c r="H33" s="320"/>
      <c r="I33" s="320"/>
      <c r="J33" s="320"/>
    </row>
    <row r="34" spans="1:11" ht="30" customHeight="1" x14ac:dyDescent="0.2">
      <c r="B34" s="323" t="s">
        <v>18520</v>
      </c>
      <c r="C34" s="323"/>
      <c r="D34" s="323"/>
      <c r="E34" s="323"/>
      <c r="F34" s="323"/>
      <c r="G34" s="323"/>
      <c r="H34" s="323"/>
      <c r="I34" s="323"/>
      <c r="J34" s="323"/>
    </row>
    <row r="37" spans="1:11" x14ac:dyDescent="0.2">
      <c r="B37" s="321" t="s">
        <v>18505</v>
      </c>
      <c r="C37" s="321"/>
      <c r="D37" s="321"/>
      <c r="E37" s="321"/>
      <c r="F37" s="321"/>
      <c r="G37" s="321"/>
      <c r="H37" s="321"/>
      <c r="I37" s="321"/>
      <c r="J37" s="321"/>
      <c r="K37" s="321"/>
    </row>
    <row r="38" spans="1:11" x14ac:dyDescent="0.2">
      <c r="A38" s="322" t="s">
        <v>235</v>
      </c>
      <c r="B38" s="322"/>
      <c r="C38" s="322"/>
      <c r="D38" s="322"/>
      <c r="E38" s="322"/>
      <c r="F38" s="322"/>
      <c r="G38" s="322"/>
      <c r="H38" s="322"/>
      <c r="I38" s="322"/>
      <c r="J38" s="322"/>
      <c r="K38" s="322"/>
    </row>
    <row r="39" spans="1:11" x14ac:dyDescent="0.2">
      <c r="A39" s="321" t="s">
        <v>236</v>
      </c>
      <c r="B39" s="321"/>
      <c r="C39" s="321"/>
      <c r="D39" s="321"/>
      <c r="E39" s="321"/>
      <c r="F39" s="321"/>
      <c r="G39" s="321"/>
      <c r="H39" s="321"/>
      <c r="I39" s="321"/>
      <c r="J39" s="321"/>
      <c r="K39" s="321"/>
    </row>
    <row r="40" spans="1:11" x14ac:dyDescent="0.2">
      <c r="A40" s="321" t="s">
        <v>237</v>
      </c>
      <c r="B40" s="321"/>
      <c r="C40" s="321"/>
      <c r="D40" s="321"/>
      <c r="E40" s="321"/>
      <c r="F40" s="321"/>
      <c r="G40" s="321"/>
      <c r="H40" s="321"/>
      <c r="I40" s="321"/>
      <c r="J40" s="321"/>
      <c r="K40" s="321"/>
    </row>
    <row r="41" spans="1:11" x14ac:dyDescent="0.2">
      <c r="A41" s="321"/>
      <c r="B41" s="321"/>
      <c r="C41" s="321"/>
      <c r="D41" s="321"/>
      <c r="E41" s="321"/>
      <c r="F41" s="321"/>
      <c r="G41" s="321"/>
      <c r="H41" s="321"/>
      <c r="I41" s="321"/>
      <c r="J41" s="321"/>
      <c r="K41" s="321"/>
    </row>
  </sheetData>
  <mergeCells count="54">
    <mergeCell ref="A38:K38"/>
    <mergeCell ref="A39:K39"/>
    <mergeCell ref="A40:K40"/>
    <mergeCell ref="A41:K41"/>
    <mergeCell ref="B31:J31"/>
    <mergeCell ref="B32:J32"/>
    <mergeCell ref="B33:J33"/>
    <mergeCell ref="B34:J34"/>
    <mergeCell ref="B37:K37"/>
    <mergeCell ref="B25:I25"/>
    <mergeCell ref="G26:I26"/>
    <mergeCell ref="B27:I27"/>
    <mergeCell ref="G28:I28"/>
    <mergeCell ref="B29:I29"/>
    <mergeCell ref="F20:G20"/>
    <mergeCell ref="H20:I20"/>
    <mergeCell ref="B22:I22"/>
    <mergeCell ref="B23:I23"/>
    <mergeCell ref="B24:I24"/>
    <mergeCell ref="F17:G17"/>
    <mergeCell ref="H17:I17"/>
    <mergeCell ref="F18:G18"/>
    <mergeCell ref="H18:I18"/>
    <mergeCell ref="F19:G19"/>
    <mergeCell ref="H19:I19"/>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68" orientation="portrait" horizontalDpi="300" verticalDpi="300" r:id="rId1"/>
  <headerFooter>
    <oddHeader>&amp;CPágina &amp;P</oddHeader>
    <oddFooter>&amp;C&amp;"Times New Roman,Normal"&amp;12Página &amp;P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K31"/>
  <sheetViews>
    <sheetView view="pageBreakPreview" topLeftCell="A2" zoomScale="95" zoomScaleNormal="100" zoomScalePageLayoutView="95"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1" ht="120" customHeight="1" x14ac:dyDescent="0.2">
      <c r="B2" s="299" t="s">
        <v>18573</v>
      </c>
      <c r="C2" s="299"/>
      <c r="D2" s="299"/>
      <c r="E2" s="299"/>
      <c r="F2" s="299"/>
      <c r="G2" s="299"/>
      <c r="H2" s="299"/>
      <c r="I2" s="299"/>
      <c r="J2" s="299"/>
    </row>
    <row r="3" spans="2:11" x14ac:dyDescent="0.2">
      <c r="B3" s="300" t="s">
        <v>18477</v>
      </c>
      <c r="C3" s="300"/>
      <c r="D3" s="301" t="str">
        <f>VLOOKUP(B5,'Planilha Orçamentária'!$N$10:$Q$10048,3,0)</f>
        <v>Corrimão em aço inox ø= 2"</v>
      </c>
      <c r="E3" s="301"/>
      <c r="F3" s="301"/>
      <c r="G3" s="301"/>
      <c r="H3" s="301"/>
      <c r="I3" s="301"/>
      <c r="J3" s="301"/>
    </row>
    <row r="4" spans="2:11" x14ac:dyDescent="0.2">
      <c r="B4" s="302" t="s">
        <v>18525</v>
      </c>
      <c r="C4" s="302"/>
      <c r="D4" s="302"/>
      <c r="E4" s="303" t="s">
        <v>18479</v>
      </c>
      <c r="F4" s="303"/>
      <c r="G4" s="303"/>
      <c r="H4" s="304" t="s">
        <v>18480</v>
      </c>
      <c r="I4" s="304"/>
      <c r="J4" s="209" t="str">
        <f>VLOOKUP(B5,'Planilha Orçamentária'!$N$10:$Q$204,4,0)</f>
        <v>m</v>
      </c>
    </row>
    <row r="5" spans="2:11" x14ac:dyDescent="0.2">
      <c r="B5" s="305" t="s">
        <v>218</v>
      </c>
      <c r="C5" s="305"/>
      <c r="D5" s="305"/>
      <c r="E5" s="305"/>
      <c r="F5" s="305"/>
      <c r="G5" s="305"/>
      <c r="H5" s="306" t="s">
        <v>18481</v>
      </c>
      <c r="I5" s="306"/>
      <c r="J5" s="209" t="str">
        <f>VLOOKUP(B5,'Planilha Orçamentária'!$N$10:$Q$204,2,0)</f>
        <v>13.1.1</v>
      </c>
    </row>
    <row r="6" spans="2:11" ht="22.5" x14ac:dyDescent="0.2">
      <c r="B6" s="210" t="s">
        <v>18482</v>
      </c>
      <c r="C6" s="211" t="s">
        <v>18483</v>
      </c>
      <c r="D6" s="212" t="s">
        <v>18484</v>
      </c>
      <c r="E6" s="212" t="s">
        <v>18485</v>
      </c>
      <c r="F6" s="307" t="s">
        <v>18486</v>
      </c>
      <c r="G6" s="307"/>
      <c r="H6" s="308" t="s">
        <v>18487</v>
      </c>
      <c r="I6" s="308"/>
      <c r="J6" s="213" t="s">
        <v>18488</v>
      </c>
    </row>
    <row r="7" spans="2:11" s="208" customFormat="1" ht="24" customHeight="1" x14ac:dyDescent="0.2">
      <c r="B7" s="214">
        <v>10139</v>
      </c>
      <c r="C7" s="215" t="str">
        <f>VLOOKUP($B7,'INSUMO MARÇO-2026'!$A:$E,2,0)</f>
        <v>DER-ES</v>
      </c>
      <c r="D7" s="216" t="str">
        <f>VLOOKUP($B7,'INSUMO MARÇO-2026'!$A:$E,3,0)</f>
        <v>PEDREIRO (OFICIAL - SINDUSCON)</v>
      </c>
      <c r="E7" s="217" t="str">
        <f>VLOOKUP($B7,'INSUMO MARÇO-2026'!$A:$E,4,0)</f>
        <v>H</v>
      </c>
      <c r="F7" s="309">
        <v>0.5</v>
      </c>
      <c r="G7" s="309"/>
      <c r="H7" s="310">
        <f>VLOOKUP($B7,'INSUMO MARÇO-2026'!$A:$E,5,0)*2.5727</f>
        <v>26.035724000000002</v>
      </c>
      <c r="I7" s="310"/>
      <c r="J7" s="218">
        <f>F7*H7</f>
        <v>13.017862000000001</v>
      </c>
    </row>
    <row r="8" spans="2:11" s="208" customFormat="1" ht="12.75" customHeight="1" x14ac:dyDescent="0.2">
      <c r="B8" s="311" t="s">
        <v>18489</v>
      </c>
      <c r="C8" s="311"/>
      <c r="D8" s="311"/>
      <c r="E8" s="311"/>
      <c r="F8" s="311"/>
      <c r="G8" s="311"/>
      <c r="H8" s="311"/>
      <c r="I8" s="311"/>
      <c r="J8" s="219">
        <f>SUM(J7)</f>
        <v>13.017862000000001</v>
      </c>
    </row>
    <row r="9" spans="2:11" s="208" customFormat="1" x14ac:dyDescent="0.2">
      <c r="B9" s="210" t="s">
        <v>18482</v>
      </c>
      <c r="C9" s="211" t="s">
        <v>18483</v>
      </c>
      <c r="D9" s="212" t="s">
        <v>18490</v>
      </c>
      <c r="E9" s="212" t="s">
        <v>18485</v>
      </c>
      <c r="F9" s="307" t="s">
        <v>18491</v>
      </c>
      <c r="G9" s="307"/>
      <c r="H9" s="308" t="s">
        <v>18492</v>
      </c>
      <c r="I9" s="308"/>
      <c r="J9" s="220" t="s">
        <v>18493</v>
      </c>
    </row>
    <row r="10" spans="2:11" ht="22.5" x14ac:dyDescent="0.2">
      <c r="B10" s="242">
        <v>3339</v>
      </c>
      <c r="C10" s="215" t="s">
        <v>58</v>
      </c>
      <c r="D10" s="216" t="s">
        <v>18574</v>
      </c>
      <c r="E10" s="243" t="s">
        <v>184</v>
      </c>
      <c r="F10" s="324">
        <v>1</v>
      </c>
      <c r="G10" s="324"/>
      <c r="H10" s="310">
        <v>78.83</v>
      </c>
      <c r="I10" s="310"/>
      <c r="J10" s="221">
        <f>F10*H10</f>
        <v>78.83</v>
      </c>
    </row>
    <row r="11" spans="2:11" x14ac:dyDescent="0.2">
      <c r="B11" s="222"/>
      <c r="C11" s="244"/>
      <c r="D11" s="224"/>
      <c r="E11" s="245"/>
      <c r="F11" s="226"/>
      <c r="G11" s="227"/>
      <c r="H11" s="228"/>
      <c r="I11" s="229" t="s">
        <v>18489</v>
      </c>
      <c r="J11" s="230">
        <f>SUM(J10)</f>
        <v>78.83</v>
      </c>
    </row>
    <row r="12" spans="2:11" ht="12.75" customHeight="1" x14ac:dyDescent="0.2">
      <c r="B12" s="313" t="s">
        <v>18494</v>
      </c>
      <c r="C12" s="313"/>
      <c r="D12" s="313"/>
      <c r="E12" s="313"/>
      <c r="F12" s="313"/>
      <c r="G12" s="313"/>
      <c r="H12" s="313"/>
      <c r="I12" s="313"/>
      <c r="J12" s="231">
        <f>J8</f>
        <v>13.017862000000001</v>
      </c>
    </row>
    <row r="13" spans="2:11" x14ac:dyDescent="0.2">
      <c r="B13" s="314" t="s">
        <v>18495</v>
      </c>
      <c r="C13" s="314"/>
      <c r="D13" s="314"/>
      <c r="E13" s="314"/>
      <c r="F13" s="314"/>
      <c r="G13" s="314"/>
      <c r="H13" s="314"/>
      <c r="I13" s="314"/>
      <c r="J13" s="232">
        <f>J11</f>
        <v>78.83</v>
      </c>
    </row>
    <row r="14" spans="2:11" x14ac:dyDescent="0.2">
      <c r="B14" s="315" t="s">
        <v>18496</v>
      </c>
      <c r="C14" s="315"/>
      <c r="D14" s="315"/>
      <c r="E14" s="315"/>
      <c r="F14" s="315"/>
      <c r="G14" s="315"/>
      <c r="H14" s="315"/>
      <c r="I14" s="315"/>
      <c r="J14" s="233">
        <v>0</v>
      </c>
    </row>
    <row r="15" spans="2:11" x14ac:dyDescent="0.2">
      <c r="B15" s="315" t="s">
        <v>18497</v>
      </c>
      <c r="C15" s="315"/>
      <c r="D15" s="315"/>
      <c r="E15" s="315"/>
      <c r="F15" s="315"/>
      <c r="G15" s="315"/>
      <c r="H15" s="315"/>
      <c r="I15" s="315"/>
      <c r="J15" s="233">
        <v>1</v>
      </c>
    </row>
    <row r="16" spans="2:11" ht="15" customHeight="1" x14ac:dyDescent="0.2">
      <c r="B16" s="234"/>
      <c r="C16" s="235"/>
      <c r="D16" s="235"/>
      <c r="E16" s="235"/>
      <c r="F16" s="235"/>
      <c r="G16" s="316" t="s">
        <v>18498</v>
      </c>
      <c r="H16" s="316"/>
      <c r="I16" s="316"/>
      <c r="J16" s="249">
        <f>J12+J14</f>
        <v>13.017862000000001</v>
      </c>
      <c r="K16" s="240"/>
    </row>
    <row r="17" spans="1:11" x14ac:dyDescent="0.2">
      <c r="B17" s="315" t="s">
        <v>18499</v>
      </c>
      <c r="C17" s="315"/>
      <c r="D17" s="315"/>
      <c r="E17" s="315"/>
      <c r="F17" s="315"/>
      <c r="G17" s="315"/>
      <c r="H17" s="315"/>
      <c r="I17" s="315"/>
      <c r="J17" s="232">
        <f>(J12/J15)+(J14/J15)</f>
        <v>13.017862000000001</v>
      </c>
    </row>
    <row r="18" spans="1:11" x14ac:dyDescent="0.2">
      <c r="B18" s="236"/>
      <c r="C18" s="237"/>
      <c r="D18" s="237"/>
      <c r="E18" s="237"/>
      <c r="F18" s="237"/>
      <c r="G18" s="317" t="s">
        <v>18500</v>
      </c>
      <c r="H18" s="317"/>
      <c r="I18" s="317"/>
      <c r="J18" s="238">
        <f>J13+J17</f>
        <v>91.847861999999992</v>
      </c>
    </row>
    <row r="19" spans="1:11" x14ac:dyDescent="0.2">
      <c r="B19" s="318" t="s">
        <v>18501</v>
      </c>
      <c r="C19" s="318"/>
      <c r="D19" s="318"/>
      <c r="E19" s="318"/>
      <c r="F19" s="318"/>
      <c r="G19" s="318"/>
      <c r="H19" s="318"/>
      <c r="I19" s="318"/>
      <c r="J19" s="239">
        <f>J18</f>
        <v>91.847861999999992</v>
      </c>
    </row>
    <row r="21" spans="1:11" ht="12.75" customHeight="1" x14ac:dyDescent="0.2">
      <c r="B21" s="319" t="s">
        <v>18502</v>
      </c>
      <c r="C21" s="319"/>
      <c r="D21" s="319"/>
      <c r="E21" s="319"/>
      <c r="F21" s="319"/>
      <c r="G21" s="319"/>
      <c r="H21" s="319"/>
      <c r="I21" s="319"/>
      <c r="J21" s="319"/>
    </row>
    <row r="22" spans="1:11" ht="29.25" customHeight="1" x14ac:dyDescent="0.2">
      <c r="B22" s="320" t="s">
        <v>18507</v>
      </c>
      <c r="C22" s="320"/>
      <c r="D22" s="320"/>
      <c r="E22" s="320"/>
      <c r="F22" s="320"/>
      <c r="G22" s="320"/>
      <c r="H22" s="320"/>
      <c r="I22" s="320"/>
      <c r="J22" s="320"/>
    </row>
    <row r="23" spans="1:11" ht="39" customHeight="1" x14ac:dyDescent="0.2">
      <c r="B23" s="320" t="s">
        <v>18575</v>
      </c>
      <c r="C23" s="320"/>
      <c r="D23" s="320"/>
      <c r="E23" s="320"/>
      <c r="F23" s="320"/>
      <c r="G23" s="320"/>
      <c r="H23" s="320"/>
      <c r="I23" s="320"/>
      <c r="J23" s="320"/>
    </row>
    <row r="24" spans="1:11" ht="31.5" customHeight="1" x14ac:dyDescent="0.2">
      <c r="B24" s="323" t="s">
        <v>18561</v>
      </c>
      <c r="C24" s="323"/>
      <c r="D24" s="323"/>
      <c r="E24" s="323"/>
      <c r="F24" s="323"/>
      <c r="G24" s="323"/>
      <c r="H24" s="323"/>
      <c r="I24" s="323"/>
      <c r="J24" s="323"/>
    </row>
    <row r="27" spans="1:11" x14ac:dyDescent="0.2">
      <c r="B27" s="321" t="s">
        <v>18505</v>
      </c>
      <c r="C27" s="321"/>
      <c r="D27" s="321"/>
      <c r="E27" s="321"/>
      <c r="F27" s="321"/>
      <c r="G27" s="321"/>
      <c r="H27" s="321"/>
      <c r="I27" s="321"/>
      <c r="J27" s="321"/>
      <c r="K27" s="321"/>
    </row>
    <row r="28" spans="1:11" x14ac:dyDescent="0.2">
      <c r="A28" s="322" t="s">
        <v>235</v>
      </c>
      <c r="B28" s="322"/>
      <c r="C28" s="322"/>
      <c r="D28" s="322"/>
      <c r="E28" s="322"/>
      <c r="F28" s="322"/>
      <c r="G28" s="322"/>
      <c r="H28" s="322"/>
      <c r="I28" s="322"/>
      <c r="J28" s="322"/>
      <c r="K28" s="322"/>
    </row>
    <row r="29" spans="1:11" x14ac:dyDescent="0.2">
      <c r="A29" s="321" t="s">
        <v>236</v>
      </c>
      <c r="B29" s="321"/>
      <c r="C29" s="321"/>
      <c r="D29" s="321"/>
      <c r="E29" s="321"/>
      <c r="F29" s="321"/>
      <c r="G29" s="321"/>
      <c r="H29" s="321"/>
      <c r="I29" s="321"/>
      <c r="J29" s="321"/>
      <c r="K29" s="321"/>
    </row>
    <row r="30" spans="1:11" x14ac:dyDescent="0.2">
      <c r="A30" s="321" t="s">
        <v>237</v>
      </c>
      <c r="B30" s="321"/>
      <c r="C30" s="321"/>
      <c r="D30" s="321"/>
      <c r="E30" s="321"/>
      <c r="F30" s="321"/>
      <c r="G30" s="321"/>
      <c r="H30" s="321"/>
      <c r="I30" s="321"/>
      <c r="J30" s="321"/>
      <c r="K30" s="321"/>
    </row>
    <row r="31" spans="1:11" x14ac:dyDescent="0.2">
      <c r="A31" s="321"/>
      <c r="B31" s="321"/>
      <c r="C31" s="321"/>
      <c r="D31" s="321"/>
      <c r="E31" s="321"/>
      <c r="F31" s="321"/>
      <c r="G31" s="321"/>
      <c r="H31" s="321"/>
      <c r="I31" s="321"/>
      <c r="J31" s="321"/>
      <c r="K31" s="321"/>
    </row>
  </sheetData>
  <mergeCells count="34">
    <mergeCell ref="A30:K30"/>
    <mergeCell ref="A31:K31"/>
    <mergeCell ref="B23:J23"/>
    <mergeCell ref="B24:J24"/>
    <mergeCell ref="B27:K27"/>
    <mergeCell ref="A28:K28"/>
    <mergeCell ref="A29:K29"/>
    <mergeCell ref="B17:I17"/>
    <mergeCell ref="G18:I18"/>
    <mergeCell ref="B19:I19"/>
    <mergeCell ref="B21:J21"/>
    <mergeCell ref="B22:J22"/>
    <mergeCell ref="B12:I12"/>
    <mergeCell ref="B13:I13"/>
    <mergeCell ref="B14:I14"/>
    <mergeCell ref="B15:I15"/>
    <mergeCell ref="G16:I16"/>
    <mergeCell ref="B8:I8"/>
    <mergeCell ref="F9:G9"/>
    <mergeCell ref="H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K27"/>
  <sheetViews>
    <sheetView view="pageBreakPreview" topLeftCell="A2" zoomScale="95" zoomScaleNormal="100" zoomScalePageLayoutView="95" workbookViewId="0">
      <selection activeCell="F8" sqref="A7:XFD12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18576</v>
      </c>
      <c r="C2" s="299"/>
      <c r="D2" s="299"/>
      <c r="E2" s="299"/>
      <c r="F2" s="299"/>
      <c r="G2" s="299"/>
      <c r="H2" s="299"/>
      <c r="I2" s="299"/>
      <c r="J2" s="299"/>
    </row>
    <row r="3" spans="2:10" x14ac:dyDescent="0.2">
      <c r="B3" s="300" t="s">
        <v>18477</v>
      </c>
      <c r="C3" s="300"/>
      <c r="D3" s="301" t="str">
        <f>VLOOKUP(B5,'Planilha Orçamentária'!$N$10:$Q$10048,3,0)</f>
        <v>Administração local</v>
      </c>
      <c r="E3" s="301"/>
      <c r="F3" s="301"/>
      <c r="G3" s="301"/>
      <c r="H3" s="301"/>
      <c r="I3" s="301"/>
      <c r="J3" s="301"/>
    </row>
    <row r="4" spans="2:10" x14ac:dyDescent="0.2">
      <c r="B4" s="302" t="s">
        <v>18525</v>
      </c>
      <c r="C4" s="302"/>
      <c r="D4" s="302"/>
      <c r="E4" s="303" t="s">
        <v>18479</v>
      </c>
      <c r="F4" s="303"/>
      <c r="G4" s="303"/>
      <c r="H4" s="304" t="s">
        <v>18480</v>
      </c>
      <c r="I4" s="304"/>
      <c r="J4" s="209" t="str">
        <f>VLOOKUP(B5,'Planilha Orçamentária'!$N$10:$Q$207,4,0)</f>
        <v>und</v>
      </c>
    </row>
    <row r="5" spans="2:10" x14ac:dyDescent="0.2">
      <c r="B5" s="305" t="s">
        <v>231</v>
      </c>
      <c r="C5" s="305"/>
      <c r="D5" s="305"/>
      <c r="E5" s="305"/>
      <c r="F5" s="305"/>
      <c r="G5" s="305"/>
      <c r="H5" s="306" t="s">
        <v>18481</v>
      </c>
      <c r="I5" s="306"/>
      <c r="J5" s="209" t="str">
        <f>VLOOKUP(B5,'Planilha Orçamentária'!$N$10:$Q$207,2,0)</f>
        <v>14.1</v>
      </c>
    </row>
    <row r="6" spans="2:10" ht="22.5" x14ac:dyDescent="0.2">
      <c r="B6" s="210" t="s">
        <v>18482</v>
      </c>
      <c r="C6" s="211" t="s">
        <v>18483</v>
      </c>
      <c r="D6" s="212" t="s">
        <v>18484</v>
      </c>
      <c r="E6" s="212" t="s">
        <v>18485</v>
      </c>
      <c r="F6" s="307" t="s">
        <v>18486</v>
      </c>
      <c r="G6" s="307"/>
      <c r="H6" s="308" t="s">
        <v>18487</v>
      </c>
      <c r="I6" s="308"/>
      <c r="J6" s="213" t="s">
        <v>18488</v>
      </c>
    </row>
    <row r="7" spans="2:10" s="208" customFormat="1" x14ac:dyDescent="0.2">
      <c r="B7" s="214">
        <v>10801</v>
      </c>
      <c r="C7" s="215" t="str">
        <f>VLOOKUP($B7,'SERVIÇOS MARÇO-2026'!$A:$E,2,0)</f>
        <v>DER-ES</v>
      </c>
      <c r="D7" s="216" t="str">
        <f>VLOOKUP($B7,'SERVIÇOS MARÇO-2026'!$A:$E,3,0)</f>
        <v>Engenheiro Junior</v>
      </c>
      <c r="E7" s="217" t="str">
        <f>VLOOKUP($B7,'SERVIÇOS MARÇO-2026'!$A:$E,4,0)</f>
        <v>mês</v>
      </c>
      <c r="F7" s="309">
        <v>0.5</v>
      </c>
      <c r="G7" s="309"/>
      <c r="H7" s="310">
        <f>VLOOKUP($B7,'SERVIÇOS MARÇO-2026'!$A:$E,5,0)</f>
        <v>23953.919999999998</v>
      </c>
      <c r="I7" s="310"/>
      <c r="J7" s="218">
        <f>F7*H7</f>
        <v>11976.96</v>
      </c>
    </row>
    <row r="8" spans="2:10" s="208" customFormat="1" x14ac:dyDescent="0.2">
      <c r="B8" s="214">
        <v>10810</v>
      </c>
      <c r="C8" s="215" t="str">
        <f>VLOOKUP($B8,'SERVIÇOS MARÇO-2026'!$A:$E,2,0)</f>
        <v>DER-ES</v>
      </c>
      <c r="D8" s="216" t="str">
        <f>VLOOKUP($B8,'SERVIÇOS MARÇO-2026'!$A:$E,3,0)</f>
        <v>Encarregado de turma</v>
      </c>
      <c r="E8" s="217" t="str">
        <f>VLOOKUP($B8,'SERVIÇOS MARÇO-2026'!$A:$E,4,0)</f>
        <v>mês</v>
      </c>
      <c r="F8" s="309">
        <v>2</v>
      </c>
      <c r="G8" s="309"/>
      <c r="H8" s="310">
        <f>VLOOKUP($B8,'SERVIÇOS MARÇO-2026'!$A:$E,5,0)</f>
        <v>5385.17</v>
      </c>
      <c r="I8" s="310"/>
      <c r="J8" s="218">
        <f>F8*H8</f>
        <v>10770.34</v>
      </c>
    </row>
    <row r="9" spans="2:10" s="208" customFormat="1" ht="12.75" customHeight="1" x14ac:dyDescent="0.2">
      <c r="B9" s="311" t="s">
        <v>18489</v>
      </c>
      <c r="C9" s="311"/>
      <c r="D9" s="311"/>
      <c r="E9" s="311"/>
      <c r="F9" s="311"/>
      <c r="G9" s="311"/>
      <c r="H9" s="311"/>
      <c r="I9" s="311"/>
      <c r="J9" s="219">
        <f>SUM(J7:J8)</f>
        <v>22747.3</v>
      </c>
    </row>
    <row r="10" spans="2:10" ht="12.75" customHeight="1" x14ac:dyDescent="0.2">
      <c r="B10" s="313" t="s">
        <v>18494</v>
      </c>
      <c r="C10" s="313"/>
      <c r="D10" s="313"/>
      <c r="E10" s="313"/>
      <c r="F10" s="313"/>
      <c r="G10" s="313"/>
      <c r="H10" s="313"/>
      <c r="I10" s="313"/>
      <c r="J10" s="231">
        <f>J9</f>
        <v>22747.3</v>
      </c>
    </row>
    <row r="11" spans="2:10" x14ac:dyDescent="0.2">
      <c r="B11" s="314" t="s">
        <v>18495</v>
      </c>
      <c r="C11" s="314"/>
      <c r="D11" s="314"/>
      <c r="E11" s="314"/>
      <c r="F11" s="314"/>
      <c r="G11" s="314"/>
      <c r="H11" s="314"/>
      <c r="I11" s="314"/>
      <c r="J11" s="232">
        <v>0</v>
      </c>
    </row>
    <row r="12" spans="2:10" x14ac:dyDescent="0.2">
      <c r="B12" s="315" t="s">
        <v>18496</v>
      </c>
      <c r="C12" s="315"/>
      <c r="D12" s="315"/>
      <c r="E12" s="315"/>
      <c r="F12" s="315"/>
      <c r="G12" s="315"/>
      <c r="H12" s="315"/>
      <c r="I12" s="315"/>
      <c r="J12" s="233">
        <v>0</v>
      </c>
    </row>
    <row r="13" spans="2:10" x14ac:dyDescent="0.2">
      <c r="B13" s="315" t="s">
        <v>18497</v>
      </c>
      <c r="C13" s="315"/>
      <c r="D13" s="315"/>
      <c r="E13" s="315"/>
      <c r="F13" s="315"/>
      <c r="G13" s="315"/>
      <c r="H13" s="315"/>
      <c r="I13" s="315"/>
      <c r="J13" s="233">
        <v>1</v>
      </c>
    </row>
    <row r="14" spans="2:10" ht="15" customHeight="1" x14ac:dyDescent="0.2">
      <c r="B14" s="234"/>
      <c r="C14" s="235"/>
      <c r="D14" s="235"/>
      <c r="E14" s="235"/>
      <c r="F14" s="235"/>
      <c r="G14" s="316" t="s">
        <v>18498</v>
      </c>
      <c r="H14" s="316"/>
      <c r="I14" s="316"/>
      <c r="J14" s="233">
        <f>J10+J12</f>
        <v>22747.3</v>
      </c>
    </row>
    <row r="15" spans="2:10" x14ac:dyDescent="0.2">
      <c r="B15" s="315" t="s">
        <v>18499</v>
      </c>
      <c r="C15" s="315"/>
      <c r="D15" s="315"/>
      <c r="E15" s="315"/>
      <c r="F15" s="315"/>
      <c r="G15" s="315"/>
      <c r="H15" s="315"/>
      <c r="I15" s="315"/>
      <c r="J15" s="232">
        <f>(J10/J13)+(J12/J13)</f>
        <v>22747.3</v>
      </c>
    </row>
    <row r="16" spans="2:10" x14ac:dyDescent="0.2">
      <c r="B16" s="236"/>
      <c r="C16" s="237"/>
      <c r="D16" s="237"/>
      <c r="E16" s="237"/>
      <c r="F16" s="237"/>
      <c r="G16" s="317" t="s">
        <v>18500</v>
      </c>
      <c r="H16" s="317"/>
      <c r="I16" s="317"/>
      <c r="J16" s="238">
        <f>J11+J15</f>
        <v>22747.3</v>
      </c>
    </row>
    <row r="17" spans="1:11" x14ac:dyDescent="0.2">
      <c r="B17" s="318" t="s">
        <v>18501</v>
      </c>
      <c r="C17" s="318"/>
      <c r="D17" s="318"/>
      <c r="E17" s="318"/>
      <c r="F17" s="318"/>
      <c r="G17" s="318"/>
      <c r="H17" s="318"/>
      <c r="I17" s="318"/>
      <c r="J17" s="239">
        <f>J16</f>
        <v>22747.3</v>
      </c>
    </row>
    <row r="18" spans="1:11" x14ac:dyDescent="0.2">
      <c r="B18" s="240"/>
      <c r="J18" s="241"/>
    </row>
    <row r="19" spans="1:11" ht="12.75" customHeight="1" x14ac:dyDescent="0.2">
      <c r="B19" s="319" t="s">
        <v>18502</v>
      </c>
      <c r="C19" s="319"/>
      <c r="D19" s="319"/>
      <c r="E19" s="319"/>
      <c r="F19" s="319"/>
      <c r="G19" s="319"/>
      <c r="H19" s="319"/>
      <c r="I19" s="319"/>
      <c r="J19" s="319"/>
    </row>
    <row r="20" spans="1:11" ht="29.25" customHeight="1" x14ac:dyDescent="0.2">
      <c r="B20" s="320" t="s">
        <v>18503</v>
      </c>
      <c r="C20" s="320"/>
      <c r="D20" s="320"/>
      <c r="E20" s="320"/>
      <c r="F20" s="320"/>
      <c r="G20" s="320"/>
      <c r="H20" s="320"/>
      <c r="I20" s="320"/>
      <c r="J20" s="320"/>
    </row>
    <row r="23" spans="1:11" x14ac:dyDescent="0.2">
      <c r="B23" s="321"/>
      <c r="C23" s="321"/>
      <c r="D23" s="321"/>
      <c r="E23" s="321"/>
      <c r="F23" s="321"/>
      <c r="G23" s="321"/>
      <c r="H23" s="321"/>
      <c r="I23" s="321"/>
      <c r="J23" s="321"/>
      <c r="K23" s="321"/>
    </row>
    <row r="24" spans="1:11" x14ac:dyDescent="0.2">
      <c r="B24" s="321" t="s">
        <v>18505</v>
      </c>
      <c r="C24" s="321"/>
      <c r="D24" s="321"/>
      <c r="E24" s="321"/>
      <c r="F24" s="321"/>
      <c r="G24" s="321"/>
      <c r="H24" s="321"/>
      <c r="I24" s="321"/>
      <c r="J24" s="321"/>
      <c r="K24" s="321"/>
    </row>
    <row r="25" spans="1:11" x14ac:dyDescent="0.2">
      <c r="A25" s="322" t="s">
        <v>235</v>
      </c>
      <c r="B25" s="322"/>
      <c r="C25" s="322"/>
      <c r="D25" s="322"/>
      <c r="E25" s="322"/>
      <c r="F25" s="322"/>
      <c r="G25" s="322"/>
      <c r="H25" s="322"/>
      <c r="I25" s="322"/>
      <c r="J25" s="322"/>
      <c r="K25" s="322"/>
    </row>
    <row r="26" spans="1:11" x14ac:dyDescent="0.2">
      <c r="A26" s="321" t="s">
        <v>236</v>
      </c>
      <c r="B26" s="321"/>
      <c r="C26" s="321"/>
      <c r="D26" s="321"/>
      <c r="E26" s="321"/>
      <c r="F26" s="321"/>
      <c r="G26" s="321"/>
      <c r="H26" s="321"/>
      <c r="I26" s="321"/>
      <c r="J26" s="321"/>
      <c r="K26" s="321"/>
    </row>
    <row r="27" spans="1:11" x14ac:dyDescent="0.2">
      <c r="A27" s="321" t="s">
        <v>237</v>
      </c>
      <c r="B27" s="321"/>
      <c r="C27" s="321"/>
      <c r="D27" s="321"/>
      <c r="E27" s="321"/>
      <c r="F27" s="321"/>
      <c r="G27" s="321"/>
      <c r="H27" s="321"/>
      <c r="I27" s="321"/>
      <c r="J27" s="321"/>
      <c r="K27" s="321"/>
    </row>
  </sheetData>
  <mergeCells count="30">
    <mergeCell ref="A25:K25"/>
    <mergeCell ref="A26:K26"/>
    <mergeCell ref="A27:K27"/>
    <mergeCell ref="B17:I17"/>
    <mergeCell ref="B19:J19"/>
    <mergeCell ref="B20:J20"/>
    <mergeCell ref="B23:K23"/>
    <mergeCell ref="B24:K24"/>
    <mergeCell ref="B12:I12"/>
    <mergeCell ref="B13:I13"/>
    <mergeCell ref="G14:I14"/>
    <mergeCell ref="B15:I15"/>
    <mergeCell ref="G16:I16"/>
    <mergeCell ref="F8:G8"/>
    <mergeCell ref="H8:I8"/>
    <mergeCell ref="B9:I9"/>
    <mergeCell ref="B10:I10"/>
    <mergeCell ref="B11:I11"/>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8" orientation="portrait" horizontalDpi="300" verticalDpi="300" r:id="rId1"/>
  <headerFooter>
    <oddHeader>&amp;CPágina &amp;P</oddHeader>
    <oddFooter>&amp;C&amp;"Times New Roman,Normal"&amp;12Página &amp;P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K32"/>
  <sheetViews>
    <sheetView view="pageBreakPreview" zoomScaleNormal="100"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18577</v>
      </c>
      <c r="C2" s="299"/>
      <c r="D2" s="299"/>
      <c r="E2" s="299"/>
      <c r="F2" s="299"/>
      <c r="G2" s="299"/>
      <c r="H2" s="299"/>
      <c r="I2" s="299"/>
      <c r="J2" s="299"/>
    </row>
    <row r="3" spans="2:10" x14ac:dyDescent="0.2">
      <c r="B3" s="300" t="s">
        <v>18477</v>
      </c>
      <c r="C3" s="300"/>
      <c r="D3" s="301" t="str">
        <f>VLOOKUP(B5,'Planilha Orçamentária'!$N$10:$Q$10048,3,0)</f>
        <v>Dispositivo de proteção contra surto (DPS) bipolar, 20kA, 275 V, referência Siemens, Steck, Clamper ou equivalente</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143</v>
      </c>
      <c r="C5" s="305"/>
      <c r="D5" s="305"/>
      <c r="E5" s="305"/>
      <c r="F5" s="305"/>
      <c r="G5" s="305"/>
      <c r="H5" s="306" t="s">
        <v>18481</v>
      </c>
      <c r="I5" s="306"/>
      <c r="J5" s="209" t="str">
        <f>VLOOKUP(B5,'Planilha Orçamentária'!$N$10:$Q$165,2,0)</f>
        <v>9.4.13</v>
      </c>
    </row>
    <row r="6" spans="2:10" ht="22.5" x14ac:dyDescent="0.2">
      <c r="B6" s="210" t="s">
        <v>18482</v>
      </c>
      <c r="C6" s="211" t="s">
        <v>18483</v>
      </c>
      <c r="D6" s="212" t="s">
        <v>18484</v>
      </c>
      <c r="E6" s="212" t="s">
        <v>18485</v>
      </c>
      <c r="F6" s="307" t="s">
        <v>18486</v>
      </c>
      <c r="G6" s="307"/>
      <c r="H6" s="308" t="s">
        <v>18487</v>
      </c>
      <c r="I6" s="308"/>
      <c r="J6" s="213" t="s">
        <v>18488</v>
      </c>
    </row>
    <row r="7" spans="2:10" s="208" customFormat="1" ht="20.25" customHeight="1" x14ac:dyDescent="0.2">
      <c r="B7" s="214">
        <v>10115</v>
      </c>
      <c r="C7" s="215" t="str">
        <f>VLOOKUP($B7,'INSUMO MARÇO-2026'!$A:$E,2,0)</f>
        <v>DER-ES</v>
      </c>
      <c r="D7" s="216" t="str">
        <f>VLOOKUP($B7,'INSUMO MARÇO-2026'!$A:$E,3,0)</f>
        <v>ELETRICISTA (OFICIAL - SINDUSCON)</v>
      </c>
      <c r="E7" s="217" t="str">
        <f>VLOOKUP($B7,'INSUMO MARÇO-2026'!$A:$E,4,0)</f>
        <v>H</v>
      </c>
      <c r="F7" s="309">
        <v>0.9</v>
      </c>
      <c r="G7" s="309"/>
      <c r="H7" s="310">
        <f>VLOOKUP($B7,'INSUMO MARÇO-2026'!$A:$E,5,0)*2.5727</f>
        <v>26.035724000000002</v>
      </c>
      <c r="I7" s="310"/>
      <c r="J7" s="218">
        <f>F7*H7</f>
        <v>23.432151600000001</v>
      </c>
    </row>
    <row r="8" spans="2:10" s="208" customFormat="1" ht="19.5" customHeight="1" x14ac:dyDescent="0.2">
      <c r="B8" s="214">
        <v>10101</v>
      </c>
      <c r="C8" s="215" t="str">
        <f>VLOOKUP($B8,'INSUMO MARÇO-2026'!$A:$E,2,0)</f>
        <v>DER-ES</v>
      </c>
      <c r="D8" s="216" t="str">
        <f>VLOOKUP($B8,'INSUMO MARÇO-2026'!$A:$E,3,0)</f>
        <v>AJUDANTE (AJUDANTE PRATICO - SINDUSCON)</v>
      </c>
      <c r="E8" s="217" t="str">
        <f>VLOOKUP($B8,'INSUMO MARÇO-2026'!$A:$E,4,0)</f>
        <v>H</v>
      </c>
      <c r="F8" s="309">
        <v>0.9</v>
      </c>
      <c r="G8" s="309"/>
      <c r="H8" s="310">
        <f>VLOOKUP($B8,'INSUMO MARÇO-2026'!$A:$E,5,0)*2.5727</f>
        <v>21.945131</v>
      </c>
      <c r="I8" s="310"/>
      <c r="J8" s="218">
        <f>F8*H8</f>
        <v>19.750617900000002</v>
      </c>
    </row>
    <row r="9" spans="2:10" s="208" customFormat="1" ht="12.75" customHeight="1" x14ac:dyDescent="0.2">
      <c r="B9" s="311" t="s">
        <v>18489</v>
      </c>
      <c r="C9" s="311"/>
      <c r="D9" s="311"/>
      <c r="E9" s="311"/>
      <c r="F9" s="311"/>
      <c r="G9" s="311"/>
      <c r="H9" s="311"/>
      <c r="I9" s="311"/>
      <c r="J9" s="219">
        <f>SUM(J7:J8)</f>
        <v>43.182769500000006</v>
      </c>
    </row>
    <row r="10" spans="2:10" s="208" customFormat="1" x14ac:dyDescent="0.2">
      <c r="B10" s="210" t="s">
        <v>18482</v>
      </c>
      <c r="C10" s="211" t="s">
        <v>18483</v>
      </c>
      <c r="D10" s="212" t="s">
        <v>18490</v>
      </c>
      <c r="E10" s="212" t="s">
        <v>18485</v>
      </c>
      <c r="F10" s="307" t="s">
        <v>18491</v>
      </c>
      <c r="G10" s="307"/>
      <c r="H10" s="308" t="s">
        <v>18492</v>
      </c>
      <c r="I10" s="308"/>
      <c r="J10" s="220" t="s">
        <v>18493</v>
      </c>
    </row>
    <row r="11" spans="2:10" s="208" customFormat="1" ht="45" x14ac:dyDescent="0.2">
      <c r="B11" s="242">
        <v>39469</v>
      </c>
      <c r="C11" s="215" t="str">
        <f>VLOOKUP($B11,'INSUMO MARÇO-2026'!$A:$E,2,0)</f>
        <v>SINAPI</v>
      </c>
      <c r="D11" s="216" t="str">
        <f>VLOOKUP($B11,'INSUMO MARÇO-2026'!$A:$E,3,0)</f>
        <v>DISPOSITIVO DPS CLASSE II, 1 POLO, TENSAO MAXIMA DE 275 V, CORRENTE MAXIMA DE *20* KA (TIPO AC)</v>
      </c>
      <c r="E11" s="243" t="str">
        <f>VLOOKUP($B11,'INSUMO MARÇO-2026'!$A:$E,4,0)</f>
        <v>UN</v>
      </c>
      <c r="F11" s="312">
        <v>1</v>
      </c>
      <c r="G11" s="312"/>
      <c r="H11" s="310">
        <f>VLOOKUP($B11,'INSUMO MARÇO-2026'!$A:$E,5,0)</f>
        <v>60.2</v>
      </c>
      <c r="I11" s="310"/>
      <c r="J11" s="221">
        <f>F11*H11</f>
        <v>60.2</v>
      </c>
    </row>
    <row r="12" spans="2:10" s="208" customFormat="1" x14ac:dyDescent="0.2">
      <c r="B12" s="222"/>
      <c r="C12" s="244"/>
      <c r="D12" s="224"/>
      <c r="E12" s="245"/>
      <c r="F12" s="226"/>
      <c r="G12" s="227"/>
      <c r="H12" s="228"/>
      <c r="I12" s="229" t="s">
        <v>18489</v>
      </c>
      <c r="J12" s="230">
        <f>SUM(J11)</f>
        <v>60.2</v>
      </c>
    </row>
    <row r="13" spans="2:10" s="208" customFormat="1" ht="12.75" customHeight="1" x14ac:dyDescent="0.2">
      <c r="B13" s="313" t="s">
        <v>18494</v>
      </c>
      <c r="C13" s="313"/>
      <c r="D13" s="313"/>
      <c r="E13" s="313"/>
      <c r="F13" s="313"/>
      <c r="G13" s="313"/>
      <c r="H13" s="313"/>
      <c r="I13" s="313"/>
      <c r="J13" s="231">
        <f>J9</f>
        <v>43.182769500000006</v>
      </c>
    </row>
    <row r="14" spans="2:10" s="208" customFormat="1" x14ac:dyDescent="0.2">
      <c r="B14" s="314" t="s">
        <v>18495</v>
      </c>
      <c r="C14" s="314"/>
      <c r="D14" s="314"/>
      <c r="E14" s="314"/>
      <c r="F14" s="314"/>
      <c r="G14" s="314"/>
      <c r="H14" s="314"/>
      <c r="I14" s="314"/>
      <c r="J14" s="232">
        <f>J12</f>
        <v>60.2</v>
      </c>
    </row>
    <row r="15" spans="2:10" x14ac:dyDescent="0.2">
      <c r="B15" s="315" t="s">
        <v>18496</v>
      </c>
      <c r="C15" s="315"/>
      <c r="D15" s="315"/>
      <c r="E15" s="315"/>
      <c r="F15" s="315"/>
      <c r="G15" s="315"/>
      <c r="H15" s="315"/>
      <c r="I15" s="315"/>
      <c r="J15" s="233">
        <v>0</v>
      </c>
    </row>
    <row r="16" spans="2:10" x14ac:dyDescent="0.2">
      <c r="B16" s="315" t="s">
        <v>18497</v>
      </c>
      <c r="C16" s="315"/>
      <c r="D16" s="315"/>
      <c r="E16" s="315"/>
      <c r="F16" s="315"/>
      <c r="G16" s="315"/>
      <c r="H16" s="315"/>
      <c r="I16" s="315"/>
      <c r="J16" s="233">
        <v>1</v>
      </c>
    </row>
    <row r="17" spans="1:11" ht="15" customHeight="1" x14ac:dyDescent="0.2">
      <c r="B17" s="234"/>
      <c r="C17" s="235"/>
      <c r="D17" s="235"/>
      <c r="E17" s="235"/>
      <c r="F17" s="235"/>
      <c r="G17" s="316" t="s">
        <v>18498</v>
      </c>
      <c r="H17" s="316"/>
      <c r="I17" s="316"/>
      <c r="J17" s="233">
        <f>J13+J15</f>
        <v>43.182769500000006</v>
      </c>
    </row>
    <row r="18" spans="1:11" x14ac:dyDescent="0.2">
      <c r="B18" s="315" t="s">
        <v>18499</v>
      </c>
      <c r="C18" s="315"/>
      <c r="D18" s="315"/>
      <c r="E18" s="315"/>
      <c r="F18" s="315"/>
      <c r="G18" s="315"/>
      <c r="H18" s="315"/>
      <c r="I18" s="315"/>
      <c r="J18" s="232">
        <f>(J13/J16)+(J15/J16)</f>
        <v>43.182769500000006</v>
      </c>
    </row>
    <row r="19" spans="1:11" x14ac:dyDescent="0.2">
      <c r="B19" s="236"/>
      <c r="C19" s="237"/>
      <c r="D19" s="237"/>
      <c r="E19" s="237"/>
      <c r="F19" s="237"/>
      <c r="G19" s="317" t="s">
        <v>18500</v>
      </c>
      <c r="H19" s="317"/>
      <c r="I19" s="317"/>
      <c r="J19" s="238">
        <f>J14+J18</f>
        <v>103.38276950000001</v>
      </c>
    </row>
    <row r="20" spans="1:11" x14ac:dyDescent="0.2">
      <c r="B20" s="318" t="s">
        <v>18501</v>
      </c>
      <c r="C20" s="318"/>
      <c r="D20" s="318"/>
      <c r="E20" s="318"/>
      <c r="F20" s="318"/>
      <c r="G20" s="318"/>
      <c r="H20" s="318"/>
      <c r="I20" s="318"/>
      <c r="J20" s="239">
        <f>J19</f>
        <v>103.38276950000001</v>
      </c>
    </row>
    <row r="21" spans="1:11" x14ac:dyDescent="0.2">
      <c r="B21" s="240"/>
      <c r="J21" s="241"/>
    </row>
    <row r="22" spans="1:11" ht="12.75" customHeight="1" x14ac:dyDescent="0.2">
      <c r="B22" s="319" t="s">
        <v>18502</v>
      </c>
      <c r="C22" s="319"/>
      <c r="D22" s="319"/>
      <c r="E22" s="319"/>
      <c r="F22" s="319"/>
      <c r="G22" s="319"/>
      <c r="H22" s="319"/>
      <c r="I22" s="319"/>
      <c r="J22" s="319"/>
    </row>
    <row r="23" spans="1:11" ht="29.25" customHeight="1" x14ac:dyDescent="0.2">
      <c r="B23" s="320" t="s">
        <v>18507</v>
      </c>
      <c r="C23" s="320"/>
      <c r="D23" s="320"/>
      <c r="E23" s="320"/>
      <c r="F23" s="320"/>
      <c r="G23" s="320"/>
      <c r="H23" s="320"/>
      <c r="I23" s="320"/>
      <c r="J23" s="320"/>
    </row>
    <row r="24" spans="1:11" ht="36.75" customHeight="1" x14ac:dyDescent="0.2">
      <c r="B24" s="320" t="s">
        <v>18578</v>
      </c>
      <c r="C24" s="320"/>
      <c r="D24" s="320"/>
      <c r="E24" s="320"/>
      <c r="F24" s="320"/>
      <c r="G24" s="320"/>
      <c r="H24" s="320"/>
      <c r="I24" s="320"/>
      <c r="J24" s="320"/>
    </row>
    <row r="25" spans="1:11" ht="12.75" customHeight="1" x14ac:dyDescent="0.2">
      <c r="B25" s="323" t="s">
        <v>18509</v>
      </c>
      <c r="C25" s="323"/>
      <c r="D25" s="323"/>
      <c r="E25" s="323"/>
      <c r="F25" s="323"/>
      <c r="G25" s="323"/>
      <c r="H25" s="323"/>
      <c r="I25" s="323"/>
      <c r="J25" s="323"/>
    </row>
    <row r="28" spans="1:11" x14ac:dyDescent="0.2">
      <c r="B28" s="321"/>
      <c r="C28" s="321"/>
      <c r="D28" s="321"/>
      <c r="E28" s="321"/>
      <c r="F28" s="321"/>
      <c r="G28" s="321"/>
      <c r="H28" s="321"/>
      <c r="I28" s="321"/>
      <c r="J28" s="321"/>
      <c r="K28" s="321"/>
    </row>
    <row r="29" spans="1:11" x14ac:dyDescent="0.2">
      <c r="A29" s="322" t="s">
        <v>235</v>
      </c>
      <c r="B29" s="322"/>
      <c r="C29" s="322"/>
      <c r="D29" s="322"/>
      <c r="E29" s="322"/>
      <c r="F29" s="322"/>
      <c r="G29" s="322"/>
      <c r="H29" s="322"/>
      <c r="I29" s="322"/>
      <c r="J29" s="322"/>
      <c r="K29" s="322"/>
    </row>
    <row r="30" spans="1:11" x14ac:dyDescent="0.2">
      <c r="A30" s="321" t="s">
        <v>236</v>
      </c>
      <c r="B30" s="321"/>
      <c r="C30" s="321"/>
      <c r="D30" s="321"/>
      <c r="E30" s="321"/>
      <c r="F30" s="321"/>
      <c r="G30" s="321"/>
      <c r="H30" s="321"/>
      <c r="I30" s="321"/>
      <c r="J30" s="321"/>
      <c r="K30" s="321"/>
    </row>
    <row r="31" spans="1:11" x14ac:dyDescent="0.2">
      <c r="A31" s="321" t="s">
        <v>237</v>
      </c>
      <c r="B31" s="321"/>
      <c r="C31" s="321"/>
      <c r="D31" s="321"/>
      <c r="E31" s="321"/>
      <c r="F31" s="321"/>
      <c r="G31" s="321"/>
      <c r="H31" s="321"/>
      <c r="I31" s="321"/>
      <c r="J31" s="321"/>
      <c r="K31" s="321"/>
    </row>
    <row r="32" spans="1:11" x14ac:dyDescent="0.2">
      <c r="A32" s="321"/>
      <c r="B32" s="321"/>
      <c r="C32" s="321"/>
      <c r="D32" s="321"/>
      <c r="E32" s="321"/>
      <c r="F32" s="321"/>
      <c r="G32" s="321"/>
      <c r="H32" s="321"/>
      <c r="I32" s="321"/>
      <c r="J32" s="321"/>
      <c r="K32" s="321"/>
    </row>
  </sheetData>
  <mergeCells count="36">
    <mergeCell ref="A29:K29"/>
    <mergeCell ref="A30:K30"/>
    <mergeCell ref="A31:K31"/>
    <mergeCell ref="A32:K32"/>
    <mergeCell ref="B22:J22"/>
    <mergeCell ref="B23:J23"/>
    <mergeCell ref="B24:J24"/>
    <mergeCell ref="B25:J25"/>
    <mergeCell ref="B28:K28"/>
    <mergeCell ref="B16:I16"/>
    <mergeCell ref="G17:I17"/>
    <mergeCell ref="B18:I18"/>
    <mergeCell ref="G19:I19"/>
    <mergeCell ref="B20:I20"/>
    <mergeCell ref="F11:G11"/>
    <mergeCell ref="H11:I11"/>
    <mergeCell ref="B13:I13"/>
    <mergeCell ref="B14:I14"/>
    <mergeCell ref="B15:I15"/>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0" orientation="portrait" horizontalDpi="300" verticalDpi="300" r:id="rId1"/>
  <headerFooter>
    <oddHeader>&amp;CPágina &amp;P</oddHeader>
    <oddFooter>&amp;C&amp;"Times New Roman,Normal"&amp;12Página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K32"/>
  <sheetViews>
    <sheetView view="pageBreakPreview" zoomScaleNormal="100" workbookViewId="0">
      <selection activeCell="B3" activeCellId="1" sqref="A7:XFD123 B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18579</v>
      </c>
      <c r="C2" s="299"/>
      <c r="D2" s="299"/>
      <c r="E2" s="299"/>
      <c r="F2" s="299"/>
      <c r="G2" s="299"/>
      <c r="H2" s="299"/>
      <c r="I2" s="299"/>
      <c r="J2" s="299"/>
    </row>
    <row r="3" spans="2:10" x14ac:dyDescent="0.2">
      <c r="B3" s="300" t="s">
        <v>18477</v>
      </c>
      <c r="C3" s="300"/>
      <c r="D3" s="301" t="str">
        <f>VLOOKUP(B5,'Planilha Orçamentária'!$N$10:$Q$10048,3,0)</f>
        <v>Dispositivo de proteção contra surto (DPS) monopolar, 8kA, 175 V, referência Siemens, Steck, Clamper ou equivalente</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und</v>
      </c>
    </row>
    <row r="5" spans="2:10" x14ac:dyDescent="0.2">
      <c r="B5" s="305" t="s">
        <v>146</v>
      </c>
      <c r="C5" s="305"/>
      <c r="D5" s="305"/>
      <c r="E5" s="305"/>
      <c r="F5" s="305"/>
      <c r="G5" s="305"/>
      <c r="H5" s="306" t="s">
        <v>18481</v>
      </c>
      <c r="I5" s="306"/>
      <c r="J5" s="209" t="str">
        <f>VLOOKUP(B5,'Planilha Orçamentária'!$N$10:$Q$165,2,0)</f>
        <v>9.4.14</v>
      </c>
    </row>
    <row r="6" spans="2:10" ht="22.5" x14ac:dyDescent="0.2">
      <c r="B6" s="210" t="s">
        <v>18482</v>
      </c>
      <c r="C6" s="211" t="s">
        <v>18483</v>
      </c>
      <c r="D6" s="212" t="s">
        <v>18484</v>
      </c>
      <c r="E6" s="212" t="s">
        <v>18485</v>
      </c>
      <c r="F6" s="307" t="s">
        <v>18486</v>
      </c>
      <c r="G6" s="307"/>
      <c r="H6" s="308" t="s">
        <v>18487</v>
      </c>
      <c r="I6" s="308"/>
      <c r="J6" s="213" t="s">
        <v>18488</v>
      </c>
    </row>
    <row r="7" spans="2:10" ht="20.25" customHeight="1" x14ac:dyDescent="0.2">
      <c r="B7" s="214">
        <v>10115</v>
      </c>
      <c r="C7" s="215" t="str">
        <f>VLOOKUP($B7,'INSUMO MARÇO-2026'!$A:$E,2,0)</f>
        <v>DER-ES</v>
      </c>
      <c r="D7" s="216" t="str">
        <f>VLOOKUP($B7,'INSUMO MARÇO-2026'!$A:$E,3,0)</f>
        <v>ELETRICISTA (OFICIAL - SINDUSCON)</v>
      </c>
      <c r="E7" s="217" t="str">
        <f>VLOOKUP($B7,'INSUMO MARÇO-2026'!$A:$E,4,0)</f>
        <v>H</v>
      </c>
      <c r="F7" s="309">
        <v>0.9</v>
      </c>
      <c r="G7" s="309"/>
      <c r="H7" s="310">
        <f>VLOOKUP($B7,'INSUMO MARÇO-2026'!$A:$E,5,0)*2.5727</f>
        <v>26.035724000000002</v>
      </c>
      <c r="I7" s="310"/>
      <c r="J7" s="218">
        <f>F7*H7</f>
        <v>23.432151600000001</v>
      </c>
    </row>
    <row r="8" spans="2:10" ht="19.5" customHeight="1" x14ac:dyDescent="0.2">
      <c r="B8" s="214">
        <v>10101</v>
      </c>
      <c r="C8" s="215" t="str">
        <f>VLOOKUP($B8,'INSUMO MARÇO-2026'!$A:$E,2,0)</f>
        <v>DER-ES</v>
      </c>
      <c r="D8" s="216" t="str">
        <f>VLOOKUP($B8,'INSUMO MARÇO-2026'!$A:$E,3,0)</f>
        <v>AJUDANTE (AJUDANTE PRATICO - SINDUSCON)</v>
      </c>
      <c r="E8" s="217" t="str">
        <f>VLOOKUP($B8,'INSUMO MARÇO-2026'!$A:$E,4,0)</f>
        <v>H</v>
      </c>
      <c r="F8" s="309">
        <v>0.9</v>
      </c>
      <c r="G8" s="309"/>
      <c r="H8" s="310">
        <f>VLOOKUP($B8,'INSUMO MARÇO-2026'!$A:$E,5,0)*2.5727</f>
        <v>21.945131</v>
      </c>
      <c r="I8" s="310"/>
      <c r="J8" s="218">
        <f>F8*H8</f>
        <v>19.750617900000002</v>
      </c>
    </row>
    <row r="9" spans="2:10" ht="12.75" customHeight="1" x14ac:dyDescent="0.2">
      <c r="B9" s="311" t="s">
        <v>18489</v>
      </c>
      <c r="C9" s="311"/>
      <c r="D9" s="311"/>
      <c r="E9" s="311"/>
      <c r="F9" s="311"/>
      <c r="G9" s="311"/>
      <c r="H9" s="311"/>
      <c r="I9" s="311"/>
      <c r="J9" s="219">
        <f>SUM(J7:J8)</f>
        <v>43.182769500000006</v>
      </c>
    </row>
    <row r="10" spans="2:10" x14ac:dyDescent="0.2">
      <c r="B10" s="210" t="s">
        <v>18482</v>
      </c>
      <c r="C10" s="211" t="s">
        <v>18483</v>
      </c>
      <c r="D10" s="212" t="s">
        <v>18490</v>
      </c>
      <c r="E10" s="212" t="s">
        <v>18485</v>
      </c>
      <c r="F10" s="307" t="s">
        <v>18491</v>
      </c>
      <c r="G10" s="307"/>
      <c r="H10" s="308" t="s">
        <v>18492</v>
      </c>
      <c r="I10" s="308"/>
      <c r="J10" s="220" t="s">
        <v>18493</v>
      </c>
    </row>
    <row r="11" spans="2:10" ht="45" x14ac:dyDescent="0.2">
      <c r="B11" s="242">
        <v>39465</v>
      </c>
      <c r="C11" s="215" t="str">
        <f>VLOOKUP($B11,'INSUMO MARÇO-2026'!$A:$E,2,0)</f>
        <v>SINAPI</v>
      </c>
      <c r="D11" s="216" t="str">
        <f>VLOOKUP($B11,'INSUMO MARÇO-2026'!$A:$E,3,0)</f>
        <v>DISPOSITIVO DPS CLASSE II, 1 POLO, TENSAO MAXIMA DE 175 V, CORRENTE MAXIMA DE *20* KA (TIPO AC)</v>
      </c>
      <c r="E11" s="243" t="str">
        <f>VLOOKUP($B11,'INSUMO MARÇO-2026'!$A:$E,4,0)</f>
        <v>UN</v>
      </c>
      <c r="F11" s="312">
        <v>1</v>
      </c>
      <c r="G11" s="312"/>
      <c r="H11" s="310">
        <f>VLOOKUP($B11,'INSUMO MARÇO-2026'!$A:$E,5,0)</f>
        <v>57.77</v>
      </c>
      <c r="I11" s="310"/>
      <c r="J11" s="221">
        <f>F11*H11</f>
        <v>57.77</v>
      </c>
    </row>
    <row r="12" spans="2:10" x14ac:dyDescent="0.2">
      <c r="B12" s="222"/>
      <c r="C12" s="244"/>
      <c r="D12" s="224"/>
      <c r="E12" s="245"/>
      <c r="F12" s="226"/>
      <c r="G12" s="227"/>
      <c r="H12" s="228"/>
      <c r="I12" s="229" t="s">
        <v>18489</v>
      </c>
      <c r="J12" s="230">
        <f>SUM(J11)</f>
        <v>57.77</v>
      </c>
    </row>
    <row r="13" spans="2:10" ht="12.75" customHeight="1" x14ac:dyDescent="0.2">
      <c r="B13" s="313" t="s">
        <v>18494</v>
      </c>
      <c r="C13" s="313"/>
      <c r="D13" s="313"/>
      <c r="E13" s="313"/>
      <c r="F13" s="313"/>
      <c r="G13" s="313"/>
      <c r="H13" s="313"/>
      <c r="I13" s="313"/>
      <c r="J13" s="231">
        <f>J9</f>
        <v>43.182769500000006</v>
      </c>
    </row>
    <row r="14" spans="2:10" x14ac:dyDescent="0.2">
      <c r="B14" s="314" t="s">
        <v>18495</v>
      </c>
      <c r="C14" s="314"/>
      <c r="D14" s="314"/>
      <c r="E14" s="314"/>
      <c r="F14" s="314"/>
      <c r="G14" s="314"/>
      <c r="H14" s="314"/>
      <c r="I14" s="314"/>
      <c r="J14" s="232">
        <f>J12</f>
        <v>57.77</v>
      </c>
    </row>
    <row r="15" spans="2:10" x14ac:dyDescent="0.2">
      <c r="B15" s="315" t="s">
        <v>18496</v>
      </c>
      <c r="C15" s="315"/>
      <c r="D15" s="315"/>
      <c r="E15" s="315"/>
      <c r="F15" s="315"/>
      <c r="G15" s="315"/>
      <c r="H15" s="315"/>
      <c r="I15" s="315"/>
      <c r="J15" s="233">
        <v>0</v>
      </c>
    </row>
    <row r="16" spans="2:10" x14ac:dyDescent="0.2">
      <c r="B16" s="315" t="s">
        <v>18497</v>
      </c>
      <c r="C16" s="315"/>
      <c r="D16" s="315"/>
      <c r="E16" s="315"/>
      <c r="F16" s="315"/>
      <c r="G16" s="315"/>
      <c r="H16" s="315"/>
      <c r="I16" s="315"/>
      <c r="J16" s="233">
        <v>1</v>
      </c>
    </row>
    <row r="17" spans="1:11" ht="15" customHeight="1" x14ac:dyDescent="0.2">
      <c r="B17" s="234"/>
      <c r="C17" s="235"/>
      <c r="D17" s="235"/>
      <c r="E17" s="235"/>
      <c r="F17" s="235"/>
      <c r="G17" s="316" t="s">
        <v>18498</v>
      </c>
      <c r="H17" s="316"/>
      <c r="I17" s="316"/>
      <c r="J17" s="233">
        <f>J13+J15</f>
        <v>43.182769500000006</v>
      </c>
    </row>
    <row r="18" spans="1:11" x14ac:dyDescent="0.2">
      <c r="B18" s="315" t="s">
        <v>18499</v>
      </c>
      <c r="C18" s="315"/>
      <c r="D18" s="315"/>
      <c r="E18" s="315"/>
      <c r="F18" s="315"/>
      <c r="G18" s="315"/>
      <c r="H18" s="315"/>
      <c r="I18" s="315"/>
      <c r="J18" s="232">
        <f>(J13/J16)+(J15/J16)</f>
        <v>43.182769500000006</v>
      </c>
    </row>
    <row r="19" spans="1:11" x14ac:dyDescent="0.2">
      <c r="B19" s="236"/>
      <c r="C19" s="237"/>
      <c r="D19" s="237"/>
      <c r="E19" s="237"/>
      <c r="F19" s="237"/>
      <c r="G19" s="317" t="s">
        <v>18500</v>
      </c>
      <c r="H19" s="317"/>
      <c r="I19" s="317"/>
      <c r="J19" s="238">
        <f>J14+J18</f>
        <v>100.95276950000002</v>
      </c>
    </row>
    <row r="20" spans="1:11" x14ac:dyDescent="0.2">
      <c r="B20" s="318" t="s">
        <v>18501</v>
      </c>
      <c r="C20" s="318"/>
      <c r="D20" s="318"/>
      <c r="E20" s="318"/>
      <c r="F20" s="318"/>
      <c r="G20" s="318"/>
      <c r="H20" s="318"/>
      <c r="I20" s="318"/>
      <c r="J20" s="239">
        <f>J19</f>
        <v>100.95276950000002</v>
      </c>
    </row>
    <row r="21" spans="1:11" x14ac:dyDescent="0.2">
      <c r="B21" s="240"/>
      <c r="J21" s="241"/>
    </row>
    <row r="22" spans="1:11" ht="12.75" customHeight="1" x14ac:dyDescent="0.2">
      <c r="B22" s="319" t="s">
        <v>18502</v>
      </c>
      <c r="C22" s="319"/>
      <c r="D22" s="319"/>
      <c r="E22" s="319"/>
      <c r="F22" s="319"/>
      <c r="G22" s="319"/>
      <c r="H22" s="319"/>
      <c r="I22" s="319"/>
      <c r="J22" s="319"/>
    </row>
    <row r="23" spans="1:11" ht="29.25" customHeight="1" x14ac:dyDescent="0.2">
      <c r="B23" s="320" t="s">
        <v>18507</v>
      </c>
      <c r="C23" s="320"/>
      <c r="D23" s="320"/>
      <c r="E23" s="320"/>
      <c r="F23" s="320"/>
      <c r="G23" s="320"/>
      <c r="H23" s="320"/>
      <c r="I23" s="320"/>
      <c r="J23" s="320"/>
    </row>
    <row r="24" spans="1:11" ht="36.75" customHeight="1" x14ac:dyDescent="0.2">
      <c r="B24" s="320" t="s">
        <v>18578</v>
      </c>
      <c r="C24" s="320"/>
      <c r="D24" s="320"/>
      <c r="E24" s="320"/>
      <c r="F24" s="320"/>
      <c r="G24" s="320"/>
      <c r="H24" s="320"/>
      <c r="I24" s="320"/>
      <c r="J24" s="320"/>
    </row>
    <row r="25" spans="1:11" ht="12.75" customHeight="1" x14ac:dyDescent="0.2">
      <c r="B25" s="323" t="s">
        <v>18509</v>
      </c>
      <c r="C25" s="323"/>
      <c r="D25" s="323"/>
      <c r="E25" s="323"/>
      <c r="F25" s="323"/>
      <c r="G25" s="323"/>
      <c r="H25" s="323"/>
      <c r="I25" s="323"/>
      <c r="J25" s="323"/>
    </row>
    <row r="28" spans="1:11" x14ac:dyDescent="0.2">
      <c r="B28" s="321"/>
      <c r="C28" s="321"/>
      <c r="D28" s="321"/>
      <c r="E28" s="321"/>
      <c r="F28" s="321"/>
      <c r="G28" s="321"/>
      <c r="H28" s="321"/>
      <c r="I28" s="321"/>
      <c r="J28" s="321"/>
      <c r="K28" s="321"/>
    </row>
    <row r="29" spans="1:11" x14ac:dyDescent="0.2">
      <c r="A29" s="322" t="s">
        <v>235</v>
      </c>
      <c r="B29" s="322"/>
      <c r="C29" s="322"/>
      <c r="D29" s="322"/>
      <c r="E29" s="322"/>
      <c r="F29" s="322"/>
      <c r="G29" s="322"/>
      <c r="H29" s="322"/>
      <c r="I29" s="322"/>
      <c r="J29" s="322"/>
      <c r="K29" s="322"/>
    </row>
    <row r="30" spans="1:11" x14ac:dyDescent="0.2">
      <c r="A30" s="321" t="s">
        <v>236</v>
      </c>
      <c r="B30" s="321"/>
      <c r="C30" s="321"/>
      <c r="D30" s="321"/>
      <c r="E30" s="321"/>
      <c r="F30" s="321"/>
      <c r="G30" s="321"/>
      <c r="H30" s="321"/>
      <c r="I30" s="321"/>
      <c r="J30" s="321"/>
      <c r="K30" s="321"/>
    </row>
    <row r="31" spans="1:11" x14ac:dyDescent="0.2">
      <c r="A31" s="321" t="s">
        <v>237</v>
      </c>
      <c r="B31" s="321"/>
      <c r="C31" s="321"/>
      <c r="D31" s="321"/>
      <c r="E31" s="321"/>
      <c r="F31" s="321"/>
      <c r="G31" s="321"/>
      <c r="H31" s="321"/>
      <c r="I31" s="321"/>
      <c r="J31" s="321"/>
      <c r="K31" s="321"/>
    </row>
    <row r="32" spans="1:11" x14ac:dyDescent="0.2">
      <c r="A32" s="321"/>
      <c r="B32" s="321"/>
      <c r="C32" s="321"/>
      <c r="D32" s="321"/>
      <c r="E32" s="321"/>
      <c r="F32" s="321"/>
      <c r="G32" s="321"/>
      <c r="H32" s="321"/>
      <c r="I32" s="321"/>
      <c r="J32" s="321"/>
      <c r="K32" s="321"/>
    </row>
  </sheetData>
  <mergeCells count="36">
    <mergeCell ref="A29:K29"/>
    <mergeCell ref="A30:K30"/>
    <mergeCell ref="A31:K31"/>
    <mergeCell ref="A32:K32"/>
    <mergeCell ref="B22:J22"/>
    <mergeCell ref="B23:J23"/>
    <mergeCell ref="B24:J24"/>
    <mergeCell ref="B25:J25"/>
    <mergeCell ref="B28:K28"/>
    <mergeCell ref="B16:I16"/>
    <mergeCell ref="G17:I17"/>
    <mergeCell ref="B18:I18"/>
    <mergeCell ref="G19:I19"/>
    <mergeCell ref="B20:I20"/>
    <mergeCell ref="F11:G11"/>
    <mergeCell ref="H11:I11"/>
    <mergeCell ref="B13:I13"/>
    <mergeCell ref="B14:I14"/>
    <mergeCell ref="B15:I15"/>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0" orientation="portrait" horizontalDpi="300" verticalDpi="300" r:id="rId1"/>
  <headerFooter>
    <oddHeader>&amp;CPágina &amp;P</oddHeader>
    <oddFooter>&amp;C&amp;"Times New Roman,Normal"&amp;12Página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K34"/>
  <sheetViews>
    <sheetView view="pageBreakPreview" zoomScaleNormal="100" workbookViewId="0">
      <selection activeCell="B11" sqref="A7:XFD123"/>
    </sheetView>
  </sheetViews>
  <sheetFormatPr defaultColWidth="11.5703125" defaultRowHeight="12.75" customHeight="1" x14ac:dyDescent="0.2"/>
  <cols>
    <col min="1" max="1" width="2.42578125" style="208" customWidth="1"/>
    <col min="2" max="2" width="8.85546875" style="208" customWidth="1"/>
    <col min="3" max="3" width="9.140625" style="208" customWidth="1"/>
    <col min="4" max="4" width="26.28515625" style="208" customWidth="1"/>
    <col min="5" max="5" width="10.42578125" style="208" customWidth="1"/>
    <col min="6" max="6" width="9.140625" style="208" customWidth="1"/>
    <col min="7" max="7" width="9.85546875" style="208" customWidth="1"/>
    <col min="8" max="8" width="8.42578125" style="208" customWidth="1"/>
    <col min="9" max="9" width="9.42578125" style="208" customWidth="1"/>
    <col min="10" max="10" width="13.7109375" style="208" customWidth="1"/>
    <col min="11" max="11" width="2.7109375" style="208" customWidth="1"/>
  </cols>
  <sheetData>
    <row r="2" spans="2:10" ht="120" customHeight="1" x14ac:dyDescent="0.2">
      <c r="B2" s="299" t="s">
        <v>18580</v>
      </c>
      <c r="C2" s="299"/>
      <c r="D2" s="299"/>
      <c r="E2" s="299"/>
      <c r="F2" s="299"/>
      <c r="G2" s="299"/>
      <c r="H2" s="299"/>
      <c r="I2" s="299"/>
      <c r="J2" s="299"/>
    </row>
    <row r="3" spans="2:10" x14ac:dyDescent="0.2">
      <c r="B3" s="300" t="s">
        <v>18477</v>
      </c>
      <c r="C3" s="300"/>
      <c r="D3" s="301" t="str">
        <f>VLOOKUP(B5,'Planilha Orçamentária'!$N$10:$Q$10048,3,0)</f>
        <v>Canaleta plástica para ar condicionado</v>
      </c>
      <c r="E3" s="301"/>
      <c r="F3" s="301"/>
      <c r="G3" s="301"/>
      <c r="H3" s="301"/>
      <c r="I3" s="301"/>
      <c r="J3" s="301"/>
    </row>
    <row r="4" spans="2:10" x14ac:dyDescent="0.2">
      <c r="B4" s="302" t="s">
        <v>18478</v>
      </c>
      <c r="C4" s="302"/>
      <c r="D4" s="302"/>
      <c r="E4" s="303" t="s">
        <v>18479</v>
      </c>
      <c r="F4" s="303"/>
      <c r="G4" s="303"/>
      <c r="H4" s="304" t="s">
        <v>18480</v>
      </c>
      <c r="I4" s="304"/>
      <c r="J4" s="209" t="str">
        <f>VLOOKUP(B5,'Planilha Orçamentária'!$N$10:$Q$165,4,0)</f>
        <v>m</v>
      </c>
    </row>
    <row r="5" spans="2:10" x14ac:dyDescent="0.2">
      <c r="B5" s="305" t="s">
        <v>182</v>
      </c>
      <c r="C5" s="305"/>
      <c r="D5" s="305"/>
      <c r="E5" s="305"/>
      <c r="F5" s="305"/>
      <c r="G5" s="305"/>
      <c r="H5" s="306" t="s">
        <v>18481</v>
      </c>
      <c r="I5" s="306"/>
      <c r="J5" s="209" t="str">
        <f>VLOOKUP(B5,'Planilha Orçamentária'!$N$10:$Q$165,2,0)</f>
        <v>9.6.14</v>
      </c>
    </row>
    <row r="6" spans="2:10" ht="22.5" x14ac:dyDescent="0.2">
      <c r="B6" s="210" t="s">
        <v>18482</v>
      </c>
      <c r="C6" s="211" t="s">
        <v>18483</v>
      </c>
      <c r="D6" s="212" t="s">
        <v>18484</v>
      </c>
      <c r="E6" s="212" t="s">
        <v>18485</v>
      </c>
      <c r="F6" s="307" t="s">
        <v>18486</v>
      </c>
      <c r="G6" s="307"/>
      <c r="H6" s="308" t="s">
        <v>18487</v>
      </c>
      <c r="I6" s="308"/>
      <c r="J6" s="213" t="s">
        <v>18488</v>
      </c>
    </row>
    <row r="7" spans="2:10" ht="20.25" customHeight="1" x14ac:dyDescent="0.2">
      <c r="B7" s="214">
        <v>10115</v>
      </c>
      <c r="C7" s="215" t="str">
        <f>VLOOKUP($B7,'INSUMO MARÇO-2026'!$A:$E,2,0)</f>
        <v>DER-ES</v>
      </c>
      <c r="D7" s="216" t="str">
        <f>VLOOKUP($B7,'INSUMO MARÇO-2026'!$A:$E,3,0)</f>
        <v>ELETRICISTA (OFICIAL - SINDUSCON)</v>
      </c>
      <c r="E7" s="217" t="str">
        <f>VLOOKUP($B7,'INSUMO MARÇO-2026'!$A:$E,4,0)</f>
        <v>H</v>
      </c>
      <c r="F7" s="309">
        <v>0.9</v>
      </c>
      <c r="G7" s="309"/>
      <c r="H7" s="310">
        <f>VLOOKUP($B7,'INSUMO MARÇO-2026'!$A:$E,5,0)*2.5727</f>
        <v>26.035724000000002</v>
      </c>
      <c r="I7" s="310"/>
      <c r="J7" s="218">
        <f>F7*H7</f>
        <v>23.432151600000001</v>
      </c>
    </row>
    <row r="8" spans="2:10" ht="19.5" customHeight="1" x14ac:dyDescent="0.2">
      <c r="B8" s="214">
        <v>10146</v>
      </c>
      <c r="C8" s="215" t="str">
        <f>VLOOKUP($B8,'INSUMO MARÇO-2026'!$A:$E,2,0)</f>
        <v>DER-ES</v>
      </c>
      <c r="D8" s="216" t="str">
        <f>VLOOKUP($B8,'INSUMO MARÇO-2026'!$A:$E,3,0)</f>
        <v>SERVENTE (AUXILIAR DE OBRAS - SINDUSCON)</v>
      </c>
      <c r="E8" s="217" t="str">
        <f>VLOOKUP($B8,'INSUMO MARÇO-2026'!$A:$E,4,0)</f>
        <v>H</v>
      </c>
      <c r="F8" s="309">
        <v>0.9</v>
      </c>
      <c r="G8" s="309"/>
      <c r="H8" s="310">
        <f>VLOOKUP($B8,'INSUMO MARÇO-2026'!$A:$E,5,0)*2.5727</f>
        <v>19.681155000000004</v>
      </c>
      <c r="I8" s="310"/>
      <c r="J8" s="218">
        <f>F8*H8</f>
        <v>17.713039500000004</v>
      </c>
    </row>
    <row r="9" spans="2:10" ht="12.75" customHeight="1" x14ac:dyDescent="0.2">
      <c r="B9" s="311" t="s">
        <v>18489</v>
      </c>
      <c r="C9" s="311"/>
      <c r="D9" s="311"/>
      <c r="E9" s="311"/>
      <c r="F9" s="311"/>
      <c r="G9" s="311"/>
      <c r="H9" s="311"/>
      <c r="I9" s="311"/>
      <c r="J9" s="219">
        <f>SUM(J7:J8)</f>
        <v>41.145191100000005</v>
      </c>
    </row>
    <row r="10" spans="2:10" x14ac:dyDescent="0.2">
      <c r="B10" s="210" t="s">
        <v>18482</v>
      </c>
      <c r="C10" s="211" t="s">
        <v>18483</v>
      </c>
      <c r="D10" s="212" t="s">
        <v>18490</v>
      </c>
      <c r="E10" s="212" t="s">
        <v>18485</v>
      </c>
      <c r="F10" s="307" t="s">
        <v>18491</v>
      </c>
      <c r="G10" s="307"/>
      <c r="H10" s="308" t="s">
        <v>18492</v>
      </c>
      <c r="I10" s="308"/>
      <c r="J10" s="220" t="s">
        <v>18493</v>
      </c>
    </row>
    <row r="11" spans="2:10" x14ac:dyDescent="0.2">
      <c r="B11" s="242">
        <v>2682</v>
      </c>
      <c r="C11" s="215" t="s">
        <v>58</v>
      </c>
      <c r="D11" s="216" t="s">
        <v>18581</v>
      </c>
      <c r="E11" s="243" t="s">
        <v>86</v>
      </c>
      <c r="F11" s="312">
        <v>6</v>
      </c>
      <c r="G11" s="312"/>
      <c r="H11" s="310">
        <v>0.1</v>
      </c>
      <c r="I11" s="310"/>
      <c r="J11" s="221">
        <f>F11*H11</f>
        <v>0.60000000000000009</v>
      </c>
    </row>
    <row r="12" spans="2:10" x14ac:dyDescent="0.2">
      <c r="B12" s="242">
        <v>4375</v>
      </c>
      <c r="C12" s="215" t="s">
        <v>58</v>
      </c>
      <c r="D12" s="216" t="s">
        <v>18582</v>
      </c>
      <c r="E12" s="243" t="s">
        <v>86</v>
      </c>
      <c r="F12" s="312">
        <v>6</v>
      </c>
      <c r="G12" s="312"/>
      <c r="H12" s="310">
        <v>2</v>
      </c>
      <c r="I12" s="310"/>
      <c r="J12" s="221">
        <f>F12*H12</f>
        <v>12</v>
      </c>
    </row>
    <row r="13" spans="2:10" ht="22.5" x14ac:dyDescent="0.2">
      <c r="B13" s="242">
        <v>11731</v>
      </c>
      <c r="C13" s="215" t="s">
        <v>58</v>
      </c>
      <c r="D13" s="216" t="s">
        <v>18583</v>
      </c>
      <c r="E13" s="243" t="s">
        <v>184</v>
      </c>
      <c r="F13" s="312">
        <v>1</v>
      </c>
      <c r="G13" s="312"/>
      <c r="H13" s="310">
        <v>33.5</v>
      </c>
      <c r="I13" s="310"/>
      <c r="J13" s="221">
        <f>F13*H13</f>
        <v>33.5</v>
      </c>
    </row>
    <row r="14" spans="2:10" x14ac:dyDescent="0.2">
      <c r="B14" s="222"/>
      <c r="C14" s="244"/>
      <c r="D14" s="224"/>
      <c r="E14" s="245"/>
      <c r="F14" s="226"/>
      <c r="G14" s="227"/>
      <c r="H14" s="228"/>
      <c r="I14" s="229" t="s">
        <v>18489</v>
      </c>
      <c r="J14" s="230">
        <f>SUM(J11:J13)</f>
        <v>46.1</v>
      </c>
    </row>
    <row r="15" spans="2:10" ht="12.75" customHeight="1" x14ac:dyDescent="0.2">
      <c r="B15" s="313" t="s">
        <v>18494</v>
      </c>
      <c r="C15" s="313"/>
      <c r="D15" s="313"/>
      <c r="E15" s="313"/>
      <c r="F15" s="313"/>
      <c r="G15" s="313"/>
      <c r="H15" s="313"/>
      <c r="I15" s="313"/>
      <c r="J15" s="231">
        <f>J9</f>
        <v>41.145191100000005</v>
      </c>
    </row>
    <row r="16" spans="2:10" x14ac:dyDescent="0.2">
      <c r="B16" s="314" t="s">
        <v>18495</v>
      </c>
      <c r="C16" s="314"/>
      <c r="D16" s="314"/>
      <c r="E16" s="314"/>
      <c r="F16" s="314"/>
      <c r="G16" s="314"/>
      <c r="H16" s="314"/>
      <c r="I16" s="314"/>
      <c r="J16" s="232">
        <f>J14</f>
        <v>46.1</v>
      </c>
    </row>
    <row r="17" spans="1:11" x14ac:dyDescent="0.2">
      <c r="B17" s="315" t="s">
        <v>18496</v>
      </c>
      <c r="C17" s="315"/>
      <c r="D17" s="315"/>
      <c r="E17" s="315"/>
      <c r="F17" s="315"/>
      <c r="G17" s="315"/>
      <c r="H17" s="315"/>
      <c r="I17" s="315"/>
      <c r="J17" s="233">
        <v>0</v>
      </c>
    </row>
    <row r="18" spans="1:11" x14ac:dyDescent="0.2">
      <c r="B18" s="315" t="s">
        <v>18497</v>
      </c>
      <c r="C18" s="315"/>
      <c r="D18" s="315"/>
      <c r="E18" s="315"/>
      <c r="F18" s="315"/>
      <c r="G18" s="315"/>
      <c r="H18" s="315"/>
      <c r="I18" s="315"/>
      <c r="J18" s="233">
        <v>1</v>
      </c>
    </row>
    <row r="19" spans="1:11" ht="15" customHeight="1" x14ac:dyDescent="0.2">
      <c r="B19" s="234"/>
      <c r="C19" s="235"/>
      <c r="D19" s="235"/>
      <c r="E19" s="235"/>
      <c r="F19" s="235"/>
      <c r="G19" s="316" t="s">
        <v>18498</v>
      </c>
      <c r="H19" s="316"/>
      <c r="I19" s="316"/>
      <c r="J19" s="233">
        <f>J15+J17</f>
        <v>41.145191100000005</v>
      </c>
    </row>
    <row r="20" spans="1:11" x14ac:dyDescent="0.2">
      <c r="B20" s="315" t="s">
        <v>18499</v>
      </c>
      <c r="C20" s="315"/>
      <c r="D20" s="315"/>
      <c r="E20" s="315"/>
      <c r="F20" s="315"/>
      <c r="G20" s="315"/>
      <c r="H20" s="315"/>
      <c r="I20" s="315"/>
      <c r="J20" s="232">
        <f>(J15/J18)+(J17/J18)</f>
        <v>41.145191100000005</v>
      </c>
    </row>
    <row r="21" spans="1:11" x14ac:dyDescent="0.2">
      <c r="B21" s="236"/>
      <c r="C21" s="237"/>
      <c r="D21" s="237"/>
      <c r="E21" s="237"/>
      <c r="F21" s="237"/>
      <c r="G21" s="317" t="s">
        <v>18500</v>
      </c>
      <c r="H21" s="317"/>
      <c r="I21" s="317"/>
      <c r="J21" s="238">
        <f>J16+J20</f>
        <v>87.2451911</v>
      </c>
    </row>
    <row r="22" spans="1:11" x14ac:dyDescent="0.2">
      <c r="B22" s="318" t="s">
        <v>18501</v>
      </c>
      <c r="C22" s="318"/>
      <c r="D22" s="318"/>
      <c r="E22" s="318"/>
      <c r="F22" s="318"/>
      <c r="G22" s="318"/>
      <c r="H22" s="318"/>
      <c r="I22" s="318"/>
      <c r="J22" s="239">
        <f>J21</f>
        <v>87.2451911</v>
      </c>
    </row>
    <row r="23" spans="1:11" x14ac:dyDescent="0.2">
      <c r="B23" s="240"/>
      <c r="J23" s="241"/>
    </row>
    <row r="24" spans="1:11" ht="12.75" customHeight="1" x14ac:dyDescent="0.2">
      <c r="B24" s="319" t="s">
        <v>18502</v>
      </c>
      <c r="C24" s="319"/>
      <c r="D24" s="319"/>
      <c r="E24" s="319"/>
      <c r="F24" s="319"/>
      <c r="G24" s="319"/>
      <c r="H24" s="319"/>
      <c r="I24" s="319"/>
      <c r="J24" s="319"/>
    </row>
    <row r="25" spans="1:11" ht="29.25" customHeight="1" x14ac:dyDescent="0.2">
      <c r="B25" s="320" t="s">
        <v>18507</v>
      </c>
      <c r="C25" s="320"/>
      <c r="D25" s="320"/>
      <c r="E25" s="320"/>
      <c r="F25" s="320"/>
      <c r="G25" s="320"/>
      <c r="H25" s="320"/>
      <c r="I25" s="320"/>
      <c r="J25" s="320"/>
    </row>
    <row r="26" spans="1:11" ht="36.75" customHeight="1" x14ac:dyDescent="0.2">
      <c r="B26" s="320" t="s">
        <v>18584</v>
      </c>
      <c r="C26" s="320"/>
      <c r="D26" s="320"/>
      <c r="E26" s="320"/>
      <c r="F26" s="320"/>
      <c r="G26" s="320"/>
      <c r="H26" s="320"/>
      <c r="I26" s="320"/>
      <c r="J26" s="320"/>
    </row>
    <row r="27" spans="1:11" ht="12.75" customHeight="1" x14ac:dyDescent="0.2">
      <c r="B27" s="323" t="s">
        <v>18585</v>
      </c>
      <c r="C27" s="323"/>
      <c r="D27" s="323"/>
      <c r="E27" s="323"/>
      <c r="F27" s="323"/>
      <c r="G27" s="323"/>
      <c r="H27" s="323"/>
      <c r="I27" s="323"/>
      <c r="J27" s="323"/>
    </row>
    <row r="30" spans="1:11" x14ac:dyDescent="0.2">
      <c r="B30" s="321"/>
      <c r="C30" s="321"/>
      <c r="D30" s="321"/>
      <c r="E30" s="321"/>
      <c r="F30" s="321"/>
      <c r="G30" s="321"/>
      <c r="H30" s="321"/>
      <c r="I30" s="321"/>
      <c r="J30" s="321"/>
      <c r="K30" s="321"/>
    </row>
    <row r="31" spans="1:11" x14ac:dyDescent="0.2">
      <c r="A31" s="322" t="s">
        <v>235</v>
      </c>
      <c r="B31" s="322"/>
      <c r="C31" s="322"/>
      <c r="D31" s="322"/>
      <c r="E31" s="322"/>
      <c r="F31" s="322"/>
      <c r="G31" s="322"/>
      <c r="H31" s="322"/>
      <c r="I31" s="322"/>
      <c r="J31" s="322"/>
      <c r="K31" s="322"/>
    </row>
    <row r="32" spans="1:11" x14ac:dyDescent="0.2">
      <c r="A32" s="321" t="s">
        <v>236</v>
      </c>
      <c r="B32" s="321"/>
      <c r="C32" s="321"/>
      <c r="D32" s="321"/>
      <c r="E32" s="321"/>
      <c r="F32" s="321"/>
      <c r="G32" s="321"/>
      <c r="H32" s="321"/>
      <c r="I32" s="321"/>
      <c r="J32" s="321"/>
      <c r="K32" s="321"/>
    </row>
    <row r="33" spans="1:11" x14ac:dyDescent="0.2">
      <c r="A33" s="321" t="s">
        <v>237</v>
      </c>
      <c r="B33" s="321"/>
      <c r="C33" s="321"/>
      <c r="D33" s="321"/>
      <c r="E33" s="321"/>
      <c r="F33" s="321"/>
      <c r="G33" s="321"/>
      <c r="H33" s="321"/>
      <c r="I33" s="321"/>
      <c r="J33" s="321"/>
      <c r="K33" s="321"/>
    </row>
    <row r="34" spans="1:11" x14ac:dyDescent="0.2">
      <c r="A34" s="321"/>
      <c r="B34" s="321"/>
      <c r="C34" s="321"/>
      <c r="D34" s="321"/>
      <c r="E34" s="321"/>
      <c r="F34" s="321"/>
      <c r="G34" s="321"/>
      <c r="H34" s="321"/>
      <c r="I34" s="321"/>
      <c r="J34" s="321"/>
      <c r="K34" s="321"/>
    </row>
  </sheetData>
  <mergeCells count="40">
    <mergeCell ref="A33:K33"/>
    <mergeCell ref="A34:K34"/>
    <mergeCell ref="B26:J26"/>
    <mergeCell ref="B27:J27"/>
    <mergeCell ref="B30:K30"/>
    <mergeCell ref="A31:K31"/>
    <mergeCell ref="A32:K32"/>
    <mergeCell ref="B20:I20"/>
    <mergeCell ref="G21:I21"/>
    <mergeCell ref="B22:I22"/>
    <mergeCell ref="B24:J24"/>
    <mergeCell ref="B25:J25"/>
    <mergeCell ref="B15:I15"/>
    <mergeCell ref="B16:I16"/>
    <mergeCell ref="B17:I17"/>
    <mergeCell ref="B18:I18"/>
    <mergeCell ref="G19:I19"/>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D4"/>
    <mergeCell ref="E4:G4"/>
    <mergeCell ref="H4:I4"/>
  </mergeCells>
  <pageMargins left="0.78749999999999998" right="0.78749999999999998" top="1.0631944444444399" bottom="1.0631944444444399" header="0.78749999999999998" footer="0.78749999999999998"/>
  <pageSetup paperSize="9" scale="70" orientation="portrait" horizontalDpi="300" verticalDpi="300" r:id="rId1"/>
  <headerFooter>
    <oddHeader>&amp;CPágina &amp;P</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4652</TotalTime>
  <Application>Microsoft Excel</Application>
  <DocSecurity>0</DocSecurity>
  <ScaleCrop>false</ScaleCrop>
  <HeadingPairs>
    <vt:vector size="4" baseType="variant">
      <vt:variant>
        <vt:lpstr>Planilhas</vt:lpstr>
      </vt:variant>
      <vt:variant>
        <vt:i4>33</vt:i4>
      </vt:variant>
      <vt:variant>
        <vt:lpstr>Intervalos Nomeados</vt:lpstr>
      </vt:variant>
      <vt:variant>
        <vt:i4>17</vt:i4>
      </vt:variant>
    </vt:vector>
  </HeadingPairs>
  <TitlesOfParts>
    <vt:vector size="50" baseType="lpstr">
      <vt:lpstr>Planilha Orçamentária</vt:lpstr>
      <vt:lpstr>MEMO CALCULO </vt:lpstr>
      <vt:lpstr>CRONOGRAMA</vt:lpstr>
      <vt:lpstr>BDI</vt:lpstr>
      <vt:lpstr>CURVA ABC</vt:lpstr>
      <vt:lpstr>INSUMO MARÇO-2026</vt:lpstr>
      <vt:lpstr>SERVIÇOS MARÇO-2026</vt:lpstr>
      <vt:lpstr>COMP.LONA</vt:lpstr>
      <vt:lpstr>COMP.PAREDE</vt:lpstr>
      <vt:lpstr>COMP.POLIMENTO</vt:lpstr>
      <vt:lpstr>COMP.REV PAREDE</vt:lpstr>
      <vt:lpstr>COMP.PORTA</vt:lpstr>
      <vt:lpstr>COMP.PAINEL LED</vt:lpstr>
      <vt:lpstr>COMP.SPOT</vt:lpstr>
      <vt:lpstr>COMP.SPOT 2</vt:lpstr>
      <vt:lpstr>COMP.ARANDELA</vt:lpstr>
      <vt:lpstr>COMP.TOMADA DUPLA</vt:lpstr>
      <vt:lpstr>COMP.AR</vt:lpstr>
      <vt:lpstr>COMP.CAIXA PASSAG.</vt:lpstr>
      <vt:lpstr>COMP.SUPORTE</vt:lpstr>
      <vt:lpstr>COMP.FURO ALV</vt:lpstr>
      <vt:lpstr>COMP.FURO LAJE</vt:lpstr>
      <vt:lpstr>COMP.PLACA EXTINTOR</vt:lpstr>
      <vt:lpstr>COMP.POLICARBONATO</vt:lpstr>
      <vt:lpstr>COMP.TELHA</vt:lpstr>
      <vt:lpstr>COMP.CHAPIM</vt:lpstr>
      <vt:lpstr>COMP.PERFIL U</vt:lpstr>
      <vt:lpstr>COMP.FORRO</vt:lpstr>
      <vt:lpstr>COMP.CORRIMÃO</vt:lpstr>
      <vt:lpstr>COMP.ADM</vt:lpstr>
      <vt:lpstr>COMP.DPS 01</vt:lpstr>
      <vt:lpstr>COMP.DPS 02</vt:lpstr>
      <vt:lpstr>COMP.CANALETA</vt:lpstr>
      <vt:lpstr>BDI!Area_de_impressao</vt:lpstr>
      <vt:lpstr>'COMP.PERFIL U'!Area_de_impressao</vt:lpstr>
      <vt:lpstr>COMP.PORTA!Area_de_impressao</vt:lpstr>
      <vt:lpstr>CRONOGRAMA!Area_de_impressao</vt:lpstr>
      <vt:lpstr>'CURVA ABC'!Area_de_impressao</vt:lpstr>
      <vt:lpstr>'MEMO CALCULO '!Area_de_impressao</vt:lpstr>
      <vt:lpstr>'Planilha Orçamentária'!Area_de_impressao</vt:lpstr>
      <vt:lpstr>'SERVIÇOS MARÇO-2026'!Area_de_impressao</vt:lpstr>
      <vt:lpstr>CRONOGRAMA!Print_Area_0</vt:lpstr>
      <vt:lpstr>'MEMO CALCULO '!Print_Area_0</vt:lpstr>
      <vt:lpstr>BDI!Print_Area_0_0</vt:lpstr>
      <vt:lpstr>'MEMO CALCULO '!Print_Area_0_0</vt:lpstr>
      <vt:lpstr>'MEMO CALCULO '!Print_Area_0_0_0</vt:lpstr>
      <vt:lpstr>'MEMO CALCULO '!Print_Area_0_0_0_0</vt:lpstr>
      <vt:lpstr>'CURVA ABC'!Titulos_de_impressao</vt:lpstr>
      <vt:lpstr>'MEMO CALCULO '!Titulos_de_impressao</vt:lpstr>
      <vt:lpstr>'Planilha 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Valeria</cp:lastModifiedBy>
  <cp:revision>358</cp:revision>
  <cp:lastPrinted>2025-11-05T11:46:32Z</cp:lastPrinted>
  <dcterms:created xsi:type="dcterms:W3CDTF">2022-02-16T12:40:05Z</dcterms:created>
  <dcterms:modified xsi:type="dcterms:W3CDTF">2026-05-28T19:26:26Z</dcterms:modified>
  <dc:language>pt-BR</dc:language>
</cp:coreProperties>
</file>